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endo4266\Downloads\"/>
    </mc:Choice>
  </mc:AlternateContent>
  <xr:revisionPtr revIDLastSave="0" documentId="13_ncr:1_{4D064DDD-E894-496C-AE7D-E113BE0D8F15}" xr6:coauthVersionLast="47" xr6:coauthVersionMax="47" xr10:uidLastSave="{00000000-0000-0000-0000-000000000000}"/>
  <bookViews>
    <workbookView xWindow="28680" yWindow="-11025" windowWidth="29040" windowHeight="15720" tabRatio="787" xr2:uid="{00000000-000D-0000-FFFF-FFFF00000000}"/>
  </bookViews>
  <sheets>
    <sheet name="機能一覧" sheetId="20" r:id="rId1"/>
    <sheet name="API一覧" sheetId="16" r:id="rId2"/>
    <sheet name="標準エンティティ" sheetId="19" r:id="rId3"/>
    <sheet name="CRUD" sheetId="21" r:id="rId4"/>
  </sheets>
  <definedNames>
    <definedName name="_xlnm._FilterDatabase" localSheetId="0" hidden="1">機能一覧!$A$2:$R$40</definedName>
    <definedName name="HTML_CodePage">1</definedName>
    <definedName name="HTML_Control" localSheetId="1">{"'発注データ送信 確認事項'!$A$1:$D$28"}</definedName>
    <definedName name="HTML_Control" localSheetId="3">{"'発注データ送信 確認事項'!$A$1:$D$28"}</definedName>
    <definedName name="HTML_Control" localSheetId="0">{"'発注データ送信 確認事項'!$A$1:$D$28"}</definedName>
    <definedName name="HTML_Control">{"'発注データ送信 確認事項'!$A$1:$D$28"}</definedName>
    <definedName name="HTML_Description">""</definedName>
    <definedName name="HTML_Email">""</definedName>
    <definedName name="HTML_Header">"全銀確認事項"</definedName>
    <definedName name="HTML_LastUpdate">"00/03/23"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"C:\MyDocuments\acms.html"</definedName>
    <definedName name="HTML_Title">"全銀確認事項"</definedName>
    <definedName name="_xlnm.Print_Area" localSheetId="1">API一覧!$A$1:$D$13</definedName>
    <definedName name="_xlnm.Print_Area" localSheetId="3">CRUD!$A$1:$H$28</definedName>
    <definedName name="_xlnm.Print_Area" localSheetId="0">機能一覧!$A$1:$R$40</definedName>
    <definedName name="_xlnm.Print_Area" localSheetId="2">標準エンティティ!$A$1:$D$10</definedName>
    <definedName name="_xlnm.Print_Titles" localSheetId="0">機能一覧!$1:$2</definedName>
    <definedName name="q" localSheetId="1">{"'発注データ送信 確認事項'!$A$1:$D$28"}</definedName>
    <definedName name="q" localSheetId="3">{"'発注データ送信 確認事項'!$A$1:$D$28"}</definedName>
    <definedName name="q" localSheetId="0">{"'発注データ送信 確認事項'!$A$1:$D$28"}</definedName>
    <definedName name="q">{"'発注データ送信 確認事項'!$A$1:$D$28"}</definedName>
    <definedName name="あ" localSheetId="1">{"'発注データ送信 確認事項'!$A$1:$D$28"}</definedName>
    <definedName name="あ" localSheetId="3">{"'発注データ送信 確認事項'!$A$1:$D$28"}</definedName>
    <definedName name="あ" localSheetId="0">{"'発注データ送信 確認事項'!$A$1:$D$28"}</definedName>
    <definedName name="あ">{"'発注データ送信 確認事項'!$A$1:$D$28"}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1" roundtripDataChecksum="Sol0l70dgtcSyIr+mx8ENwLS6ewgORDxckYSEMTKULQ="/>
    </ext>
  </extLst>
</workbook>
</file>

<file path=xl/calcChain.xml><?xml version="1.0" encoding="utf-8"?>
<calcChain xmlns="http://schemas.openxmlformats.org/spreadsheetml/2006/main">
  <c r="A40" i="20" l="1"/>
  <c r="A39" i="20"/>
  <c r="A38" i="20"/>
  <c r="A37" i="20"/>
  <c r="A36" i="20"/>
  <c r="A35" i="20"/>
  <c r="A34" i="20"/>
  <c r="A33" i="20"/>
  <c r="A32" i="20"/>
  <c r="A31" i="20"/>
  <c r="A30" i="20"/>
  <c r="A29" i="20"/>
  <c r="A28" i="20"/>
  <c r="A27" i="20"/>
  <c r="A26" i="20"/>
  <c r="A25" i="20"/>
  <c r="A24" i="20"/>
  <c r="A23" i="20"/>
  <c r="A22" i="20"/>
  <c r="A21" i="20"/>
  <c r="A20" i="20"/>
  <c r="A19" i="20"/>
  <c r="A18" i="20"/>
  <c r="A17" i="20"/>
  <c r="A16" i="20"/>
  <c r="A15" i="20"/>
  <c r="A14" i="20"/>
  <c r="A13" i="20"/>
  <c r="A12" i="20"/>
  <c r="A11" i="20"/>
  <c r="A10" i="20"/>
  <c r="A9" i="20"/>
  <c r="A8" i="20"/>
  <c r="A7" i="20"/>
  <c r="A6" i="20"/>
  <c r="A5" i="20"/>
  <c r="A4" i="20"/>
  <c r="A3" i="20"/>
  <c r="A4" i="16" l="1"/>
  <c r="A11" i="16" l="1"/>
  <c r="A13" i="16" l="1"/>
  <c r="A12" i="16"/>
  <c r="A10" i="16"/>
  <c r="A9" i="16"/>
  <c r="A8" i="16"/>
  <c r="A7" i="16"/>
  <c r="A6" i="16"/>
  <c r="A5" i="16"/>
  <c r="A3" i="16"/>
  <c r="A2" i="16"/>
</calcChain>
</file>

<file path=xl/sharedStrings.xml><?xml version="1.0" encoding="utf-8"?>
<sst xmlns="http://schemas.openxmlformats.org/spreadsheetml/2006/main" count="887" uniqueCount="290">
  <si>
    <t>FL0</t>
    <phoneticPr fontId="3"/>
  </si>
  <si>
    <t>FL2</t>
    <phoneticPr fontId="3"/>
  </si>
  <si>
    <t>FL3</t>
    <phoneticPr fontId="3"/>
  </si>
  <si>
    <t>FL4</t>
    <phoneticPr fontId="3"/>
  </si>
  <si>
    <t>FL5</t>
    <phoneticPr fontId="3"/>
  </si>
  <si>
    <t>FL6</t>
    <phoneticPr fontId="3"/>
  </si>
  <si>
    <t>標準API</t>
    <rPh sb="0" eb="2">
      <t>ヒョウジュン</t>
    </rPh>
    <phoneticPr fontId="3"/>
  </si>
  <si>
    <t>No</t>
  </si>
  <si>
    <t>ID</t>
  </si>
  <si>
    <t>事業単位</t>
    <rPh sb="0" eb="2">
      <t>ジギョウ</t>
    </rPh>
    <rPh sb="2" eb="4">
      <t>タンイ</t>
    </rPh>
    <phoneticPr fontId="3"/>
  </si>
  <si>
    <t>詳細事業機能</t>
    <rPh sb="0" eb="2">
      <t>ショウサイ</t>
    </rPh>
    <rPh sb="2" eb="4">
      <t>ジギョウ</t>
    </rPh>
    <rPh sb="4" eb="6">
      <t>キノウ</t>
    </rPh>
    <phoneticPr fontId="3"/>
  </si>
  <si>
    <t>業務機能</t>
    <rPh sb="0" eb="4">
      <t>ギョウムキノウ</t>
    </rPh>
    <phoneticPr fontId="3"/>
  </si>
  <si>
    <t>詳細業務機能</t>
    <rPh sb="0" eb="2">
      <t>ショウサイ</t>
    </rPh>
    <rPh sb="2" eb="4">
      <t>ギョウム</t>
    </rPh>
    <rPh sb="4" eb="6">
      <t>キノウ</t>
    </rPh>
    <phoneticPr fontId="3"/>
  </si>
  <si>
    <t>単位作業</t>
    <rPh sb="0" eb="4">
      <t>タンイサギョウ</t>
    </rPh>
    <phoneticPr fontId="3"/>
  </si>
  <si>
    <t>要素作業</t>
    <rPh sb="0" eb="4">
      <t>ヨウソサギョウ</t>
    </rPh>
    <phoneticPr fontId="3"/>
  </si>
  <si>
    <t>アクター</t>
    <phoneticPr fontId="3"/>
  </si>
  <si>
    <t>システム</t>
  </si>
  <si>
    <t>ID</t>
    <phoneticPr fontId="3"/>
  </si>
  <si>
    <t>名称</t>
    <phoneticPr fontId="3"/>
  </si>
  <si>
    <t>目的・内容</t>
    <phoneticPr fontId="3"/>
  </si>
  <si>
    <t>M15</t>
  </si>
  <si>
    <t>シェアサイクル事業</t>
  </si>
  <si>
    <t>M15-FL2-010</t>
  </si>
  <si>
    <t>ポート管理</t>
  </si>
  <si>
    <t>M15-FL3-010</t>
  </si>
  <si>
    <t>M15-FL4-010</t>
  </si>
  <si>
    <t>共有ポート情報取得</t>
  </si>
  <si>
    <t>シェアサイクルサービサーA</t>
  </si>
  <si>
    <t>M15-FL5-010</t>
  </si>
  <si>
    <t>〇</t>
  </si>
  <si>
    <t>M15-FL6-010</t>
  </si>
  <si>
    <t>M15-IF-010</t>
  </si>
  <si>
    <t>共有ポート管理</t>
    <rPh sb="5" eb="7">
      <t>カンリ</t>
    </rPh>
    <phoneticPr fontId="3"/>
  </si>
  <si>
    <t>シェアサイクルサービサーAが、シェアサイクルサービサーBの共有ポートの新設や廃止情報を取得しDBを更新する。
前回取得日付をリクエストし、差分情報を取得する。</t>
    <rPh sb="29" eb="31">
      <t>キョウユウ</t>
    </rPh>
    <rPh sb="35" eb="37">
      <t>シンセツ</t>
    </rPh>
    <rPh sb="38" eb="40">
      <t>ハイシ</t>
    </rPh>
    <rPh sb="40" eb="42">
      <t>ジョウホウ</t>
    </rPh>
    <rPh sb="55" eb="61">
      <t>ゼンカイシュト</t>
    </rPh>
    <rPh sb="69" eb="71">
      <t>サブn</t>
    </rPh>
    <rPh sb="71" eb="73">
      <t>ジョウホウ</t>
    </rPh>
    <rPh sb="74" eb="76">
      <t>シュトク</t>
    </rPh>
    <phoneticPr fontId="3"/>
  </si>
  <si>
    <t>M15-FL4-020</t>
  </si>
  <si>
    <t>共有ポート情報返却</t>
  </si>
  <si>
    <t>シェアサイクルサービサーB</t>
  </si>
  <si>
    <t>M15-FL5-020</t>
  </si>
  <si>
    <t>M15-FL6-020</t>
  </si>
  <si>
    <t>シェアサイクルサービサーBが、シェアサイクルサービサーAに対して自社の共有ポートの新設や廃止情報を送信する。
リクエストパラメータとして指定される前回取得日付に基づき、前回取得日付以降の差分をDBから取得し返却する。</t>
    <rPh sb="68" eb="70">
      <t>シテイ</t>
    </rPh>
    <rPh sb="73" eb="79">
      <t>ゼンカイシュト</t>
    </rPh>
    <rPh sb="80" eb="81">
      <t>モトヅキ</t>
    </rPh>
    <rPh sb="86" eb="92">
      <t>ゼンカイシュト</t>
    </rPh>
    <rPh sb="100" eb="102">
      <t>シュトク</t>
    </rPh>
    <rPh sb="103" eb="105">
      <t>ヘンキャク</t>
    </rPh>
    <phoneticPr fontId="3"/>
  </si>
  <si>
    <t>M15-FL2-020</t>
  </si>
  <si>
    <t>予約管理</t>
    <rPh sb="0" eb="2">
      <t>ヨヤク</t>
    </rPh>
    <rPh sb="2" eb="4">
      <t>カンリ</t>
    </rPh>
    <phoneticPr fontId="3"/>
  </si>
  <si>
    <t>M15-FL3-020</t>
  </si>
  <si>
    <t>利用予約</t>
  </si>
  <si>
    <t>M15-FL4-030</t>
  </si>
  <si>
    <t>利用予約入力</t>
  </si>
  <si>
    <t>ユーザー</t>
  </si>
  <si>
    <t>M15-FL5-030</t>
  </si>
  <si>
    <t>自転車選択</t>
  </si>
  <si>
    <t>M15-FL6-030</t>
  </si>
  <si>
    <t>ポート一覧(静的情報)照会</t>
    <rPh sb="3" eb="5">
      <t>イチラン</t>
    </rPh>
    <rPh sb="6" eb="10">
      <t>セイテキジョウホウ</t>
    </rPh>
    <phoneticPr fontId="3"/>
  </si>
  <si>
    <t>M15-IF-020</t>
    <phoneticPr fontId="3"/>
  </si>
  <si>
    <t>ポート一覧(静的情報)確認</t>
    <rPh sb="3" eb="5">
      <t>イチラン</t>
    </rPh>
    <rPh sb="6" eb="10">
      <t>セイテキジョウホウ</t>
    </rPh>
    <rPh sb="11" eb="13">
      <t>カクニン</t>
    </rPh>
    <phoneticPr fontId="3"/>
  </si>
  <si>
    <t>ユーザーがシェアサイクルアプリを起動し、ポート情報一覧の静的情報(ポートID、最大駐輪可能台数など)を取得する。</t>
    <rPh sb="16" eb="18">
      <t>キドウ</t>
    </rPh>
    <rPh sb="23" eb="25">
      <t>ジョウホウ</t>
    </rPh>
    <rPh sb="25" eb="27">
      <t>イチラン</t>
    </rPh>
    <rPh sb="28" eb="32">
      <t>セイテキジョウホウ</t>
    </rPh>
    <rPh sb="39" eb="47">
      <t>サイダイチュウリンカノウダイスウ</t>
    </rPh>
    <rPh sb="51" eb="53">
      <t>シュトク</t>
    </rPh>
    <phoneticPr fontId="3"/>
  </si>
  <si>
    <t>M15-FL6-040</t>
    <phoneticPr fontId="3"/>
  </si>
  <si>
    <t>ポート一覧(動的情報)照会</t>
    <rPh sb="3" eb="5">
      <t>イチラン</t>
    </rPh>
    <rPh sb="6" eb="8">
      <t>ドウテキ</t>
    </rPh>
    <rPh sb="8" eb="10">
      <t>ジョウホウ</t>
    </rPh>
    <phoneticPr fontId="3"/>
  </si>
  <si>
    <t>M15-IF-030</t>
    <phoneticPr fontId="3"/>
  </si>
  <si>
    <t>ポート一覧(動的情報)確認</t>
    <rPh sb="3" eb="5">
      <t>イチラン</t>
    </rPh>
    <rPh sb="6" eb="8">
      <t>ドウテキ</t>
    </rPh>
    <rPh sb="8" eb="10">
      <t>ジョウホウ</t>
    </rPh>
    <rPh sb="11" eb="13">
      <t>カクニン</t>
    </rPh>
    <phoneticPr fontId="3"/>
  </si>
  <si>
    <t>ユーザーがシェアサイクルアプリを起動し、ポート情報一覧の動的情報(駐輪可能台数、貸出可能台数など)を取得する。</t>
    <rPh sb="16" eb="18">
      <t>キドウ</t>
    </rPh>
    <rPh sb="23" eb="25">
      <t>ジョウホウ</t>
    </rPh>
    <rPh sb="25" eb="27">
      <t>イチラン</t>
    </rPh>
    <rPh sb="28" eb="30">
      <t>ドウテキ</t>
    </rPh>
    <rPh sb="30" eb="32">
      <t>ジョウホウ</t>
    </rPh>
    <rPh sb="33" eb="39">
      <t>チュウリンカノウダイスウ</t>
    </rPh>
    <rPh sb="40" eb="46">
      <t>カシダシカノウダイスウ</t>
    </rPh>
    <rPh sb="50" eb="52">
      <t>シュトク</t>
    </rPh>
    <phoneticPr fontId="3"/>
  </si>
  <si>
    <t>M15-FL6-050</t>
    <phoneticPr fontId="3"/>
  </si>
  <si>
    <t>ポート選択</t>
  </si>
  <si>
    <t>M15-IF-040</t>
    <phoneticPr fontId="3"/>
  </si>
  <si>
    <t>ポート詳細確認</t>
    <phoneticPr fontId="3"/>
  </si>
  <si>
    <t>ユーザーが、マップ上のポート一覧から利用したいポートを選択する。
選択したポートに紐づいているポートIDをシステムへリクエストし、ポート詳細情報および自転車情報を取得する。</t>
    <rPh sb="9" eb="10">
      <t>ジョウ</t>
    </rPh>
    <rPh sb="33" eb="35">
      <t>センタク</t>
    </rPh>
    <rPh sb="41" eb="42">
      <t>ヒモ</t>
    </rPh>
    <rPh sb="68" eb="72">
      <t>ショウサイ</t>
    </rPh>
    <rPh sb="75" eb="78">
      <t>ジテンシャ</t>
    </rPh>
    <rPh sb="78" eb="80">
      <t>ジョウホウ</t>
    </rPh>
    <phoneticPr fontId="3"/>
  </si>
  <si>
    <t>M15-FL5-040</t>
  </si>
  <si>
    <t>M15-FL6-070</t>
    <phoneticPr fontId="3"/>
  </si>
  <si>
    <t>M15-IF-050</t>
    <phoneticPr fontId="3"/>
  </si>
  <si>
    <t>予約登録</t>
    <phoneticPr fontId="3"/>
  </si>
  <si>
    <t>ユーザーが、利用する自転車の予約を確定する。ポートID、自転車ID、ユーザIDを送信し、システムでの予約依頼する。
予約確定後、シェアサイクルサービサーAから貸出予約IDを取得する。</t>
    <rPh sb="6" eb="8">
      <t>リヨウ</t>
    </rPh>
    <rPh sb="52" eb="54">
      <t>イライ</t>
    </rPh>
    <rPh sb="86" eb="88">
      <t>シュトク</t>
    </rPh>
    <phoneticPr fontId="3"/>
  </si>
  <si>
    <t>M15-FL4-040</t>
  </si>
  <si>
    <t>利用予約登録</t>
  </si>
  <si>
    <t>M15-FL5-050</t>
  </si>
  <si>
    <t>ポート・自転車情報返却</t>
  </si>
  <si>
    <t>M15-FL6-080</t>
    <phoneticPr fontId="3"/>
  </si>
  <si>
    <t>ポート一覧(静的情報)返却</t>
    <rPh sb="6" eb="10">
      <t>セイテキジョウホウ</t>
    </rPh>
    <phoneticPr fontId="3"/>
  </si>
  <si>
    <t>シェアサイクルサービサーAが、ユーザーからのリクエストに応じて、ポート情報一覧の静的情報(ポートID、最大駐輪可能台数など)を返却する。</t>
    <rPh sb="28" eb="29">
      <t>オウ</t>
    </rPh>
    <rPh sb="35" eb="37">
      <t>ジョウホウ</t>
    </rPh>
    <rPh sb="37" eb="39">
      <t>イチラン</t>
    </rPh>
    <rPh sb="40" eb="44">
      <t>セイテキジョウホウ</t>
    </rPh>
    <rPh sb="63" eb="65">
      <t>ヘンキャク</t>
    </rPh>
    <phoneticPr fontId="3"/>
  </si>
  <si>
    <t>M15-FL6-090</t>
    <phoneticPr fontId="3"/>
  </si>
  <si>
    <t>ポート一覧(動的情報)返却</t>
    <rPh sb="6" eb="8">
      <t>ドウテキ</t>
    </rPh>
    <rPh sb="8" eb="10">
      <t>ジョウホウ</t>
    </rPh>
    <phoneticPr fontId="3"/>
  </si>
  <si>
    <t>シェアサイクルサービサーAが、ユーザーからのリクエストに応じて、ポート情報一覧の動的情報(駐輪可能台数、貸出可能台数など)を返却する。</t>
    <rPh sb="28" eb="29">
      <t>オウ</t>
    </rPh>
    <rPh sb="35" eb="37">
      <t>ジョウホウ</t>
    </rPh>
    <rPh sb="37" eb="39">
      <t>イチラン</t>
    </rPh>
    <rPh sb="62" eb="64">
      <t>ヘンキャク</t>
    </rPh>
    <phoneticPr fontId="3"/>
  </si>
  <si>
    <t>M15-FL6-100</t>
    <phoneticPr fontId="3"/>
  </si>
  <si>
    <t>ポート詳細返却</t>
  </si>
  <si>
    <t>シェアサイクルサービサーAが、ユーザーが指定したポートIDのリクエストに応じて、ポートの詳細情報(自転車情報など)を返却する。</t>
    <rPh sb="20" eb="22">
      <t>シテイ</t>
    </rPh>
    <rPh sb="36" eb="37">
      <t>オウ</t>
    </rPh>
    <rPh sb="44" eb="48">
      <t>ショウサイ</t>
    </rPh>
    <rPh sb="49" eb="52">
      <t>ジテンシャ</t>
    </rPh>
    <rPh sb="52" eb="54">
      <t>ジョウホウ</t>
    </rPh>
    <rPh sb="58" eb="60">
      <t>ヘンキャク</t>
    </rPh>
    <phoneticPr fontId="3"/>
  </si>
  <si>
    <t>M15-FL5-060</t>
  </si>
  <si>
    <t>M15-FL6-110</t>
    <phoneticPr fontId="3"/>
  </si>
  <si>
    <t>シェアサイクルサービサーAが、ユーザーが指定した自転車IDのリクエストに応じて、自転車の利用予約の登録を行う。
登録完了後、貸出予約IDを発行し、ユーザーへ返却する。</t>
    <rPh sb="20" eb="22">
      <t>シテイ</t>
    </rPh>
    <rPh sb="24" eb="27">
      <t>ジテンシャ</t>
    </rPh>
    <rPh sb="36" eb="37">
      <t>オウ</t>
    </rPh>
    <rPh sb="40" eb="43">
      <t>ジテンシャ</t>
    </rPh>
    <rPh sb="44" eb="46">
      <t>リヨウ</t>
    </rPh>
    <rPh sb="46" eb="48">
      <t>ヨヤク</t>
    </rPh>
    <rPh sb="49" eb="51">
      <t>トウロク</t>
    </rPh>
    <rPh sb="52" eb="53">
      <t>オコナ</t>
    </rPh>
    <rPh sb="62" eb="64">
      <t>カシダシ</t>
    </rPh>
    <rPh sb="69" eb="71">
      <t>ハッコウ</t>
    </rPh>
    <rPh sb="78" eb="80">
      <t>ヘンキャク</t>
    </rPh>
    <phoneticPr fontId="3"/>
  </si>
  <si>
    <t>M15-FL3-030</t>
  </si>
  <si>
    <t>利用予約キャンセル</t>
  </si>
  <si>
    <t>M15-FL4-050</t>
  </si>
  <si>
    <t>利用予約キャンセル入力</t>
  </si>
  <si>
    <t>M15-FL5-080</t>
  </si>
  <si>
    <t>M15-FL6-130</t>
    <phoneticPr fontId="3"/>
  </si>
  <si>
    <t>M15-IF-060</t>
    <phoneticPr fontId="3"/>
  </si>
  <si>
    <t>予約登録キャンセル</t>
  </si>
  <si>
    <t>ユーザーが、利用予約のキャンセルを行う。</t>
    <phoneticPr fontId="3"/>
  </si>
  <si>
    <t>M15-FL4-060</t>
  </si>
  <si>
    <t>利用予約キャンセル登録</t>
  </si>
  <si>
    <t>M15-FL5-100</t>
  </si>
  <si>
    <t>M15-FL6-150</t>
    <phoneticPr fontId="3"/>
  </si>
  <si>
    <t>M15-FL2-030</t>
  </si>
  <si>
    <t>自転車利用</t>
  </si>
  <si>
    <t>M15-FL3-040</t>
  </si>
  <si>
    <t>利用</t>
  </si>
  <si>
    <t>M15-FL4-070</t>
  </si>
  <si>
    <t>M15-FL5-110</t>
  </si>
  <si>
    <t>M15-FL6-160</t>
    <phoneticPr fontId="3"/>
  </si>
  <si>
    <t>M15-IF-090</t>
    <phoneticPr fontId="3"/>
  </si>
  <si>
    <t>M15-FL4-080</t>
  </si>
  <si>
    <t>貸出登録</t>
  </si>
  <si>
    <t>M15-FL5-130</t>
  </si>
  <si>
    <t>M15-FL6-190</t>
    <phoneticPr fontId="3"/>
  </si>
  <si>
    <t>M15-FL5-140</t>
  </si>
  <si>
    <t>ポート情報送信</t>
  </si>
  <si>
    <t>自転車の貸出によりポートの返却可能台数が変動するため、変動情報を他シェアサイクルサービサーへ連携する。</t>
    <rPh sb="0" eb="3">
      <t>ジテンシャ</t>
    </rPh>
    <rPh sb="4" eb="6">
      <t>カシダシ</t>
    </rPh>
    <rPh sb="13" eb="19">
      <t>ヘンキャクカノウダイスウ</t>
    </rPh>
    <rPh sb="20" eb="22">
      <t>ヘンドウ</t>
    </rPh>
    <rPh sb="27" eb="31">
      <t>ヘンドウジョウホウ</t>
    </rPh>
    <rPh sb="32" eb="33">
      <t>ホカ</t>
    </rPh>
    <rPh sb="46" eb="48">
      <t>レンケイ</t>
    </rPh>
    <phoneticPr fontId="3"/>
  </si>
  <si>
    <t>M15-FL6-200</t>
    <phoneticPr fontId="3"/>
  </si>
  <si>
    <t>M15-IF-120</t>
    <phoneticPr fontId="3"/>
  </si>
  <si>
    <t>ポート情報リアルタイム連携（MQTT）</t>
    <rPh sb="3" eb="5">
      <t>ジョウホウ</t>
    </rPh>
    <rPh sb="11" eb="13">
      <t>レンケイ</t>
    </rPh>
    <phoneticPr fontId="3"/>
  </si>
  <si>
    <t>M15-FL4-090</t>
  </si>
  <si>
    <t>ポート情報更新</t>
  </si>
  <si>
    <t>M15-FL5-150</t>
  </si>
  <si>
    <t>シェアサイクルサービサーBが、シェアサイクルサービサーAからポートの返却可能台数の変動情報を取得し、シェアサイクルサービサーＢの共有ポート情報の更新を行う。</t>
    <rPh sb="34" eb="40">
      <t>ヘンキャクカノウダイスウ</t>
    </rPh>
    <rPh sb="41" eb="43">
      <t>ヘンドウ</t>
    </rPh>
    <rPh sb="43" eb="45">
      <t>ジョウホウ</t>
    </rPh>
    <rPh sb="46" eb="48">
      <t>シュトク</t>
    </rPh>
    <rPh sb="64" eb="66">
      <t>キョウユウ</t>
    </rPh>
    <rPh sb="69" eb="71">
      <t>ジョウホウ</t>
    </rPh>
    <rPh sb="72" eb="74">
      <t>コウシン</t>
    </rPh>
    <rPh sb="75" eb="76">
      <t>オコナ</t>
    </rPh>
    <phoneticPr fontId="3"/>
  </si>
  <si>
    <t>M15-FL6-210</t>
    <phoneticPr fontId="3"/>
  </si>
  <si>
    <t>M15-FL3-050</t>
  </si>
  <si>
    <t>返却予約</t>
  </si>
  <si>
    <t>M15-FL4-100</t>
  </si>
  <si>
    <t>返却予約入力</t>
  </si>
  <si>
    <t>M15-FL5-160</t>
  </si>
  <si>
    <t>返却ポート選択</t>
  </si>
  <si>
    <t>M15-FL6-220</t>
    <phoneticPr fontId="3"/>
  </si>
  <si>
    <t>M15-FL6-230</t>
    <phoneticPr fontId="3"/>
  </si>
  <si>
    <t>M15-FL6-240</t>
    <phoneticPr fontId="3"/>
  </si>
  <si>
    <t>ユーザーが、ポート一覧から利用したいポートを選択する。</t>
    <phoneticPr fontId="3"/>
  </si>
  <si>
    <t>M15-FL5-170</t>
  </si>
  <si>
    <t>M15-FL6-250</t>
    <phoneticPr fontId="3"/>
  </si>
  <si>
    <t>M15-IF-070</t>
    <phoneticPr fontId="3"/>
  </si>
  <si>
    <t>返却予約登録</t>
    <rPh sb="4" eb="6">
      <t>トウロク</t>
    </rPh>
    <phoneticPr fontId="3"/>
  </si>
  <si>
    <t>ユーザーが、返却ポートの予約申請を行う。ポートID、貸出ID、ユーザIDを送信し、システムでの予約を確定させる。
予約確定後は予約結果と返却予約IDを取得する。</t>
    <phoneticPr fontId="3"/>
  </si>
  <si>
    <t>M15-FL4-110</t>
  </si>
  <si>
    <t>返却予約登録</t>
  </si>
  <si>
    <t>M15-FL5-180</t>
  </si>
  <si>
    <t>ポート情報返却</t>
  </si>
  <si>
    <t>M15-FL6-260</t>
    <phoneticPr fontId="3"/>
  </si>
  <si>
    <t>M15-FL6-270</t>
    <phoneticPr fontId="3"/>
  </si>
  <si>
    <t>M15-FL6-280</t>
    <phoneticPr fontId="3"/>
  </si>
  <si>
    <t>M15-FL5-190</t>
  </si>
  <si>
    <t>M15-FL6-290</t>
    <phoneticPr fontId="3"/>
  </si>
  <si>
    <t>M15-FL5-200</t>
  </si>
  <si>
    <t>M15-FL6-300</t>
    <phoneticPr fontId="3"/>
  </si>
  <si>
    <t>自転車の返却予約によりポートの返却可能台数が変動する為、変動情報を他事業者へ連携する。</t>
  </si>
  <si>
    <t>M15-FL4-120</t>
  </si>
  <si>
    <t>M15-FL5-210</t>
  </si>
  <si>
    <t>M15-FL6-310</t>
    <phoneticPr fontId="3"/>
  </si>
  <si>
    <t>シェアサイクルサービサーBが、シェアサイクルサービサーAからポートの返却可能台数の変動情報を取得し、の共有ポート情報の更新を行う。</t>
    <rPh sb="34" eb="40">
      <t>ヘンキャクカノウダイスウ</t>
    </rPh>
    <rPh sb="41" eb="43">
      <t>ヘンドウ</t>
    </rPh>
    <rPh sb="43" eb="45">
      <t>ジョウホウ</t>
    </rPh>
    <rPh sb="46" eb="48">
      <t>シュトク</t>
    </rPh>
    <rPh sb="51" eb="53">
      <t>キョウユウ</t>
    </rPh>
    <rPh sb="56" eb="58">
      <t>ジョウホウ</t>
    </rPh>
    <rPh sb="59" eb="61">
      <t>コウシン</t>
    </rPh>
    <rPh sb="62" eb="63">
      <t>オコナ</t>
    </rPh>
    <phoneticPr fontId="3"/>
  </si>
  <si>
    <t>M15-FL3-060</t>
  </si>
  <si>
    <t>返却予約キャンセル</t>
  </si>
  <si>
    <t>M15-FL4-130</t>
  </si>
  <si>
    <t>返却予約キャンセル入力</t>
  </si>
  <si>
    <t>M15-FL5-230</t>
  </si>
  <si>
    <t>M15-FL6-330</t>
    <phoneticPr fontId="3"/>
  </si>
  <si>
    <t>M15-IF-080</t>
    <phoneticPr fontId="3"/>
  </si>
  <si>
    <t>返却予約キャンセル</t>
    <rPh sb="0" eb="2">
      <t>ヘンキャク</t>
    </rPh>
    <rPh sb="2" eb="4">
      <t>ヨヤク</t>
    </rPh>
    <phoneticPr fontId="3"/>
  </si>
  <si>
    <t>ユーザーが返却予約のキャンセルを行う。
貸出予約IDとユーザIDを指定し、システム側へリクエストする。キャンセル処理の結果が返却される。</t>
    <phoneticPr fontId="3"/>
  </si>
  <si>
    <t>M15-FL4-140</t>
  </si>
  <si>
    <t>返却予約キャンセル登録</t>
  </si>
  <si>
    <t>M15-FL5-250</t>
  </si>
  <si>
    <t>M15-FL6-350</t>
    <phoneticPr fontId="3"/>
  </si>
  <si>
    <t>M15-FL5-260</t>
  </si>
  <si>
    <t>M15-FL6-360</t>
    <phoneticPr fontId="3"/>
  </si>
  <si>
    <t>自転車の返却予約キャンセルによりポートの返却可能台数が変動する為、変動情報を他事業者へ連携する。</t>
  </si>
  <si>
    <t>M15-FL4-150</t>
  </si>
  <si>
    <t>M15-FL5-270</t>
  </si>
  <si>
    <t>M15-FL6-370</t>
    <phoneticPr fontId="3"/>
  </si>
  <si>
    <t>ポート情報取得</t>
  </si>
  <si>
    <t>シェアサイクルサービサーBが、シェアサイクルサービサーAからポートの返却可能台数の変動情報を取得し、シェアサイクルサービサーＢの共有ポート情報の更新を行う。</t>
  </si>
  <si>
    <t>M15-FL3-070</t>
  </si>
  <si>
    <t>返却</t>
  </si>
  <si>
    <t>M15-FL4-160</t>
  </si>
  <si>
    <t>M15-FL5-280</t>
  </si>
  <si>
    <t>M15-FL6-390</t>
    <phoneticPr fontId="3"/>
  </si>
  <si>
    <t>返却報告</t>
    <rPh sb="2" eb="4">
      <t>ホウコク</t>
    </rPh>
    <phoneticPr fontId="3"/>
  </si>
  <si>
    <t>M15-IF-100</t>
    <phoneticPr fontId="3"/>
  </si>
  <si>
    <t>返却処理</t>
    <rPh sb="0" eb="2">
      <t>ヘンキャク</t>
    </rPh>
    <rPh sb="2" eb="4">
      <t>ショリ</t>
    </rPh>
    <phoneticPr fontId="3"/>
  </si>
  <si>
    <t>ユーザーがアプリを通じて、返却リクエストする。
リクエストパラメータに貸出IDとユーザIDを指定し、システムへリクエストする。</t>
    <rPh sb="13" eb="15">
      <t>ヘンキャク</t>
    </rPh>
    <rPh sb="35" eb="37">
      <t>カシダセィ</t>
    </rPh>
    <rPh sb="46" eb="48">
      <t>シテイ</t>
    </rPh>
    <phoneticPr fontId="3"/>
  </si>
  <si>
    <t>M15-FL4-170</t>
  </si>
  <si>
    <t>返却登録</t>
  </si>
  <si>
    <t>M15-FL5-300</t>
  </si>
  <si>
    <t>M15-FL6-410</t>
    <phoneticPr fontId="3"/>
  </si>
  <si>
    <t>M15-FL5-320</t>
  </si>
  <si>
    <t>自転車の返却処理を実施したタイミングで、最新のポート情報をシェアサイクルシステムBへ送信する。
MQTTを利用してシステム間連携を実施する。シェアサイクルシステムBはデータ連携先のシステムを指す。</t>
    <rPh sb="0" eb="3">
      <t>ジテn</t>
    </rPh>
    <rPh sb="4" eb="6">
      <t>ヘンキャク</t>
    </rPh>
    <rPh sb="6" eb="8">
      <t>sy</t>
    </rPh>
    <rPh sb="20" eb="22">
      <t>サイシn</t>
    </rPh>
    <rPh sb="42" eb="44">
      <t>ソウシn</t>
    </rPh>
    <rPh sb="53" eb="55">
      <t>リヨウ</t>
    </rPh>
    <rPh sb="95" eb="96">
      <t>サス</t>
    </rPh>
    <phoneticPr fontId="3"/>
  </si>
  <si>
    <t>M15-FL6-440</t>
    <phoneticPr fontId="3"/>
  </si>
  <si>
    <t>M15-FL4-180</t>
  </si>
  <si>
    <t>M15-FL5-330</t>
  </si>
  <si>
    <t>M15-FL6-450</t>
    <phoneticPr fontId="3"/>
  </si>
  <si>
    <t>M15-FL2-040</t>
  </si>
  <si>
    <t>自転車管理</t>
  </si>
  <si>
    <t>M15-FL3-080</t>
  </si>
  <si>
    <t>再配置</t>
  </si>
  <si>
    <t>M15-FL4-190</t>
  </si>
  <si>
    <t>M15-FL5-360</t>
  </si>
  <si>
    <t>自転車の再配置を実施したタイミングで、最新のポート情報をシェアサイクルシステムBへ送信する。
MQTTを利用してシステム間連携を実施する。シェアサイクルシステムBはデータ連携先のシステムを指す。</t>
    <rPh sb="0" eb="3">
      <t>ジテn</t>
    </rPh>
    <rPh sb="4" eb="7">
      <t>サイハイチ</t>
    </rPh>
    <rPh sb="19" eb="21">
      <t>サイシn</t>
    </rPh>
    <rPh sb="41" eb="43">
      <t>ソウシn</t>
    </rPh>
    <rPh sb="52" eb="54">
      <t>リヨウ</t>
    </rPh>
    <rPh sb="94" eb="95">
      <t>サス</t>
    </rPh>
    <phoneticPr fontId="3"/>
  </si>
  <si>
    <t>M15-FL6-490</t>
    <phoneticPr fontId="3"/>
  </si>
  <si>
    <t>M15-FL4-200</t>
  </si>
  <si>
    <t>M15-FL5-370</t>
  </si>
  <si>
    <t>M15-FL6-500</t>
    <phoneticPr fontId="3"/>
  </si>
  <si>
    <t>M15-FL2-050</t>
  </si>
  <si>
    <t>事業者間精算</t>
  </si>
  <si>
    <t>M15-FL3-100</t>
  </si>
  <si>
    <t>M15-FL4-220</t>
  </si>
  <si>
    <t>精算データ作成</t>
  </si>
  <si>
    <t>M15-FL5-390</t>
  </si>
  <si>
    <t>M15-FL6-530</t>
    <phoneticPr fontId="3"/>
  </si>
  <si>
    <t>精算データ送信</t>
  </si>
  <si>
    <t>M15-IF-110</t>
    <phoneticPr fontId="3"/>
  </si>
  <si>
    <t>精算データ受信</t>
  </si>
  <si>
    <t>シェアサイクルサービサーAが、作成した精算データおよびポート使用ログをシステムBに送信する。</t>
    <phoneticPr fontId="3"/>
  </si>
  <si>
    <t>M15-FL4-230</t>
  </si>
  <si>
    <t>請求書作成</t>
  </si>
  <si>
    <t>M15-FL5-400</t>
  </si>
  <si>
    <t>M15-FL6-540</t>
    <phoneticPr fontId="3"/>
  </si>
  <si>
    <t>精算データ取得</t>
  </si>
  <si>
    <t>シェアサイクルサービサーBが、シェアサイクルサービサーAから受精算データを受信する。</t>
    <rPh sb="37" eb="39">
      <t>ジュシン</t>
    </rPh>
    <phoneticPr fontId="3"/>
  </si>
  <si>
    <t>M15-IF-020</t>
  </si>
  <si>
    <t>M15-IF-060</t>
  </si>
  <si>
    <t>開錠処理</t>
  </si>
  <si>
    <t>ポート情報リアルタイム連携（MQTT）</t>
  </si>
  <si>
    <t>No</t>
    <phoneticPr fontId="3"/>
  </si>
  <si>
    <t>API名称</t>
    <rPh sb="3" eb="5">
      <t>メイショウ</t>
    </rPh>
    <phoneticPr fontId="3"/>
  </si>
  <si>
    <t>共有ポート管理</t>
    <rPh sb="0" eb="2">
      <t>キョウユウ</t>
    </rPh>
    <rPh sb="5" eb="7">
      <t>カンリ</t>
    </rPh>
    <phoneticPr fontId="3"/>
  </si>
  <si>
    <t>シェアサイクルシステム</t>
  </si>
  <si>
    <t>ポート一覧確認(静的情報)</t>
    <rPh sb="3" eb="5">
      <t>イチラン</t>
    </rPh>
    <rPh sb="5" eb="7">
      <t>カクニン</t>
    </rPh>
    <phoneticPr fontId="3"/>
  </si>
  <si>
    <t>M15-IF-030</t>
  </si>
  <si>
    <t>ポート一覧確認(動的情報)</t>
    <rPh sb="3" eb="5">
      <t>イチラン</t>
    </rPh>
    <rPh sb="5" eb="7">
      <t>カクニン</t>
    </rPh>
    <rPh sb="8" eb="10">
      <t>ドウテキ</t>
    </rPh>
    <phoneticPr fontId="3"/>
  </si>
  <si>
    <t>M15-IF-040</t>
  </si>
  <si>
    <t>ポート詳細確認</t>
  </si>
  <si>
    <t>M15-IF-050</t>
  </si>
  <si>
    <t>予約登録</t>
  </si>
  <si>
    <t>予約登録キャンセル</t>
    <phoneticPr fontId="3"/>
  </si>
  <si>
    <t>M15-IF-070</t>
  </si>
  <si>
    <t>M15-IF-080</t>
  </si>
  <si>
    <t>M15-IF-090</t>
  </si>
  <si>
    <t>M15-IF-100</t>
  </si>
  <si>
    <t>M15-IF-110</t>
  </si>
  <si>
    <t>M15-IF-120</t>
  </si>
  <si>
    <t>MQTTブローカー（pub/sub）</t>
  </si>
  <si>
    <t>プロジェクトID</t>
  </si>
  <si>
    <t>エンティティID</t>
  </si>
  <si>
    <t>論理名</t>
  </si>
  <si>
    <t>物理名</t>
  </si>
  <si>
    <t>MaaS15</t>
  </si>
  <si>
    <t>M15-ENTITY-01</t>
  </si>
  <si>
    <t>ポートマスタ</t>
  </si>
  <si>
    <t>m_port</t>
  </si>
  <si>
    <t>M15-ENTITY-02</t>
  </si>
  <si>
    <t>自転車マスタ</t>
  </si>
  <si>
    <t>m_bike</t>
  </si>
  <si>
    <t>M15-ENTITY-03</t>
  </si>
  <si>
    <t>自転車カテゴリマスタ</t>
  </si>
  <si>
    <t>m_bike_category</t>
  </si>
  <si>
    <t>M15-ENTITY-04</t>
  </si>
  <si>
    <t>事業者マスタ</t>
  </si>
  <si>
    <t>m_company</t>
  </si>
  <si>
    <t>M15-ENTITY-05</t>
  </si>
  <si>
    <t>ポート状況トラン</t>
  </si>
  <si>
    <t>t_port_status</t>
  </si>
  <si>
    <t>M15-ENTITY-06</t>
  </si>
  <si>
    <t>自転車状態トラン</t>
  </si>
  <si>
    <t>t_bike_status</t>
  </si>
  <si>
    <t>M15-ENTITY-07</t>
  </si>
  <si>
    <t>自転車貸出トラン</t>
  </si>
  <si>
    <t>t_bike_rental</t>
  </si>
  <si>
    <t>M15-ENTITY-08</t>
  </si>
  <si>
    <t>ポート返却トラン</t>
  </si>
  <si>
    <t>t_port_reservation</t>
  </si>
  <si>
    <t>M15-ENTITY-09</t>
  </si>
  <si>
    <t>精算ログトラン</t>
  </si>
  <si>
    <t>t_settlement_log</t>
  </si>
  <si>
    <t>API ID</t>
    <phoneticPr fontId="3"/>
  </si>
  <si>
    <t>エンティティID</t>
    <phoneticPr fontId="3"/>
  </si>
  <si>
    <t>エンティティ</t>
    <phoneticPr fontId="3"/>
  </si>
  <si>
    <t>C</t>
    <phoneticPr fontId="3"/>
  </si>
  <si>
    <t>R</t>
    <phoneticPr fontId="3"/>
  </si>
  <si>
    <t>U</t>
    <phoneticPr fontId="3"/>
  </si>
  <si>
    <t>D</t>
    <phoneticPr fontId="3"/>
  </si>
  <si>
    <t>解錠処理</t>
    <rPh sb="2" eb="4">
      <t>ショリ</t>
    </rPh>
    <phoneticPr fontId="3"/>
  </si>
  <si>
    <t>シェアサイクルサービサーAが、ユーザーからの利用に応じて、スマートロックの解錠を行う。
解錠に伴いDBにポート情報の更新を行う。</t>
  </si>
  <si>
    <t>シェアサイクルサービサーAが、ユーザーからの利用予約キャンセル入力に応じて、予約キャンセルの登録を行う。
リクエストパラメータとして、貸出予約IDとユーザーIDを取得し、キャンセル処理結果を返却する。</t>
    <rPh sb="34" eb="35">
      <t>オウ</t>
    </rPh>
    <rPh sb="38" eb="40">
      <t>ヨヤク</t>
    </rPh>
    <rPh sb="46" eb="48">
      <t>トウロク</t>
    </rPh>
    <rPh sb="49" eb="50">
      <t>オコナ</t>
    </rPh>
    <rPh sb="67" eb="69">
      <t>カシダセィ</t>
    </rPh>
    <rPh sb="69" eb="71">
      <t>ヨヤク</t>
    </rPh>
    <rPh sb="81" eb="83">
      <t>シュトク</t>
    </rPh>
    <rPh sb="92" eb="94">
      <t>ケッカ</t>
    </rPh>
    <phoneticPr fontId="3"/>
  </si>
  <si>
    <t>シェアサイクルサービサーAが、ユーザーから返却予約入力に応じて、予約登録を行い、ポート情報のDBを更新する。
リクエストパラメータとして、ポートID、貸出ID、ユーザーIDを受け取り、その内容をDBに格納する。登録完了後、返却予約IDを発行し、予約結果と一緒に返却する。</t>
    <rPh sb="87" eb="88">
      <t>ウ</t>
    </rPh>
    <rPh sb="89" eb="90">
      <t>ト</t>
    </rPh>
    <rPh sb="118" eb="120">
      <t>ハッコウ</t>
    </rPh>
    <phoneticPr fontId="3"/>
  </si>
  <si>
    <t>ユーザーからリクエストされ、返却予約キャンセルに伴いDBに保持しているポート情報を更新する。
リクエストパラメータとして、返却予約ID、ユーザーIDが渡される。キャンセル処理終了後結果を返却する。</t>
  </si>
  <si>
    <t>ユーザーから返却リクエストを受け、自転車の返却処理を実行する。
リクエストパラメータとして貸出IDとユーザーIDを指定し、DBに格納されているポート情報を更新する。</t>
    <rPh sb="6" eb="8">
      <t>ヘンキャク</t>
    </rPh>
    <rPh sb="14" eb="15">
      <t>ウケ</t>
    </rPh>
    <rPh sb="17" eb="20">
      <t>ジテンシャ</t>
    </rPh>
    <rPh sb="21" eb="25">
      <t>ヘンキャク</t>
    </rPh>
    <rPh sb="45" eb="47">
      <t>カシダセィ</t>
    </rPh>
    <rPh sb="57" eb="59">
      <t>シテイ</t>
    </rPh>
    <rPh sb="64" eb="66">
      <t>カクノウ</t>
    </rPh>
    <rPh sb="77" eb="79">
      <t>コウシn</t>
    </rPh>
    <phoneticPr fontId="3"/>
  </si>
  <si>
    <t>ユーザーがアプリを通じて、自転車の開錠を依頼する。
貸出予約ID(※事前に利用予約をしていた場合)とユーザIDをシェアサイクルサービサーへ送信する。</t>
    <phoneticPr fontId="3"/>
  </si>
  <si>
    <t>解錠処理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</si>
</sst>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scheme val="minor"/>
    </font>
    <font>
      <sz val="12"/>
      <color theme="1"/>
      <name val="Meiryo"/>
      <family val="3"/>
      <charset val="128"/>
    </font>
    <font>
      <sz val="10"/>
      <color theme="1"/>
      <name val="Meiryo"/>
      <family val="3"/>
      <charset val="128"/>
    </font>
    <font>
      <sz val="6"/>
      <name val="Calibri"/>
      <family val="3"/>
      <charset val="128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theme="1"/>
      <name val="Meiryo"/>
      <family val="2"/>
      <charset val="128"/>
    </font>
    <font>
      <b/>
      <sz val="10"/>
      <color theme="0"/>
      <name val="Meiryo"/>
      <family val="3"/>
      <charset val="128"/>
    </font>
    <font>
      <sz val="10"/>
      <name val="Meiry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44546A"/>
        <bgColor rgb="FF44546A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8D8D8"/>
      </left>
      <right style="thin">
        <color rgb="FFA5A5A5"/>
      </right>
      <top style="thin">
        <color rgb="FF000000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/>
      <top/>
      <bottom style="thin">
        <color rgb="FFBFBFBF"/>
      </bottom>
      <diagonal/>
    </border>
    <border>
      <left style="thin">
        <color rgb="FFA5A5A5"/>
      </left>
      <right style="thin">
        <color rgb="FFA5A5A5"/>
      </right>
      <top style="thin">
        <color rgb="FF000000"/>
      </top>
      <bottom/>
      <diagonal/>
    </border>
    <border>
      <left style="thin">
        <color rgb="FFD8D8D8"/>
      </left>
      <right style="thin">
        <color rgb="FFA5A5A5"/>
      </right>
      <top/>
      <bottom/>
      <diagonal/>
    </border>
    <border>
      <left/>
      <right/>
      <top style="thin">
        <color rgb="FFBFBFBF"/>
      </top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 style="thin">
        <color rgb="FFA5A5A5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A5A5A5"/>
      </right>
      <top/>
      <bottom/>
      <diagonal/>
    </border>
  </borders>
  <cellStyleXfs count="5">
    <xf numFmtId="0" fontId="0" fillId="0" borderId="0"/>
    <xf numFmtId="0" fontId="4" fillId="0" borderId="1"/>
    <xf numFmtId="0" fontId="5" fillId="0" borderId="1"/>
    <xf numFmtId="0" fontId="6" fillId="0" borderId="1">
      <alignment vertical="center"/>
    </xf>
    <xf numFmtId="0" fontId="4" fillId="0" borderId="1"/>
  </cellStyleXfs>
  <cellXfs count="25">
    <xf numFmtId="0" fontId="0" fillId="0" borderId="0" xfId="0"/>
    <xf numFmtId="0" fontId="4" fillId="0" borderId="1" xfId="1"/>
    <xf numFmtId="0" fontId="8" fillId="2" borderId="14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0" borderId="1" xfId="1" applyFont="1"/>
    <xf numFmtId="0" fontId="1" fillId="0" borderId="12" xfId="1" applyFont="1" applyBorder="1"/>
    <xf numFmtId="0" fontId="9" fillId="0" borderId="12" xfId="1" applyFont="1" applyBorder="1"/>
    <xf numFmtId="0" fontId="0" fillId="0" borderId="1" xfId="0" applyBorder="1"/>
    <xf numFmtId="0" fontId="7" fillId="0" borderId="1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 wrapText="1"/>
    </xf>
    <xf numFmtId="0" fontId="8" fillId="2" borderId="14" xfId="4" applyFont="1" applyFill="1" applyBorder="1" applyAlignment="1">
      <alignment horizontal="center" vertical="center" wrapText="1"/>
    </xf>
    <xf numFmtId="0" fontId="2" fillId="0" borderId="2" xfId="1" applyFont="1" applyBorder="1" applyAlignment="1">
      <alignment readingOrder="1"/>
    </xf>
    <xf numFmtId="0" fontId="9" fillId="0" borderId="12" xfId="4" applyFont="1" applyBorder="1" applyAlignment="1">
      <alignment horizontal="center"/>
    </xf>
    <xf numFmtId="0" fontId="2" fillId="0" borderId="2" xfId="0" applyFont="1" applyBorder="1" applyAlignment="1">
      <alignment readingOrder="1"/>
    </xf>
  </cellXfs>
  <cellStyles count="5">
    <cellStyle name="標準" xfId="0" builtinId="0"/>
    <cellStyle name="標準 2" xfId="1" xr:uid="{D7F7C96D-585F-4083-9845-A24617399653}"/>
    <cellStyle name="標準 2 2" xfId="4" xr:uid="{CC3421DF-CD93-4306-9694-636E9EAA9589}"/>
    <cellStyle name="標準 3" xfId="2" xr:uid="{5A038DA1-73D2-4D13-8FAE-F520004DEB46}"/>
    <cellStyle name="標準 4" xfId="3" xr:uid="{E3DB4DE5-8E57-420E-AF22-FF97E9605C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AE771-202A-4B6A-A22F-63CF03EC0F9A}">
  <sheetPr>
    <pageSetUpPr fitToPage="1"/>
  </sheetPr>
  <dimension ref="A1:R40"/>
  <sheetViews>
    <sheetView tabSelected="1" view="pageBreakPreview" zoomScale="70" zoomScaleNormal="40" zoomScaleSheetLayoutView="70" workbookViewId="0">
      <pane ySplit="2" topLeftCell="A3" activePane="bottomLeft" state="frozen"/>
      <selection activeCell="F6" sqref="F6"/>
      <selection pane="bottomLeft"/>
    </sheetView>
  </sheetViews>
  <sheetFormatPr defaultColWidth="11" defaultRowHeight="15.75" customHeight="1"/>
  <cols>
    <col min="1" max="1" width="9" style="1" bestFit="1" customWidth="1"/>
    <col min="2" max="2" width="8.58203125" style="1" bestFit="1" customWidth="1"/>
    <col min="3" max="3" width="17" style="1" bestFit="1" customWidth="1"/>
    <col min="4" max="4" width="12" style="1" bestFit="1" customWidth="1"/>
    <col min="5" max="5" width="11.08203125" style="1" bestFit="1" customWidth="1"/>
    <col min="6" max="6" width="12" style="1" bestFit="1" customWidth="1"/>
    <col min="7" max="7" width="17" style="1" bestFit="1" customWidth="1"/>
    <col min="8" max="8" width="12" style="1" bestFit="1" customWidth="1"/>
    <col min="9" max="9" width="20.58203125" style="1" bestFit="1" customWidth="1"/>
    <col min="10" max="10" width="12" style="1" bestFit="1" customWidth="1"/>
    <col min="11" max="11" width="20.58203125" style="1" bestFit="1" customWidth="1"/>
    <col min="12" max="12" width="12" style="1" bestFit="1" customWidth="1"/>
    <col min="13" max="13" width="22.33203125" style="1" bestFit="1" customWidth="1"/>
    <col min="14" max="14" width="23.83203125" style="1" bestFit="1" customWidth="1"/>
    <col min="15" max="15" width="14.08203125" style="1" bestFit="1" customWidth="1"/>
    <col min="16" max="16" width="11.5" style="1" bestFit="1" customWidth="1"/>
    <col min="17" max="17" width="24.5" style="1" bestFit="1" customWidth="1"/>
    <col min="18" max="18" width="137.5" style="1" bestFit="1" customWidth="1"/>
    <col min="19" max="16384" width="11" style="1"/>
  </cols>
  <sheetData>
    <row r="1" spans="1:18" ht="17.5">
      <c r="A1" s="6"/>
      <c r="B1" s="7"/>
      <c r="C1" s="8" t="s">
        <v>0</v>
      </c>
      <c r="D1" s="7"/>
      <c r="E1" s="8" t="s">
        <v>1</v>
      </c>
      <c r="F1" s="7"/>
      <c r="G1" s="8" t="s">
        <v>2</v>
      </c>
      <c r="H1" s="7"/>
      <c r="I1" s="8" t="s">
        <v>3</v>
      </c>
      <c r="J1" s="9"/>
      <c r="K1" s="8" t="s">
        <v>4</v>
      </c>
      <c r="L1" s="7"/>
      <c r="M1" s="8" t="s">
        <v>5</v>
      </c>
      <c r="N1" s="2"/>
      <c r="O1" s="2"/>
      <c r="P1" s="7"/>
      <c r="Q1" s="8" t="s">
        <v>6</v>
      </c>
      <c r="R1" s="10"/>
    </row>
    <row r="2" spans="1:18" ht="16">
      <c r="A2" s="11" t="s">
        <v>7</v>
      </c>
      <c r="B2" s="12" t="s">
        <v>8</v>
      </c>
      <c r="C2" s="4" t="s">
        <v>9</v>
      </c>
      <c r="D2" s="12" t="s">
        <v>8</v>
      </c>
      <c r="E2" s="4" t="s">
        <v>10</v>
      </c>
      <c r="F2" s="12" t="s">
        <v>8</v>
      </c>
      <c r="G2" s="4" t="s">
        <v>11</v>
      </c>
      <c r="H2" s="12" t="s">
        <v>8</v>
      </c>
      <c r="I2" s="4" t="s">
        <v>12</v>
      </c>
      <c r="J2" s="12" t="s">
        <v>8</v>
      </c>
      <c r="K2" s="4" t="s">
        <v>13</v>
      </c>
      <c r="L2" s="12" t="s">
        <v>8</v>
      </c>
      <c r="M2" s="4" t="s">
        <v>14</v>
      </c>
      <c r="N2" s="3" t="s">
        <v>15</v>
      </c>
      <c r="O2" s="3" t="s">
        <v>16</v>
      </c>
      <c r="P2" s="3" t="s">
        <v>17</v>
      </c>
      <c r="Q2" s="3" t="s">
        <v>18</v>
      </c>
      <c r="R2" s="3" t="s">
        <v>19</v>
      </c>
    </row>
    <row r="3" spans="1:18" ht="32.25" customHeight="1">
      <c r="A3" s="18">
        <f t="shared" ref="A3:A40" si="0">ROW()-2</f>
        <v>1</v>
      </c>
      <c r="B3" s="18" t="s">
        <v>20</v>
      </c>
      <c r="C3" s="19" t="s">
        <v>21</v>
      </c>
      <c r="D3" s="18" t="s">
        <v>22</v>
      </c>
      <c r="E3" s="18" t="s">
        <v>23</v>
      </c>
      <c r="F3" s="18" t="s">
        <v>24</v>
      </c>
      <c r="G3" s="18" t="s">
        <v>23</v>
      </c>
      <c r="H3" s="18" t="s">
        <v>25</v>
      </c>
      <c r="I3" s="18" t="s">
        <v>26</v>
      </c>
      <c r="J3" s="18" t="s">
        <v>28</v>
      </c>
      <c r="K3" s="18" t="s">
        <v>26</v>
      </c>
      <c r="L3" s="18" t="s">
        <v>30</v>
      </c>
      <c r="M3" s="18" t="s">
        <v>26</v>
      </c>
      <c r="N3" s="18" t="s">
        <v>27</v>
      </c>
      <c r="O3" s="18" t="s">
        <v>29</v>
      </c>
      <c r="P3" s="18" t="s">
        <v>31</v>
      </c>
      <c r="Q3" s="20" t="s">
        <v>32</v>
      </c>
      <c r="R3" s="17" t="s">
        <v>33</v>
      </c>
    </row>
    <row r="4" spans="1:18" ht="32.25" customHeight="1">
      <c r="A4" s="18">
        <f t="shared" si="0"/>
        <v>2</v>
      </c>
      <c r="B4" s="18" t="s">
        <v>20</v>
      </c>
      <c r="C4" s="19" t="s">
        <v>21</v>
      </c>
      <c r="D4" s="18" t="s">
        <v>22</v>
      </c>
      <c r="E4" s="18" t="s">
        <v>23</v>
      </c>
      <c r="F4" s="18" t="s">
        <v>24</v>
      </c>
      <c r="G4" s="18" t="s">
        <v>23</v>
      </c>
      <c r="H4" s="18" t="s">
        <v>34</v>
      </c>
      <c r="I4" s="18" t="s">
        <v>35</v>
      </c>
      <c r="J4" s="18" t="s">
        <v>37</v>
      </c>
      <c r="K4" s="18" t="s">
        <v>35</v>
      </c>
      <c r="L4" s="18" t="s">
        <v>38</v>
      </c>
      <c r="M4" s="18" t="s">
        <v>35</v>
      </c>
      <c r="N4" s="18" t="s">
        <v>36</v>
      </c>
      <c r="O4" s="18" t="s">
        <v>29</v>
      </c>
      <c r="P4" s="18" t="s">
        <v>31</v>
      </c>
      <c r="Q4" s="20" t="s">
        <v>32</v>
      </c>
      <c r="R4" s="17" t="s">
        <v>39</v>
      </c>
    </row>
    <row r="5" spans="1:18" ht="32.25" customHeight="1">
      <c r="A5" s="18">
        <f t="shared" si="0"/>
        <v>3</v>
      </c>
      <c r="B5" s="18" t="s">
        <v>20</v>
      </c>
      <c r="C5" s="19" t="s">
        <v>21</v>
      </c>
      <c r="D5" s="18" t="s">
        <v>40</v>
      </c>
      <c r="E5" s="18" t="s">
        <v>41</v>
      </c>
      <c r="F5" s="18" t="s">
        <v>42</v>
      </c>
      <c r="G5" s="18" t="s">
        <v>43</v>
      </c>
      <c r="H5" s="18" t="s">
        <v>44</v>
      </c>
      <c r="I5" s="18" t="s">
        <v>45</v>
      </c>
      <c r="J5" s="18" t="s">
        <v>47</v>
      </c>
      <c r="K5" s="18" t="s">
        <v>48</v>
      </c>
      <c r="L5" s="18" t="s">
        <v>49</v>
      </c>
      <c r="M5" s="18" t="s">
        <v>50</v>
      </c>
      <c r="N5" s="18" t="s">
        <v>46</v>
      </c>
      <c r="O5" s="18"/>
      <c r="P5" s="18" t="s">
        <v>220</v>
      </c>
      <c r="Q5" s="20" t="s">
        <v>52</v>
      </c>
      <c r="R5" s="17" t="s">
        <v>53</v>
      </c>
    </row>
    <row r="6" spans="1:18" ht="32.25" customHeight="1">
      <c r="A6" s="18">
        <f t="shared" si="0"/>
        <v>4</v>
      </c>
      <c r="B6" s="18" t="s">
        <v>20</v>
      </c>
      <c r="C6" s="19" t="s">
        <v>21</v>
      </c>
      <c r="D6" s="18" t="s">
        <v>40</v>
      </c>
      <c r="E6" s="18" t="s">
        <v>41</v>
      </c>
      <c r="F6" s="18" t="s">
        <v>42</v>
      </c>
      <c r="G6" s="18" t="s">
        <v>43</v>
      </c>
      <c r="H6" s="18" t="s">
        <v>44</v>
      </c>
      <c r="I6" s="18" t="s">
        <v>45</v>
      </c>
      <c r="J6" s="18" t="s">
        <v>47</v>
      </c>
      <c r="K6" s="18" t="s">
        <v>48</v>
      </c>
      <c r="L6" s="18" t="s">
        <v>54</v>
      </c>
      <c r="M6" s="18" t="s">
        <v>55</v>
      </c>
      <c r="N6" s="18" t="s">
        <v>46</v>
      </c>
      <c r="O6" s="18"/>
      <c r="P6" s="18" t="s">
        <v>56</v>
      </c>
      <c r="Q6" s="20" t="s">
        <v>57</v>
      </c>
      <c r="R6" s="17" t="s">
        <v>58</v>
      </c>
    </row>
    <row r="7" spans="1:18" ht="32.25" customHeight="1">
      <c r="A7" s="18">
        <f t="shared" si="0"/>
        <v>5</v>
      </c>
      <c r="B7" s="18" t="s">
        <v>20</v>
      </c>
      <c r="C7" s="19" t="s">
        <v>21</v>
      </c>
      <c r="D7" s="18" t="s">
        <v>40</v>
      </c>
      <c r="E7" s="18" t="s">
        <v>41</v>
      </c>
      <c r="F7" s="18" t="s">
        <v>42</v>
      </c>
      <c r="G7" s="18" t="s">
        <v>43</v>
      </c>
      <c r="H7" s="18" t="s">
        <v>44</v>
      </c>
      <c r="I7" s="18" t="s">
        <v>45</v>
      </c>
      <c r="J7" s="18" t="s">
        <v>47</v>
      </c>
      <c r="K7" s="18" t="s">
        <v>48</v>
      </c>
      <c r="L7" s="18" t="s">
        <v>59</v>
      </c>
      <c r="M7" s="18" t="s">
        <v>60</v>
      </c>
      <c r="N7" s="18" t="s">
        <v>46</v>
      </c>
      <c r="O7" s="18"/>
      <c r="P7" s="18" t="s">
        <v>61</v>
      </c>
      <c r="Q7" s="20" t="s">
        <v>62</v>
      </c>
      <c r="R7" s="17" t="s">
        <v>63</v>
      </c>
    </row>
    <row r="8" spans="1:18" ht="32.25" customHeight="1">
      <c r="A8" s="18">
        <f t="shared" si="0"/>
        <v>6</v>
      </c>
      <c r="B8" s="18" t="s">
        <v>20</v>
      </c>
      <c r="C8" s="19" t="s">
        <v>21</v>
      </c>
      <c r="D8" s="18" t="s">
        <v>40</v>
      </c>
      <c r="E8" s="18" t="s">
        <v>41</v>
      </c>
      <c r="F8" s="18" t="s">
        <v>42</v>
      </c>
      <c r="G8" s="18" t="s">
        <v>43</v>
      </c>
      <c r="H8" s="18" t="s">
        <v>44</v>
      </c>
      <c r="I8" s="18" t="s">
        <v>45</v>
      </c>
      <c r="J8" s="18" t="s">
        <v>64</v>
      </c>
      <c r="K8" s="18" t="s">
        <v>45</v>
      </c>
      <c r="L8" s="18" t="s">
        <v>65</v>
      </c>
      <c r="M8" s="18" t="s">
        <v>45</v>
      </c>
      <c r="N8" s="18" t="s">
        <v>46</v>
      </c>
      <c r="O8" s="18"/>
      <c r="P8" s="18" t="s">
        <v>66</v>
      </c>
      <c r="Q8" s="20" t="s">
        <v>67</v>
      </c>
      <c r="R8" s="17" t="s">
        <v>68</v>
      </c>
    </row>
    <row r="9" spans="1:18" ht="32.25" customHeight="1">
      <c r="A9" s="18">
        <f t="shared" si="0"/>
        <v>7</v>
      </c>
      <c r="B9" s="18" t="s">
        <v>20</v>
      </c>
      <c r="C9" s="19" t="s">
        <v>21</v>
      </c>
      <c r="D9" s="18" t="s">
        <v>40</v>
      </c>
      <c r="E9" s="18" t="s">
        <v>41</v>
      </c>
      <c r="F9" s="18" t="s">
        <v>42</v>
      </c>
      <c r="G9" s="18" t="s">
        <v>43</v>
      </c>
      <c r="H9" s="18" t="s">
        <v>69</v>
      </c>
      <c r="I9" s="18" t="s">
        <v>70</v>
      </c>
      <c r="J9" s="18" t="s">
        <v>71</v>
      </c>
      <c r="K9" s="18" t="s">
        <v>72</v>
      </c>
      <c r="L9" s="18" t="s">
        <v>73</v>
      </c>
      <c r="M9" s="18" t="s">
        <v>74</v>
      </c>
      <c r="N9" s="18" t="s">
        <v>27</v>
      </c>
      <c r="O9" s="18" t="s">
        <v>29</v>
      </c>
      <c r="P9" s="18" t="s">
        <v>51</v>
      </c>
      <c r="Q9" s="20" t="s">
        <v>52</v>
      </c>
      <c r="R9" s="17" t="s">
        <v>75</v>
      </c>
    </row>
    <row r="10" spans="1:18" ht="32.25" customHeight="1">
      <c r="A10" s="18">
        <f t="shared" si="0"/>
        <v>8</v>
      </c>
      <c r="B10" s="18" t="s">
        <v>20</v>
      </c>
      <c r="C10" s="19" t="s">
        <v>21</v>
      </c>
      <c r="D10" s="18" t="s">
        <v>40</v>
      </c>
      <c r="E10" s="18" t="s">
        <v>41</v>
      </c>
      <c r="F10" s="18" t="s">
        <v>42</v>
      </c>
      <c r="G10" s="18" t="s">
        <v>43</v>
      </c>
      <c r="H10" s="18" t="s">
        <v>69</v>
      </c>
      <c r="I10" s="18" t="s">
        <v>70</v>
      </c>
      <c r="J10" s="18" t="s">
        <v>71</v>
      </c>
      <c r="K10" s="18" t="s">
        <v>72</v>
      </c>
      <c r="L10" s="18" t="s">
        <v>76</v>
      </c>
      <c r="M10" s="18" t="s">
        <v>77</v>
      </c>
      <c r="N10" s="18" t="s">
        <v>27</v>
      </c>
      <c r="O10" s="18" t="s">
        <v>29</v>
      </c>
      <c r="P10" s="18" t="s">
        <v>56</v>
      </c>
      <c r="Q10" s="20" t="s">
        <v>57</v>
      </c>
      <c r="R10" s="17" t="s">
        <v>78</v>
      </c>
    </row>
    <row r="11" spans="1:18" ht="32.25" customHeight="1">
      <c r="A11" s="18">
        <f t="shared" si="0"/>
        <v>9</v>
      </c>
      <c r="B11" s="18" t="s">
        <v>20</v>
      </c>
      <c r="C11" s="19" t="s">
        <v>21</v>
      </c>
      <c r="D11" s="18" t="s">
        <v>40</v>
      </c>
      <c r="E11" s="18" t="s">
        <v>41</v>
      </c>
      <c r="F11" s="18" t="s">
        <v>42</v>
      </c>
      <c r="G11" s="18" t="s">
        <v>43</v>
      </c>
      <c r="H11" s="18" t="s">
        <v>69</v>
      </c>
      <c r="I11" s="18" t="s">
        <v>70</v>
      </c>
      <c r="J11" s="18" t="s">
        <v>71</v>
      </c>
      <c r="K11" s="18" t="s">
        <v>72</v>
      </c>
      <c r="L11" s="18" t="s">
        <v>79</v>
      </c>
      <c r="M11" s="18" t="s">
        <v>80</v>
      </c>
      <c r="N11" s="18" t="s">
        <v>27</v>
      </c>
      <c r="O11" s="18" t="s">
        <v>29</v>
      </c>
      <c r="P11" s="18" t="s">
        <v>61</v>
      </c>
      <c r="Q11" s="20" t="s">
        <v>62</v>
      </c>
      <c r="R11" s="17" t="s">
        <v>81</v>
      </c>
    </row>
    <row r="12" spans="1:18" ht="32.25" customHeight="1">
      <c r="A12" s="18">
        <f t="shared" si="0"/>
        <v>10</v>
      </c>
      <c r="B12" s="18" t="s">
        <v>20</v>
      </c>
      <c r="C12" s="19" t="s">
        <v>21</v>
      </c>
      <c r="D12" s="18" t="s">
        <v>40</v>
      </c>
      <c r="E12" s="18" t="s">
        <v>41</v>
      </c>
      <c r="F12" s="18" t="s">
        <v>42</v>
      </c>
      <c r="G12" s="18" t="s">
        <v>43</v>
      </c>
      <c r="H12" s="18" t="s">
        <v>69</v>
      </c>
      <c r="I12" s="18" t="s">
        <v>70</v>
      </c>
      <c r="J12" s="18" t="s">
        <v>82</v>
      </c>
      <c r="K12" s="18" t="s">
        <v>70</v>
      </c>
      <c r="L12" s="18" t="s">
        <v>83</v>
      </c>
      <c r="M12" s="18" t="s">
        <v>70</v>
      </c>
      <c r="N12" s="18" t="s">
        <v>27</v>
      </c>
      <c r="O12" s="18" t="s">
        <v>29</v>
      </c>
      <c r="P12" s="18" t="s">
        <v>66</v>
      </c>
      <c r="Q12" s="20" t="s">
        <v>67</v>
      </c>
      <c r="R12" s="17" t="s">
        <v>84</v>
      </c>
    </row>
    <row r="13" spans="1:18" ht="32.25" customHeight="1">
      <c r="A13" s="18">
        <f t="shared" si="0"/>
        <v>11</v>
      </c>
      <c r="B13" s="18" t="s">
        <v>20</v>
      </c>
      <c r="C13" s="19" t="s">
        <v>21</v>
      </c>
      <c r="D13" s="18" t="s">
        <v>40</v>
      </c>
      <c r="E13" s="18" t="s">
        <v>41</v>
      </c>
      <c r="F13" s="18" t="s">
        <v>85</v>
      </c>
      <c r="G13" s="18" t="s">
        <v>86</v>
      </c>
      <c r="H13" s="18" t="s">
        <v>87</v>
      </c>
      <c r="I13" s="18" t="s">
        <v>88</v>
      </c>
      <c r="J13" s="18" t="s">
        <v>89</v>
      </c>
      <c r="K13" s="18" t="s">
        <v>88</v>
      </c>
      <c r="L13" s="18" t="s">
        <v>90</v>
      </c>
      <c r="M13" s="18" t="s">
        <v>88</v>
      </c>
      <c r="N13" s="18" t="s">
        <v>46</v>
      </c>
      <c r="O13" s="18"/>
      <c r="P13" s="18" t="s">
        <v>91</v>
      </c>
      <c r="Q13" s="20" t="s">
        <v>92</v>
      </c>
      <c r="R13" s="17" t="s">
        <v>93</v>
      </c>
    </row>
    <row r="14" spans="1:18" ht="32.25" customHeight="1">
      <c r="A14" s="18">
        <f t="shared" si="0"/>
        <v>12</v>
      </c>
      <c r="B14" s="18" t="s">
        <v>20</v>
      </c>
      <c r="C14" s="19" t="s">
        <v>21</v>
      </c>
      <c r="D14" s="18" t="s">
        <v>40</v>
      </c>
      <c r="E14" s="18" t="s">
        <v>41</v>
      </c>
      <c r="F14" s="18" t="s">
        <v>85</v>
      </c>
      <c r="G14" s="18" t="s">
        <v>86</v>
      </c>
      <c r="H14" s="18" t="s">
        <v>94</v>
      </c>
      <c r="I14" s="18" t="s">
        <v>95</v>
      </c>
      <c r="J14" s="18" t="s">
        <v>96</v>
      </c>
      <c r="K14" s="18" t="s">
        <v>95</v>
      </c>
      <c r="L14" s="18" t="s">
        <v>97</v>
      </c>
      <c r="M14" s="18" t="s">
        <v>95</v>
      </c>
      <c r="N14" s="18" t="s">
        <v>27</v>
      </c>
      <c r="O14" s="18" t="s">
        <v>29</v>
      </c>
      <c r="P14" s="18" t="s">
        <v>221</v>
      </c>
      <c r="Q14" s="20" t="s">
        <v>92</v>
      </c>
      <c r="R14" s="17" t="s">
        <v>284</v>
      </c>
    </row>
    <row r="15" spans="1:18" ht="32.25" customHeight="1">
      <c r="A15" s="18">
        <f t="shared" si="0"/>
        <v>13</v>
      </c>
      <c r="B15" s="18" t="s">
        <v>20</v>
      </c>
      <c r="C15" s="19" t="s">
        <v>21</v>
      </c>
      <c r="D15" s="18" t="s">
        <v>98</v>
      </c>
      <c r="E15" s="18" t="s">
        <v>99</v>
      </c>
      <c r="F15" s="18" t="s">
        <v>100</v>
      </c>
      <c r="G15" s="18" t="s">
        <v>101</v>
      </c>
      <c r="H15" s="18" t="s">
        <v>102</v>
      </c>
      <c r="I15" s="18" t="s">
        <v>101</v>
      </c>
      <c r="J15" s="18" t="s">
        <v>103</v>
      </c>
      <c r="K15" s="18" t="s">
        <v>101</v>
      </c>
      <c r="L15" s="18" t="s">
        <v>104</v>
      </c>
      <c r="M15" s="18" t="s">
        <v>101</v>
      </c>
      <c r="N15" s="18" t="s">
        <v>46</v>
      </c>
      <c r="O15" s="18"/>
      <c r="P15" s="18" t="s">
        <v>105</v>
      </c>
      <c r="Q15" s="20" t="s">
        <v>222</v>
      </c>
      <c r="R15" s="17" t="s">
        <v>288</v>
      </c>
    </row>
    <row r="16" spans="1:18" ht="32.25" customHeight="1">
      <c r="A16" s="18">
        <f t="shared" si="0"/>
        <v>14</v>
      </c>
      <c r="B16" s="18" t="s">
        <v>20</v>
      </c>
      <c r="C16" s="19" t="s">
        <v>21</v>
      </c>
      <c r="D16" s="18" t="s">
        <v>98</v>
      </c>
      <c r="E16" s="18" t="s">
        <v>99</v>
      </c>
      <c r="F16" s="18" t="s">
        <v>100</v>
      </c>
      <c r="G16" s="18" t="s">
        <v>101</v>
      </c>
      <c r="H16" s="18" t="s">
        <v>106</v>
      </c>
      <c r="I16" s="18" t="s">
        <v>107</v>
      </c>
      <c r="J16" s="18" t="s">
        <v>108</v>
      </c>
      <c r="K16" s="18" t="s">
        <v>289</v>
      </c>
      <c r="L16" s="18" t="s">
        <v>109</v>
      </c>
      <c r="M16" s="18" t="s">
        <v>289</v>
      </c>
      <c r="N16" s="18" t="s">
        <v>27</v>
      </c>
      <c r="O16" s="18" t="s">
        <v>29</v>
      </c>
      <c r="P16" s="18" t="s">
        <v>105</v>
      </c>
      <c r="Q16" s="20" t="s">
        <v>282</v>
      </c>
      <c r="R16" s="17" t="s">
        <v>283</v>
      </c>
    </row>
    <row r="17" spans="1:18" ht="32.25" customHeight="1">
      <c r="A17" s="18">
        <f t="shared" si="0"/>
        <v>15</v>
      </c>
      <c r="B17" s="18" t="s">
        <v>20</v>
      </c>
      <c r="C17" s="19" t="s">
        <v>21</v>
      </c>
      <c r="D17" s="18" t="s">
        <v>98</v>
      </c>
      <c r="E17" s="18" t="s">
        <v>99</v>
      </c>
      <c r="F17" s="18" t="s">
        <v>100</v>
      </c>
      <c r="G17" s="18" t="s">
        <v>101</v>
      </c>
      <c r="H17" s="18" t="s">
        <v>106</v>
      </c>
      <c r="I17" s="18" t="s">
        <v>107</v>
      </c>
      <c r="J17" s="18" t="s">
        <v>110</v>
      </c>
      <c r="K17" s="18" t="s">
        <v>111</v>
      </c>
      <c r="L17" s="18" t="s">
        <v>113</v>
      </c>
      <c r="M17" s="18" t="s">
        <v>111</v>
      </c>
      <c r="N17" s="18" t="s">
        <v>27</v>
      </c>
      <c r="O17" s="18" t="s">
        <v>29</v>
      </c>
      <c r="P17" s="18" t="s">
        <v>114</v>
      </c>
      <c r="Q17" s="20" t="s">
        <v>115</v>
      </c>
      <c r="R17" s="17" t="s">
        <v>112</v>
      </c>
    </row>
    <row r="18" spans="1:18" ht="32.25" customHeight="1">
      <c r="A18" s="18">
        <f t="shared" si="0"/>
        <v>16</v>
      </c>
      <c r="B18" s="18" t="s">
        <v>20</v>
      </c>
      <c r="C18" s="19" t="s">
        <v>21</v>
      </c>
      <c r="D18" s="18" t="s">
        <v>98</v>
      </c>
      <c r="E18" s="18" t="s">
        <v>99</v>
      </c>
      <c r="F18" s="18" t="s">
        <v>100</v>
      </c>
      <c r="G18" s="18" t="s">
        <v>101</v>
      </c>
      <c r="H18" s="18" t="s">
        <v>116</v>
      </c>
      <c r="I18" s="18" t="s">
        <v>117</v>
      </c>
      <c r="J18" s="18" t="s">
        <v>118</v>
      </c>
      <c r="K18" s="18" t="s">
        <v>117</v>
      </c>
      <c r="L18" s="18" t="s">
        <v>120</v>
      </c>
      <c r="M18" s="18" t="s">
        <v>117</v>
      </c>
      <c r="N18" s="18" t="s">
        <v>36</v>
      </c>
      <c r="O18" s="18" t="s">
        <v>29</v>
      </c>
      <c r="P18" s="18" t="s">
        <v>114</v>
      </c>
      <c r="Q18" s="20" t="s">
        <v>115</v>
      </c>
      <c r="R18" s="17" t="s">
        <v>119</v>
      </c>
    </row>
    <row r="19" spans="1:18" ht="32.25" customHeight="1">
      <c r="A19" s="18">
        <f t="shared" si="0"/>
        <v>17</v>
      </c>
      <c r="B19" s="18" t="s">
        <v>20</v>
      </c>
      <c r="C19" s="19" t="s">
        <v>21</v>
      </c>
      <c r="D19" s="18" t="s">
        <v>98</v>
      </c>
      <c r="E19" s="18" t="s">
        <v>99</v>
      </c>
      <c r="F19" s="18" t="s">
        <v>121</v>
      </c>
      <c r="G19" s="18" t="s">
        <v>122</v>
      </c>
      <c r="H19" s="18" t="s">
        <v>123</v>
      </c>
      <c r="I19" s="18" t="s">
        <v>124</v>
      </c>
      <c r="J19" s="18" t="s">
        <v>125</v>
      </c>
      <c r="K19" s="18" t="s">
        <v>126</v>
      </c>
      <c r="L19" s="18" t="s">
        <v>127</v>
      </c>
      <c r="M19" s="18" t="s">
        <v>50</v>
      </c>
      <c r="N19" s="18" t="s">
        <v>46</v>
      </c>
      <c r="O19" s="18"/>
      <c r="P19" s="18" t="s">
        <v>51</v>
      </c>
      <c r="Q19" s="20" t="s">
        <v>52</v>
      </c>
      <c r="R19" s="17" t="s">
        <v>53</v>
      </c>
    </row>
    <row r="20" spans="1:18" ht="32.25" customHeight="1">
      <c r="A20" s="18">
        <f t="shared" si="0"/>
        <v>18</v>
      </c>
      <c r="B20" s="18" t="s">
        <v>20</v>
      </c>
      <c r="C20" s="19" t="s">
        <v>21</v>
      </c>
      <c r="D20" s="18" t="s">
        <v>40</v>
      </c>
      <c r="E20" s="18" t="s">
        <v>41</v>
      </c>
      <c r="F20" s="18" t="s">
        <v>42</v>
      </c>
      <c r="G20" s="18" t="s">
        <v>43</v>
      </c>
      <c r="H20" s="18" t="s">
        <v>44</v>
      </c>
      <c r="I20" s="18" t="s">
        <v>45</v>
      </c>
      <c r="J20" s="18" t="s">
        <v>47</v>
      </c>
      <c r="K20" s="18" t="s">
        <v>48</v>
      </c>
      <c r="L20" s="18" t="s">
        <v>128</v>
      </c>
      <c r="M20" s="18" t="s">
        <v>55</v>
      </c>
      <c r="N20" s="18" t="s">
        <v>46</v>
      </c>
      <c r="O20" s="18"/>
      <c r="P20" s="18" t="s">
        <v>56</v>
      </c>
      <c r="Q20" s="20" t="s">
        <v>57</v>
      </c>
      <c r="R20" s="17" t="s">
        <v>58</v>
      </c>
    </row>
    <row r="21" spans="1:18" ht="32.25" customHeight="1">
      <c r="A21" s="18">
        <f t="shared" si="0"/>
        <v>19</v>
      </c>
      <c r="B21" s="18" t="s">
        <v>20</v>
      </c>
      <c r="C21" s="19" t="s">
        <v>21</v>
      </c>
      <c r="D21" s="18" t="s">
        <v>98</v>
      </c>
      <c r="E21" s="18" t="s">
        <v>99</v>
      </c>
      <c r="F21" s="18" t="s">
        <v>121</v>
      </c>
      <c r="G21" s="18" t="s">
        <v>122</v>
      </c>
      <c r="H21" s="18" t="s">
        <v>123</v>
      </c>
      <c r="I21" s="18" t="s">
        <v>124</v>
      </c>
      <c r="J21" s="18" t="s">
        <v>125</v>
      </c>
      <c r="K21" s="18" t="s">
        <v>126</v>
      </c>
      <c r="L21" s="18" t="s">
        <v>129</v>
      </c>
      <c r="M21" s="18" t="s">
        <v>126</v>
      </c>
      <c r="N21" s="18" t="s">
        <v>46</v>
      </c>
      <c r="O21" s="18"/>
      <c r="P21" s="18" t="s">
        <v>61</v>
      </c>
      <c r="Q21" s="20" t="s">
        <v>62</v>
      </c>
      <c r="R21" s="17" t="s">
        <v>130</v>
      </c>
    </row>
    <row r="22" spans="1:18" ht="32.25" customHeight="1">
      <c r="A22" s="18">
        <f t="shared" si="0"/>
        <v>20</v>
      </c>
      <c r="B22" s="18" t="s">
        <v>20</v>
      </c>
      <c r="C22" s="19" t="s">
        <v>21</v>
      </c>
      <c r="D22" s="18" t="s">
        <v>98</v>
      </c>
      <c r="E22" s="18" t="s">
        <v>99</v>
      </c>
      <c r="F22" s="18" t="s">
        <v>121</v>
      </c>
      <c r="G22" s="18" t="s">
        <v>122</v>
      </c>
      <c r="H22" s="18" t="s">
        <v>123</v>
      </c>
      <c r="I22" s="18" t="s">
        <v>124</v>
      </c>
      <c r="J22" s="18" t="s">
        <v>131</v>
      </c>
      <c r="K22" s="18" t="s">
        <v>124</v>
      </c>
      <c r="L22" s="18" t="s">
        <v>132</v>
      </c>
      <c r="M22" s="18" t="s">
        <v>124</v>
      </c>
      <c r="N22" s="18" t="s">
        <v>46</v>
      </c>
      <c r="O22" s="18"/>
      <c r="P22" s="18" t="s">
        <v>133</v>
      </c>
      <c r="Q22" s="20" t="s">
        <v>134</v>
      </c>
      <c r="R22" s="17" t="s">
        <v>135</v>
      </c>
    </row>
    <row r="23" spans="1:18" ht="32.25" customHeight="1">
      <c r="A23" s="18">
        <f t="shared" si="0"/>
        <v>21</v>
      </c>
      <c r="B23" s="18" t="s">
        <v>20</v>
      </c>
      <c r="C23" s="19" t="s">
        <v>21</v>
      </c>
      <c r="D23" s="18" t="s">
        <v>98</v>
      </c>
      <c r="E23" s="18" t="s">
        <v>99</v>
      </c>
      <c r="F23" s="18" t="s">
        <v>121</v>
      </c>
      <c r="G23" s="18" t="s">
        <v>122</v>
      </c>
      <c r="H23" s="18" t="s">
        <v>136</v>
      </c>
      <c r="I23" s="18" t="s">
        <v>137</v>
      </c>
      <c r="J23" s="18" t="s">
        <v>138</v>
      </c>
      <c r="K23" s="18" t="s">
        <v>139</v>
      </c>
      <c r="L23" s="18" t="s">
        <v>140</v>
      </c>
      <c r="M23" s="18" t="s">
        <v>74</v>
      </c>
      <c r="N23" s="18" t="s">
        <v>27</v>
      </c>
      <c r="O23" s="18" t="s">
        <v>29</v>
      </c>
      <c r="P23" s="18" t="s">
        <v>51</v>
      </c>
      <c r="Q23" s="20" t="s">
        <v>52</v>
      </c>
      <c r="R23" s="17" t="s">
        <v>75</v>
      </c>
    </row>
    <row r="24" spans="1:18" ht="32.25" customHeight="1">
      <c r="A24" s="18">
        <f t="shared" si="0"/>
        <v>22</v>
      </c>
      <c r="B24" s="18" t="s">
        <v>20</v>
      </c>
      <c r="C24" s="19" t="s">
        <v>21</v>
      </c>
      <c r="D24" s="18" t="s">
        <v>98</v>
      </c>
      <c r="E24" s="18" t="s">
        <v>99</v>
      </c>
      <c r="F24" s="18" t="s">
        <v>121</v>
      </c>
      <c r="G24" s="18" t="s">
        <v>122</v>
      </c>
      <c r="H24" s="18" t="s">
        <v>136</v>
      </c>
      <c r="I24" s="18" t="s">
        <v>137</v>
      </c>
      <c r="J24" s="18" t="s">
        <v>138</v>
      </c>
      <c r="K24" s="18" t="s">
        <v>139</v>
      </c>
      <c r="L24" s="18" t="s">
        <v>141</v>
      </c>
      <c r="M24" s="18" t="s">
        <v>77</v>
      </c>
      <c r="N24" s="18" t="s">
        <v>27</v>
      </c>
      <c r="O24" s="18" t="s">
        <v>29</v>
      </c>
      <c r="P24" s="18" t="s">
        <v>56</v>
      </c>
      <c r="Q24" s="20" t="s">
        <v>57</v>
      </c>
      <c r="R24" s="17" t="s">
        <v>78</v>
      </c>
    </row>
    <row r="25" spans="1:18" ht="32.25" customHeight="1">
      <c r="A25" s="18">
        <f t="shared" si="0"/>
        <v>23</v>
      </c>
      <c r="B25" s="18" t="s">
        <v>20</v>
      </c>
      <c r="C25" s="19" t="s">
        <v>21</v>
      </c>
      <c r="D25" s="18" t="s">
        <v>98</v>
      </c>
      <c r="E25" s="18" t="s">
        <v>99</v>
      </c>
      <c r="F25" s="18" t="s">
        <v>121</v>
      </c>
      <c r="G25" s="18" t="s">
        <v>122</v>
      </c>
      <c r="H25" s="18" t="s">
        <v>136</v>
      </c>
      <c r="I25" s="18" t="s">
        <v>137</v>
      </c>
      <c r="J25" s="18" t="s">
        <v>138</v>
      </c>
      <c r="K25" s="18" t="s">
        <v>139</v>
      </c>
      <c r="L25" s="18" t="s">
        <v>142</v>
      </c>
      <c r="M25" s="18" t="s">
        <v>80</v>
      </c>
      <c r="N25" s="18" t="s">
        <v>27</v>
      </c>
      <c r="O25" s="18" t="s">
        <v>29</v>
      </c>
      <c r="P25" s="18" t="s">
        <v>61</v>
      </c>
      <c r="Q25" s="20" t="s">
        <v>62</v>
      </c>
      <c r="R25" s="17" t="s">
        <v>81</v>
      </c>
    </row>
    <row r="26" spans="1:18" ht="32.25" customHeight="1">
      <c r="A26" s="18">
        <f t="shared" si="0"/>
        <v>24</v>
      </c>
      <c r="B26" s="18" t="s">
        <v>20</v>
      </c>
      <c r="C26" s="19" t="s">
        <v>21</v>
      </c>
      <c r="D26" s="18" t="s">
        <v>98</v>
      </c>
      <c r="E26" s="18" t="s">
        <v>99</v>
      </c>
      <c r="F26" s="18" t="s">
        <v>121</v>
      </c>
      <c r="G26" s="18" t="s">
        <v>122</v>
      </c>
      <c r="H26" s="18" t="s">
        <v>136</v>
      </c>
      <c r="I26" s="18" t="s">
        <v>137</v>
      </c>
      <c r="J26" s="18" t="s">
        <v>143</v>
      </c>
      <c r="K26" s="18" t="s">
        <v>137</v>
      </c>
      <c r="L26" s="18" t="s">
        <v>144</v>
      </c>
      <c r="M26" s="18" t="s">
        <v>137</v>
      </c>
      <c r="N26" s="18" t="s">
        <v>27</v>
      </c>
      <c r="O26" s="18" t="s">
        <v>29</v>
      </c>
      <c r="P26" s="18" t="s">
        <v>133</v>
      </c>
      <c r="Q26" s="20" t="s">
        <v>134</v>
      </c>
      <c r="R26" s="17" t="s">
        <v>285</v>
      </c>
    </row>
    <row r="27" spans="1:18" ht="32.25" customHeight="1">
      <c r="A27" s="18">
        <f t="shared" si="0"/>
        <v>25</v>
      </c>
      <c r="B27" s="18" t="s">
        <v>20</v>
      </c>
      <c r="C27" s="19" t="s">
        <v>21</v>
      </c>
      <c r="D27" s="18" t="s">
        <v>98</v>
      </c>
      <c r="E27" s="18" t="s">
        <v>99</v>
      </c>
      <c r="F27" s="18" t="s">
        <v>121</v>
      </c>
      <c r="G27" s="18" t="s">
        <v>122</v>
      </c>
      <c r="H27" s="18" t="s">
        <v>136</v>
      </c>
      <c r="I27" s="18" t="s">
        <v>137</v>
      </c>
      <c r="J27" s="18" t="s">
        <v>145</v>
      </c>
      <c r="K27" s="18" t="s">
        <v>111</v>
      </c>
      <c r="L27" s="18" t="s">
        <v>146</v>
      </c>
      <c r="M27" s="18" t="s">
        <v>111</v>
      </c>
      <c r="N27" s="18" t="s">
        <v>27</v>
      </c>
      <c r="O27" s="18" t="s">
        <v>29</v>
      </c>
      <c r="P27" s="18" t="s">
        <v>114</v>
      </c>
      <c r="Q27" s="20" t="s">
        <v>115</v>
      </c>
      <c r="R27" s="17" t="s">
        <v>147</v>
      </c>
    </row>
    <row r="28" spans="1:18" ht="32.25" customHeight="1">
      <c r="A28" s="18">
        <f t="shared" si="0"/>
        <v>26</v>
      </c>
      <c r="B28" s="18" t="s">
        <v>20</v>
      </c>
      <c r="C28" s="19" t="s">
        <v>21</v>
      </c>
      <c r="D28" s="18" t="s">
        <v>98</v>
      </c>
      <c r="E28" s="18" t="s">
        <v>99</v>
      </c>
      <c r="F28" s="18" t="s">
        <v>121</v>
      </c>
      <c r="G28" s="18" t="s">
        <v>122</v>
      </c>
      <c r="H28" s="18" t="s">
        <v>148</v>
      </c>
      <c r="I28" s="18" t="s">
        <v>117</v>
      </c>
      <c r="J28" s="18" t="s">
        <v>149</v>
      </c>
      <c r="K28" s="18" t="s">
        <v>117</v>
      </c>
      <c r="L28" s="18" t="s">
        <v>150</v>
      </c>
      <c r="M28" s="18" t="s">
        <v>117</v>
      </c>
      <c r="N28" s="18" t="s">
        <v>36</v>
      </c>
      <c r="O28" s="18" t="s">
        <v>29</v>
      </c>
      <c r="P28" s="18" t="s">
        <v>114</v>
      </c>
      <c r="Q28" s="20" t="s">
        <v>115</v>
      </c>
      <c r="R28" s="17" t="s">
        <v>151</v>
      </c>
    </row>
    <row r="29" spans="1:18" ht="32.25" customHeight="1">
      <c r="A29" s="18">
        <f t="shared" si="0"/>
        <v>27</v>
      </c>
      <c r="B29" s="18" t="s">
        <v>20</v>
      </c>
      <c r="C29" s="19" t="s">
        <v>21</v>
      </c>
      <c r="D29" s="18" t="s">
        <v>98</v>
      </c>
      <c r="E29" s="18" t="s">
        <v>99</v>
      </c>
      <c r="F29" s="18" t="s">
        <v>152</v>
      </c>
      <c r="G29" s="18" t="s">
        <v>153</v>
      </c>
      <c r="H29" s="18" t="s">
        <v>154</v>
      </c>
      <c r="I29" s="18" t="s">
        <v>155</v>
      </c>
      <c r="J29" s="18" t="s">
        <v>156</v>
      </c>
      <c r="K29" s="18" t="s">
        <v>155</v>
      </c>
      <c r="L29" s="18" t="s">
        <v>157</v>
      </c>
      <c r="M29" s="18" t="s">
        <v>155</v>
      </c>
      <c r="N29" s="18" t="s">
        <v>46</v>
      </c>
      <c r="O29" s="18"/>
      <c r="P29" s="18" t="s">
        <v>158</v>
      </c>
      <c r="Q29" s="20" t="s">
        <v>159</v>
      </c>
      <c r="R29" s="17" t="s">
        <v>160</v>
      </c>
    </row>
    <row r="30" spans="1:18" ht="32.25" customHeight="1">
      <c r="A30" s="18">
        <f t="shared" si="0"/>
        <v>28</v>
      </c>
      <c r="B30" s="18" t="s">
        <v>20</v>
      </c>
      <c r="C30" s="19" t="s">
        <v>21</v>
      </c>
      <c r="D30" s="18" t="s">
        <v>98</v>
      </c>
      <c r="E30" s="18" t="s">
        <v>99</v>
      </c>
      <c r="F30" s="18" t="s">
        <v>152</v>
      </c>
      <c r="G30" s="18" t="s">
        <v>153</v>
      </c>
      <c r="H30" s="18" t="s">
        <v>161</v>
      </c>
      <c r="I30" s="18" t="s">
        <v>162</v>
      </c>
      <c r="J30" s="18" t="s">
        <v>163</v>
      </c>
      <c r="K30" s="18" t="s">
        <v>162</v>
      </c>
      <c r="L30" s="18" t="s">
        <v>164</v>
      </c>
      <c r="M30" s="18" t="s">
        <v>162</v>
      </c>
      <c r="N30" s="18" t="s">
        <v>27</v>
      </c>
      <c r="O30" s="18" t="s">
        <v>29</v>
      </c>
      <c r="P30" s="18" t="s">
        <v>158</v>
      </c>
      <c r="Q30" s="20" t="s">
        <v>159</v>
      </c>
      <c r="R30" s="17" t="s">
        <v>286</v>
      </c>
    </row>
    <row r="31" spans="1:18" ht="32.25" customHeight="1">
      <c r="A31" s="18">
        <f t="shared" si="0"/>
        <v>29</v>
      </c>
      <c r="B31" s="18" t="s">
        <v>20</v>
      </c>
      <c r="C31" s="19" t="s">
        <v>21</v>
      </c>
      <c r="D31" s="18" t="s">
        <v>98</v>
      </c>
      <c r="E31" s="18" t="s">
        <v>99</v>
      </c>
      <c r="F31" s="18" t="s">
        <v>152</v>
      </c>
      <c r="G31" s="18" t="s">
        <v>153</v>
      </c>
      <c r="H31" s="18" t="s">
        <v>161</v>
      </c>
      <c r="I31" s="18" t="s">
        <v>162</v>
      </c>
      <c r="J31" s="18" t="s">
        <v>165</v>
      </c>
      <c r="K31" s="18" t="s">
        <v>111</v>
      </c>
      <c r="L31" s="18" t="s">
        <v>166</v>
      </c>
      <c r="M31" s="18" t="s">
        <v>111</v>
      </c>
      <c r="N31" s="18" t="s">
        <v>27</v>
      </c>
      <c r="O31" s="18" t="s">
        <v>29</v>
      </c>
      <c r="P31" s="18" t="s">
        <v>114</v>
      </c>
      <c r="Q31" s="20" t="s">
        <v>115</v>
      </c>
      <c r="R31" s="17" t="s">
        <v>167</v>
      </c>
    </row>
    <row r="32" spans="1:18" ht="32.25" customHeight="1">
      <c r="A32" s="18">
        <f t="shared" si="0"/>
        <v>30</v>
      </c>
      <c r="B32" s="18" t="s">
        <v>20</v>
      </c>
      <c r="C32" s="19" t="s">
        <v>21</v>
      </c>
      <c r="D32" s="18" t="s">
        <v>98</v>
      </c>
      <c r="E32" s="18" t="s">
        <v>99</v>
      </c>
      <c r="F32" s="18" t="s">
        <v>152</v>
      </c>
      <c r="G32" s="18" t="s">
        <v>153</v>
      </c>
      <c r="H32" s="18" t="s">
        <v>168</v>
      </c>
      <c r="I32" s="18" t="s">
        <v>117</v>
      </c>
      <c r="J32" s="18" t="s">
        <v>169</v>
      </c>
      <c r="K32" s="18" t="s">
        <v>117</v>
      </c>
      <c r="L32" s="18" t="s">
        <v>170</v>
      </c>
      <c r="M32" s="18" t="s">
        <v>171</v>
      </c>
      <c r="N32" s="18" t="s">
        <v>36</v>
      </c>
      <c r="O32" s="18" t="s">
        <v>29</v>
      </c>
      <c r="P32" s="18" t="s">
        <v>114</v>
      </c>
      <c r="Q32" s="20" t="s">
        <v>223</v>
      </c>
      <c r="R32" s="17" t="s">
        <v>172</v>
      </c>
    </row>
    <row r="33" spans="1:18" ht="32.25" customHeight="1">
      <c r="A33" s="18">
        <f t="shared" si="0"/>
        <v>31</v>
      </c>
      <c r="B33" s="18" t="s">
        <v>20</v>
      </c>
      <c r="C33" s="19" t="s">
        <v>21</v>
      </c>
      <c r="D33" s="18" t="s">
        <v>98</v>
      </c>
      <c r="E33" s="18" t="s">
        <v>99</v>
      </c>
      <c r="F33" s="18" t="s">
        <v>173</v>
      </c>
      <c r="G33" s="18" t="s">
        <v>174</v>
      </c>
      <c r="H33" s="18" t="s">
        <v>175</v>
      </c>
      <c r="I33" s="18" t="s">
        <v>174</v>
      </c>
      <c r="J33" s="18" t="s">
        <v>176</v>
      </c>
      <c r="K33" s="18" t="s">
        <v>174</v>
      </c>
      <c r="L33" s="18" t="s">
        <v>177</v>
      </c>
      <c r="M33" s="18" t="s">
        <v>178</v>
      </c>
      <c r="N33" s="18" t="s">
        <v>46</v>
      </c>
      <c r="O33" s="18"/>
      <c r="P33" s="18" t="s">
        <v>179</v>
      </c>
      <c r="Q33" s="20" t="s">
        <v>180</v>
      </c>
      <c r="R33" s="17" t="s">
        <v>181</v>
      </c>
    </row>
    <row r="34" spans="1:18" ht="32.25" customHeight="1">
      <c r="A34" s="18">
        <f t="shared" si="0"/>
        <v>32</v>
      </c>
      <c r="B34" s="18" t="s">
        <v>20</v>
      </c>
      <c r="C34" s="19" t="s">
        <v>21</v>
      </c>
      <c r="D34" s="18" t="s">
        <v>98</v>
      </c>
      <c r="E34" s="18" t="s">
        <v>99</v>
      </c>
      <c r="F34" s="18" t="s">
        <v>173</v>
      </c>
      <c r="G34" s="18" t="s">
        <v>174</v>
      </c>
      <c r="H34" s="18" t="s">
        <v>182</v>
      </c>
      <c r="I34" s="18" t="s">
        <v>183</v>
      </c>
      <c r="J34" s="18" t="s">
        <v>184</v>
      </c>
      <c r="K34" s="18" t="s">
        <v>183</v>
      </c>
      <c r="L34" s="18" t="s">
        <v>185</v>
      </c>
      <c r="M34" s="18" t="s">
        <v>183</v>
      </c>
      <c r="N34" s="18" t="s">
        <v>27</v>
      </c>
      <c r="O34" s="18" t="s">
        <v>29</v>
      </c>
      <c r="P34" s="18" t="s">
        <v>179</v>
      </c>
      <c r="Q34" s="20" t="s">
        <v>180</v>
      </c>
      <c r="R34" s="17" t="s">
        <v>287</v>
      </c>
    </row>
    <row r="35" spans="1:18" ht="32.25" customHeight="1">
      <c r="A35" s="18">
        <f t="shared" si="0"/>
        <v>33</v>
      </c>
      <c r="B35" s="18" t="s">
        <v>20</v>
      </c>
      <c r="C35" s="19" t="s">
        <v>21</v>
      </c>
      <c r="D35" s="18" t="s">
        <v>98</v>
      </c>
      <c r="E35" s="18" t="s">
        <v>99</v>
      </c>
      <c r="F35" s="18" t="s">
        <v>173</v>
      </c>
      <c r="G35" s="18" t="s">
        <v>174</v>
      </c>
      <c r="H35" s="18" t="s">
        <v>182</v>
      </c>
      <c r="I35" s="18" t="s">
        <v>183</v>
      </c>
      <c r="J35" s="18" t="s">
        <v>186</v>
      </c>
      <c r="K35" s="18" t="s">
        <v>111</v>
      </c>
      <c r="L35" s="18" t="s">
        <v>188</v>
      </c>
      <c r="M35" s="18" t="s">
        <v>111</v>
      </c>
      <c r="N35" s="18" t="s">
        <v>27</v>
      </c>
      <c r="O35" s="18" t="s">
        <v>29</v>
      </c>
      <c r="P35" s="18" t="s">
        <v>114</v>
      </c>
      <c r="Q35" s="20" t="s">
        <v>115</v>
      </c>
      <c r="R35" s="17" t="s">
        <v>187</v>
      </c>
    </row>
    <row r="36" spans="1:18" ht="32.25" customHeight="1">
      <c r="A36" s="18">
        <f t="shared" si="0"/>
        <v>34</v>
      </c>
      <c r="B36" s="18" t="s">
        <v>20</v>
      </c>
      <c r="C36" s="19" t="s">
        <v>21</v>
      </c>
      <c r="D36" s="18" t="s">
        <v>98</v>
      </c>
      <c r="E36" s="18" t="s">
        <v>99</v>
      </c>
      <c r="F36" s="18" t="s">
        <v>173</v>
      </c>
      <c r="G36" s="18" t="s">
        <v>174</v>
      </c>
      <c r="H36" s="18" t="s">
        <v>189</v>
      </c>
      <c r="I36" s="18" t="s">
        <v>117</v>
      </c>
      <c r="J36" s="18" t="s">
        <v>190</v>
      </c>
      <c r="K36" s="18" t="s">
        <v>117</v>
      </c>
      <c r="L36" s="18" t="s">
        <v>191</v>
      </c>
      <c r="M36" s="18" t="s">
        <v>171</v>
      </c>
      <c r="N36" s="18" t="s">
        <v>36</v>
      </c>
      <c r="O36" s="18" t="s">
        <v>29</v>
      </c>
      <c r="P36" s="18" t="s">
        <v>114</v>
      </c>
      <c r="Q36" s="20" t="s">
        <v>115</v>
      </c>
      <c r="R36" s="17" t="s">
        <v>119</v>
      </c>
    </row>
    <row r="37" spans="1:18" ht="32.25" customHeight="1">
      <c r="A37" s="18">
        <f t="shared" si="0"/>
        <v>35</v>
      </c>
      <c r="B37" s="18" t="s">
        <v>20</v>
      </c>
      <c r="C37" s="19" t="s">
        <v>21</v>
      </c>
      <c r="D37" s="18" t="s">
        <v>192</v>
      </c>
      <c r="E37" s="18" t="s">
        <v>193</v>
      </c>
      <c r="F37" s="18" t="s">
        <v>194</v>
      </c>
      <c r="G37" s="18" t="s">
        <v>195</v>
      </c>
      <c r="H37" s="18" t="s">
        <v>196</v>
      </c>
      <c r="I37" s="18" t="s">
        <v>195</v>
      </c>
      <c r="J37" s="18" t="s">
        <v>197</v>
      </c>
      <c r="K37" s="18" t="s">
        <v>111</v>
      </c>
      <c r="L37" s="18" t="s">
        <v>199</v>
      </c>
      <c r="M37" s="18" t="s">
        <v>111</v>
      </c>
      <c r="N37" s="18" t="s">
        <v>27</v>
      </c>
      <c r="O37" s="18" t="s">
        <v>29</v>
      </c>
      <c r="P37" s="18" t="s">
        <v>114</v>
      </c>
      <c r="Q37" s="20" t="s">
        <v>115</v>
      </c>
      <c r="R37" s="17" t="s">
        <v>198</v>
      </c>
    </row>
    <row r="38" spans="1:18" ht="32.25" customHeight="1">
      <c r="A38" s="18">
        <f t="shared" si="0"/>
        <v>36</v>
      </c>
      <c r="B38" s="18" t="s">
        <v>20</v>
      </c>
      <c r="C38" s="19" t="s">
        <v>21</v>
      </c>
      <c r="D38" s="18" t="s">
        <v>192</v>
      </c>
      <c r="E38" s="18" t="s">
        <v>193</v>
      </c>
      <c r="F38" s="18" t="s">
        <v>194</v>
      </c>
      <c r="G38" s="18" t="s">
        <v>195</v>
      </c>
      <c r="H38" s="18" t="s">
        <v>200</v>
      </c>
      <c r="I38" s="18" t="s">
        <v>117</v>
      </c>
      <c r="J38" s="18" t="s">
        <v>201</v>
      </c>
      <c r="K38" s="18" t="s">
        <v>117</v>
      </c>
      <c r="L38" s="18" t="s">
        <v>202</v>
      </c>
      <c r="M38" s="18" t="s">
        <v>171</v>
      </c>
      <c r="N38" s="18" t="s">
        <v>36</v>
      </c>
      <c r="O38" s="18" t="s">
        <v>29</v>
      </c>
      <c r="P38" s="18" t="s">
        <v>114</v>
      </c>
      <c r="Q38" s="20" t="s">
        <v>115</v>
      </c>
      <c r="R38" s="17" t="s">
        <v>119</v>
      </c>
    </row>
    <row r="39" spans="1:18" ht="32.25" customHeight="1">
      <c r="A39" s="18">
        <f t="shared" si="0"/>
        <v>37</v>
      </c>
      <c r="B39" s="18" t="s">
        <v>20</v>
      </c>
      <c r="C39" s="19" t="s">
        <v>21</v>
      </c>
      <c r="D39" s="18" t="s">
        <v>203</v>
      </c>
      <c r="E39" s="18" t="s">
        <v>204</v>
      </c>
      <c r="F39" s="18" t="s">
        <v>205</v>
      </c>
      <c r="G39" s="18" t="s">
        <v>204</v>
      </c>
      <c r="H39" s="18" t="s">
        <v>206</v>
      </c>
      <c r="I39" s="18" t="s">
        <v>207</v>
      </c>
      <c r="J39" s="18" t="s">
        <v>208</v>
      </c>
      <c r="K39" s="18" t="s">
        <v>207</v>
      </c>
      <c r="L39" s="18" t="s">
        <v>209</v>
      </c>
      <c r="M39" s="18" t="s">
        <v>210</v>
      </c>
      <c r="N39" s="18" t="s">
        <v>27</v>
      </c>
      <c r="O39" s="18" t="s">
        <v>29</v>
      </c>
      <c r="P39" s="18" t="s">
        <v>211</v>
      </c>
      <c r="Q39" s="18" t="s">
        <v>212</v>
      </c>
      <c r="R39" s="18" t="s">
        <v>213</v>
      </c>
    </row>
    <row r="40" spans="1:18" ht="32.25" customHeight="1">
      <c r="A40" s="18">
        <f t="shared" si="0"/>
        <v>38</v>
      </c>
      <c r="B40" s="18" t="s">
        <v>20</v>
      </c>
      <c r="C40" s="19" t="s">
        <v>21</v>
      </c>
      <c r="D40" s="18" t="s">
        <v>203</v>
      </c>
      <c r="E40" s="18" t="s">
        <v>204</v>
      </c>
      <c r="F40" s="18" t="s">
        <v>205</v>
      </c>
      <c r="G40" s="18" t="s">
        <v>204</v>
      </c>
      <c r="H40" s="18" t="s">
        <v>214</v>
      </c>
      <c r="I40" s="18" t="s">
        <v>215</v>
      </c>
      <c r="J40" s="18" t="s">
        <v>216</v>
      </c>
      <c r="K40" s="18" t="s">
        <v>215</v>
      </c>
      <c r="L40" s="18" t="s">
        <v>217</v>
      </c>
      <c r="M40" s="18" t="s">
        <v>218</v>
      </c>
      <c r="N40" s="18" t="s">
        <v>36</v>
      </c>
      <c r="O40" s="18" t="s">
        <v>29</v>
      </c>
      <c r="P40" s="18" t="s">
        <v>211</v>
      </c>
      <c r="Q40" s="18" t="s">
        <v>212</v>
      </c>
      <c r="R40" s="18" t="s">
        <v>219</v>
      </c>
    </row>
  </sheetData>
  <autoFilter ref="A2:R40" xr:uid="{72D0150E-A7BB-4867-9D1F-7CE770E8A748}"/>
  <phoneticPr fontId="3"/>
  <dataValidations count="3">
    <dataValidation type="list" allowBlank="1" showInputMessage="1" showErrorMessage="1" sqref="O3:O40" xr:uid="{875C8F38-EC0A-AC4B-9F90-4C1888D37CAE}">
      <formula1>"〇"</formula1>
    </dataValidation>
    <dataValidation type="list" allowBlank="1" showInputMessage="1" showErrorMessage="1" sqref="N3:N40" xr:uid="{B8292F37-DCEF-BB4D-AD87-817E95724A11}">
      <formula1>"ユーザー,シェアサイクルサービサーA,シェアサイクルサービサーB"</formula1>
    </dataValidation>
    <dataValidation type="list" allowBlank="1" showErrorMessage="1" sqref="C3:C40" xr:uid="{8C45DA41-AF78-2E49-B3D4-48E971351A99}">
      <formula1>#REF!</formula1>
    </dataValidation>
  </dataValidations>
  <pageMargins left="0.70866141732283472" right="0.70866141732283472" top="0.74803149606299213" bottom="0.74803149606299213" header="0" footer="0"/>
  <pageSetup paperSize="9" scale="3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5A188-4072-4E5C-9A35-B47BC104EE4D}">
  <sheetPr>
    <pageSetUpPr fitToPage="1"/>
  </sheetPr>
  <dimension ref="A1:D13"/>
  <sheetViews>
    <sheetView view="pageBreakPreview" zoomScaleNormal="115" zoomScaleSheetLayoutView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10.5" defaultRowHeight="19"/>
  <cols>
    <col min="1" max="1" width="3.83203125" style="13" bestFit="1" customWidth="1"/>
    <col min="2" max="2" width="12.83203125" style="13" bestFit="1" customWidth="1"/>
    <col min="3" max="3" width="43.5" style="13" bestFit="1" customWidth="1"/>
    <col min="4" max="4" width="37.75" style="13" customWidth="1"/>
    <col min="5" max="16384" width="10.5" style="13"/>
  </cols>
  <sheetData>
    <row r="1" spans="1:4">
      <c r="A1" s="5" t="s">
        <v>224</v>
      </c>
      <c r="B1" s="5" t="s">
        <v>17</v>
      </c>
      <c r="C1" s="5" t="s">
        <v>225</v>
      </c>
      <c r="D1" s="21" t="s">
        <v>16</v>
      </c>
    </row>
    <row r="2" spans="1:4">
      <c r="A2" s="14">
        <f>ROW()-1</f>
        <v>1</v>
      </c>
      <c r="B2" s="15" t="s">
        <v>31</v>
      </c>
      <c r="C2" s="15" t="s">
        <v>226</v>
      </c>
      <c r="D2" s="15" t="s">
        <v>227</v>
      </c>
    </row>
    <row r="3" spans="1:4">
      <c r="A3" s="14">
        <f t="shared" ref="A3:A13" si="0">ROW()-1</f>
        <v>2</v>
      </c>
      <c r="B3" s="15" t="s">
        <v>220</v>
      </c>
      <c r="C3" s="15" t="s">
        <v>228</v>
      </c>
      <c r="D3" s="15" t="s">
        <v>227</v>
      </c>
    </row>
    <row r="4" spans="1:4">
      <c r="A4" s="14">
        <f t="shared" si="0"/>
        <v>3</v>
      </c>
      <c r="B4" s="15" t="s">
        <v>229</v>
      </c>
      <c r="C4" s="15" t="s">
        <v>230</v>
      </c>
      <c r="D4" s="15" t="s">
        <v>227</v>
      </c>
    </row>
    <row r="5" spans="1:4">
      <c r="A5" s="14">
        <f t="shared" si="0"/>
        <v>4</v>
      </c>
      <c r="B5" s="15" t="s">
        <v>231</v>
      </c>
      <c r="C5" s="15" t="s">
        <v>232</v>
      </c>
      <c r="D5" s="15" t="s">
        <v>227</v>
      </c>
    </row>
    <row r="6" spans="1:4">
      <c r="A6" s="14">
        <f t="shared" si="0"/>
        <v>5</v>
      </c>
      <c r="B6" s="15" t="s">
        <v>233</v>
      </c>
      <c r="C6" s="15" t="s">
        <v>234</v>
      </c>
      <c r="D6" s="15" t="s">
        <v>227</v>
      </c>
    </row>
    <row r="7" spans="1:4">
      <c r="A7" s="14">
        <f t="shared" si="0"/>
        <v>6</v>
      </c>
      <c r="B7" s="15" t="s">
        <v>221</v>
      </c>
      <c r="C7" s="15" t="s">
        <v>235</v>
      </c>
      <c r="D7" s="15" t="s">
        <v>227</v>
      </c>
    </row>
    <row r="8" spans="1:4">
      <c r="A8" s="14">
        <f t="shared" si="0"/>
        <v>7</v>
      </c>
      <c r="B8" s="15" t="s">
        <v>236</v>
      </c>
      <c r="C8" s="15" t="s">
        <v>134</v>
      </c>
      <c r="D8" s="15" t="s">
        <v>227</v>
      </c>
    </row>
    <row r="9" spans="1:4">
      <c r="A9" s="14">
        <f t="shared" si="0"/>
        <v>8</v>
      </c>
      <c r="B9" s="15" t="s">
        <v>237</v>
      </c>
      <c r="C9" s="15" t="s">
        <v>159</v>
      </c>
      <c r="D9" s="15" t="s">
        <v>227</v>
      </c>
    </row>
    <row r="10" spans="1:4">
      <c r="A10" s="14">
        <f t="shared" si="0"/>
        <v>9</v>
      </c>
      <c r="B10" s="15" t="s">
        <v>238</v>
      </c>
      <c r="C10" s="15" t="s">
        <v>282</v>
      </c>
      <c r="D10" s="15" t="s">
        <v>227</v>
      </c>
    </row>
    <row r="11" spans="1:4">
      <c r="A11" s="14">
        <f t="shared" si="0"/>
        <v>10</v>
      </c>
      <c r="B11" s="15" t="s">
        <v>239</v>
      </c>
      <c r="C11" s="15" t="s">
        <v>180</v>
      </c>
      <c r="D11" s="15" t="s">
        <v>227</v>
      </c>
    </row>
    <row r="12" spans="1:4">
      <c r="A12" s="14">
        <f t="shared" si="0"/>
        <v>11</v>
      </c>
      <c r="B12" s="15" t="s">
        <v>240</v>
      </c>
      <c r="C12" s="15" t="s">
        <v>212</v>
      </c>
      <c r="D12" s="15" t="s">
        <v>227</v>
      </c>
    </row>
    <row r="13" spans="1:4">
      <c r="A13" s="14">
        <f t="shared" si="0"/>
        <v>12</v>
      </c>
      <c r="B13" s="15" t="s">
        <v>241</v>
      </c>
      <c r="C13" s="15" t="s">
        <v>115</v>
      </c>
      <c r="D13" s="15" t="s">
        <v>242</v>
      </c>
    </row>
  </sheetData>
  <phoneticPr fontId="3"/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4E898-B47E-4452-BD82-B69E74D4CD13}">
  <sheetPr>
    <pageSetUpPr fitToPage="1"/>
  </sheetPr>
  <dimension ref="A1:E11"/>
  <sheetViews>
    <sheetView view="pageBreakPreview" zoomScale="145" zoomScaleNormal="100" zoomScaleSheetLayoutView="145" workbookViewId="0"/>
  </sheetViews>
  <sheetFormatPr defaultColWidth="8.83203125" defaultRowHeight="15.5"/>
  <cols>
    <col min="1" max="1" width="14" bestFit="1" customWidth="1"/>
    <col min="2" max="2" width="14.83203125" bestFit="1" customWidth="1"/>
    <col min="3" max="3" width="18.58203125" bestFit="1" customWidth="1"/>
    <col min="4" max="4" width="17" bestFit="1" customWidth="1"/>
  </cols>
  <sheetData>
    <row r="1" spans="1:5" ht="16">
      <c r="A1" s="21" t="s">
        <v>243</v>
      </c>
      <c r="B1" s="21" t="s">
        <v>244</v>
      </c>
      <c r="C1" s="21" t="s">
        <v>245</v>
      </c>
      <c r="D1" s="21" t="s">
        <v>246</v>
      </c>
    </row>
    <row r="2" spans="1:5" ht="17.5">
      <c r="A2" s="24" t="s">
        <v>247</v>
      </c>
      <c r="B2" s="24" t="s">
        <v>248</v>
      </c>
      <c r="C2" s="24" t="s">
        <v>249</v>
      </c>
      <c r="D2" s="24" t="s">
        <v>250</v>
      </c>
      <c r="E2" s="16"/>
    </row>
    <row r="3" spans="1:5" ht="17.5">
      <c r="A3" s="24" t="s">
        <v>247</v>
      </c>
      <c r="B3" s="24" t="s">
        <v>251</v>
      </c>
      <c r="C3" s="24" t="s">
        <v>252</v>
      </c>
      <c r="D3" s="24" t="s">
        <v>253</v>
      </c>
      <c r="E3" s="16"/>
    </row>
    <row r="4" spans="1:5" ht="17.5">
      <c r="A4" s="24" t="s">
        <v>247</v>
      </c>
      <c r="B4" s="24" t="s">
        <v>254</v>
      </c>
      <c r="C4" s="24" t="s">
        <v>255</v>
      </c>
      <c r="D4" s="24" t="s">
        <v>256</v>
      </c>
      <c r="E4" s="16"/>
    </row>
    <row r="5" spans="1:5" ht="17.5">
      <c r="A5" s="24" t="s">
        <v>247</v>
      </c>
      <c r="B5" s="24" t="s">
        <v>257</v>
      </c>
      <c r="C5" s="24" t="s">
        <v>258</v>
      </c>
      <c r="D5" s="24" t="s">
        <v>259</v>
      </c>
      <c r="E5" s="16"/>
    </row>
    <row r="6" spans="1:5" ht="17.5">
      <c r="A6" s="24" t="s">
        <v>247</v>
      </c>
      <c r="B6" s="24" t="s">
        <v>260</v>
      </c>
      <c r="C6" s="24" t="s">
        <v>261</v>
      </c>
      <c r="D6" s="24" t="s">
        <v>262</v>
      </c>
      <c r="E6" s="16"/>
    </row>
    <row r="7" spans="1:5" ht="17.5">
      <c r="A7" s="24" t="s">
        <v>247</v>
      </c>
      <c r="B7" s="24" t="s">
        <v>263</v>
      </c>
      <c r="C7" s="24" t="s">
        <v>264</v>
      </c>
      <c r="D7" s="24" t="s">
        <v>265</v>
      </c>
      <c r="E7" s="16"/>
    </row>
    <row r="8" spans="1:5" ht="17.5">
      <c r="A8" s="24" t="s">
        <v>247</v>
      </c>
      <c r="B8" s="24" t="s">
        <v>266</v>
      </c>
      <c r="C8" s="24" t="s">
        <v>267</v>
      </c>
      <c r="D8" s="24" t="s">
        <v>268</v>
      </c>
      <c r="E8" s="16"/>
    </row>
    <row r="9" spans="1:5" ht="17.5">
      <c r="A9" s="24" t="s">
        <v>247</v>
      </c>
      <c r="B9" s="24" t="s">
        <v>269</v>
      </c>
      <c r="C9" s="24" t="s">
        <v>270</v>
      </c>
      <c r="D9" s="24" t="s">
        <v>271</v>
      </c>
      <c r="E9" s="16"/>
    </row>
    <row r="10" spans="1:5" ht="17.5">
      <c r="A10" s="24" t="s">
        <v>247</v>
      </c>
      <c r="B10" s="24" t="s">
        <v>272</v>
      </c>
      <c r="C10" s="24" t="s">
        <v>273</v>
      </c>
      <c r="D10" s="24" t="s">
        <v>274</v>
      </c>
      <c r="E10" s="16"/>
    </row>
    <row r="11" spans="1:5">
      <c r="A11" s="16"/>
      <c r="B11" s="16"/>
      <c r="C11" s="16"/>
      <c r="D11" s="16"/>
    </row>
  </sheetData>
  <phoneticPr fontId="3"/>
  <pageMargins left="0.7" right="0.7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BDCFE-2DC3-9245-BE5E-258EE27E389C}">
  <sheetPr>
    <pageSetUpPr fitToPage="1"/>
  </sheetPr>
  <dimension ref="A1:H28"/>
  <sheetViews>
    <sheetView view="pageBreakPreview" zoomScale="85" zoomScaleNormal="85" zoomScaleSheetLayoutView="85" workbookViewId="0"/>
  </sheetViews>
  <sheetFormatPr defaultColWidth="10.83203125" defaultRowHeight="15.5"/>
  <cols>
    <col min="1" max="1" width="11.33203125" style="1" bestFit="1" customWidth="1"/>
    <col min="2" max="2" width="34" style="1" bestFit="1" customWidth="1"/>
    <col min="3" max="3" width="21.33203125" style="1" customWidth="1"/>
    <col min="4" max="4" width="28.58203125" style="1" bestFit="1" customWidth="1"/>
    <col min="5" max="8" width="5.08203125" style="1" customWidth="1"/>
    <col min="9" max="16384" width="10.83203125" style="1"/>
  </cols>
  <sheetData>
    <row r="1" spans="1:8" ht="16">
      <c r="A1" s="21" t="s">
        <v>275</v>
      </c>
      <c r="B1" s="21" t="s">
        <v>225</v>
      </c>
      <c r="C1" s="21" t="s">
        <v>276</v>
      </c>
      <c r="D1" s="21" t="s">
        <v>277</v>
      </c>
      <c r="E1" s="21" t="s">
        <v>278</v>
      </c>
      <c r="F1" s="21" t="s">
        <v>279</v>
      </c>
      <c r="G1" s="21" t="s">
        <v>280</v>
      </c>
      <c r="H1" s="21" t="s">
        <v>281</v>
      </c>
    </row>
    <row r="2" spans="1:8" ht="17.5">
      <c r="A2" s="15" t="s">
        <v>31</v>
      </c>
      <c r="B2" s="15" t="s">
        <v>226</v>
      </c>
      <c r="C2" s="22" t="s">
        <v>248</v>
      </c>
      <c r="D2" s="22" t="s">
        <v>249</v>
      </c>
      <c r="E2" s="23"/>
      <c r="F2" s="23" t="s">
        <v>29</v>
      </c>
      <c r="G2" s="23"/>
      <c r="H2" s="23"/>
    </row>
    <row r="3" spans="1:8" ht="17.5">
      <c r="A3" s="15" t="s">
        <v>31</v>
      </c>
      <c r="B3" s="15" t="s">
        <v>226</v>
      </c>
      <c r="C3" s="22" t="s">
        <v>257</v>
      </c>
      <c r="D3" s="22" t="s">
        <v>258</v>
      </c>
      <c r="E3" s="23"/>
      <c r="F3" s="23" t="s">
        <v>29</v>
      </c>
      <c r="G3" s="23"/>
      <c r="H3" s="23"/>
    </row>
    <row r="4" spans="1:8" ht="17.5">
      <c r="A4" s="15" t="s">
        <v>220</v>
      </c>
      <c r="B4" s="15" t="s">
        <v>228</v>
      </c>
      <c r="C4" s="22" t="s">
        <v>248</v>
      </c>
      <c r="D4" s="22" t="s">
        <v>249</v>
      </c>
      <c r="E4" s="23"/>
      <c r="F4" s="23" t="s">
        <v>29</v>
      </c>
      <c r="G4" s="23"/>
      <c r="H4" s="23"/>
    </row>
    <row r="5" spans="1:8" ht="17.5">
      <c r="A5" s="15" t="s">
        <v>229</v>
      </c>
      <c r="B5" s="15" t="s">
        <v>230</v>
      </c>
      <c r="C5" s="22" t="s">
        <v>260</v>
      </c>
      <c r="D5" s="22" t="s">
        <v>261</v>
      </c>
      <c r="E5" s="23"/>
      <c r="F5" s="23" t="s">
        <v>29</v>
      </c>
      <c r="G5" s="23"/>
      <c r="H5" s="23"/>
    </row>
    <row r="6" spans="1:8" ht="17.5">
      <c r="A6" s="15" t="s">
        <v>231</v>
      </c>
      <c r="B6" s="15" t="s">
        <v>232</v>
      </c>
      <c r="C6" s="22" t="s">
        <v>248</v>
      </c>
      <c r="D6" s="22" t="s">
        <v>249</v>
      </c>
      <c r="E6" s="23"/>
      <c r="F6" s="23" t="s">
        <v>29</v>
      </c>
      <c r="G6" s="23"/>
      <c r="H6" s="23"/>
    </row>
    <row r="7" spans="1:8" ht="17.5">
      <c r="A7" s="15" t="s">
        <v>231</v>
      </c>
      <c r="B7" s="15" t="s">
        <v>232</v>
      </c>
      <c r="C7" s="22" t="s">
        <v>251</v>
      </c>
      <c r="D7" s="22" t="s">
        <v>252</v>
      </c>
      <c r="E7" s="23"/>
      <c r="F7" s="23" t="s">
        <v>29</v>
      </c>
      <c r="G7" s="23"/>
      <c r="H7" s="23"/>
    </row>
    <row r="8" spans="1:8" ht="17.5">
      <c r="A8" s="15" t="s">
        <v>231</v>
      </c>
      <c r="B8" s="15" t="s">
        <v>232</v>
      </c>
      <c r="C8" s="22" t="s">
        <v>254</v>
      </c>
      <c r="D8" s="22" t="s">
        <v>255</v>
      </c>
      <c r="E8" s="23"/>
      <c r="F8" s="23" t="s">
        <v>29</v>
      </c>
      <c r="G8" s="23"/>
      <c r="H8" s="23"/>
    </row>
    <row r="9" spans="1:8" ht="17.5">
      <c r="A9" s="15" t="s">
        <v>231</v>
      </c>
      <c r="B9" s="15" t="s">
        <v>232</v>
      </c>
      <c r="C9" s="22" t="s">
        <v>260</v>
      </c>
      <c r="D9" s="22" t="s">
        <v>261</v>
      </c>
      <c r="E9" s="23"/>
      <c r="F9" s="23" t="s">
        <v>29</v>
      </c>
      <c r="G9" s="23"/>
      <c r="H9" s="23"/>
    </row>
    <row r="10" spans="1:8" ht="17.5">
      <c r="A10" s="15" t="s">
        <v>231</v>
      </c>
      <c r="B10" s="15" t="s">
        <v>232</v>
      </c>
      <c r="C10" s="22" t="s">
        <v>263</v>
      </c>
      <c r="D10" s="22" t="s">
        <v>264</v>
      </c>
      <c r="E10" s="23"/>
      <c r="F10" s="23" t="s">
        <v>29</v>
      </c>
      <c r="G10" s="23"/>
      <c r="H10" s="23"/>
    </row>
    <row r="11" spans="1:8" ht="17.5">
      <c r="A11" s="15" t="s">
        <v>233</v>
      </c>
      <c r="B11" s="15" t="s">
        <v>234</v>
      </c>
      <c r="C11" s="22" t="s">
        <v>248</v>
      </c>
      <c r="D11" s="22" t="s">
        <v>249</v>
      </c>
      <c r="E11" s="23"/>
      <c r="F11" s="23" t="s">
        <v>29</v>
      </c>
      <c r="G11" s="23"/>
      <c r="H11" s="23"/>
    </row>
    <row r="12" spans="1:8" ht="17.5">
      <c r="A12" s="15" t="s">
        <v>233</v>
      </c>
      <c r="B12" s="15" t="s">
        <v>234</v>
      </c>
      <c r="C12" s="22" t="s">
        <v>251</v>
      </c>
      <c r="D12" s="22" t="s">
        <v>252</v>
      </c>
      <c r="E12" s="23"/>
      <c r="F12" s="23" t="s">
        <v>29</v>
      </c>
      <c r="G12" s="23"/>
      <c r="H12" s="23"/>
    </row>
    <row r="13" spans="1:8" ht="17.5">
      <c r="A13" s="15" t="s">
        <v>233</v>
      </c>
      <c r="B13" s="15" t="s">
        <v>234</v>
      </c>
      <c r="C13" s="22" t="s">
        <v>260</v>
      </c>
      <c r="D13" s="22" t="s">
        <v>261</v>
      </c>
      <c r="E13" s="23"/>
      <c r="F13" s="23" t="s">
        <v>29</v>
      </c>
      <c r="G13" s="23" t="s">
        <v>29</v>
      </c>
      <c r="H13" s="23"/>
    </row>
    <row r="14" spans="1:8" ht="17.5">
      <c r="A14" s="15" t="s">
        <v>233</v>
      </c>
      <c r="B14" s="15" t="s">
        <v>234</v>
      </c>
      <c r="C14" s="22" t="s">
        <v>266</v>
      </c>
      <c r="D14" s="22" t="s">
        <v>267</v>
      </c>
      <c r="E14" s="23" t="s">
        <v>29</v>
      </c>
      <c r="F14" s="23" t="s">
        <v>29</v>
      </c>
      <c r="G14" s="23"/>
      <c r="H14" s="23"/>
    </row>
    <row r="15" spans="1:8" ht="17.5">
      <c r="A15" s="15" t="s">
        <v>221</v>
      </c>
      <c r="B15" s="15" t="s">
        <v>235</v>
      </c>
      <c r="C15" s="22" t="s">
        <v>260</v>
      </c>
      <c r="D15" s="22" t="s">
        <v>261</v>
      </c>
      <c r="E15" s="23"/>
      <c r="F15" s="23"/>
      <c r="G15" s="23" t="s">
        <v>29</v>
      </c>
      <c r="H15" s="23"/>
    </row>
    <row r="16" spans="1:8" ht="17.5">
      <c r="A16" s="15" t="s">
        <v>221</v>
      </c>
      <c r="B16" s="15" t="s">
        <v>235</v>
      </c>
      <c r="C16" s="22" t="s">
        <v>266</v>
      </c>
      <c r="D16" s="22" t="s">
        <v>267</v>
      </c>
      <c r="E16" s="23"/>
      <c r="F16" s="23"/>
      <c r="G16" s="23" t="s">
        <v>29</v>
      </c>
      <c r="H16" s="23"/>
    </row>
    <row r="17" spans="1:8" ht="17.5">
      <c r="A17" s="15" t="s">
        <v>236</v>
      </c>
      <c r="B17" s="15" t="s">
        <v>134</v>
      </c>
      <c r="C17" s="22" t="s">
        <v>248</v>
      </c>
      <c r="D17" s="22" t="s">
        <v>249</v>
      </c>
      <c r="E17" s="23"/>
      <c r="F17" s="23" t="s">
        <v>29</v>
      </c>
      <c r="G17" s="23"/>
      <c r="H17" s="23"/>
    </row>
    <row r="18" spans="1:8" ht="17.5">
      <c r="A18" s="15" t="s">
        <v>236</v>
      </c>
      <c r="B18" s="15" t="s">
        <v>134</v>
      </c>
      <c r="C18" s="22" t="s">
        <v>260</v>
      </c>
      <c r="D18" s="22" t="s">
        <v>261</v>
      </c>
      <c r="E18" s="23"/>
      <c r="F18" s="23" t="s">
        <v>29</v>
      </c>
      <c r="G18" s="23" t="s">
        <v>29</v>
      </c>
      <c r="H18" s="23"/>
    </row>
    <row r="19" spans="1:8" ht="17.5">
      <c r="A19" s="15" t="s">
        <v>236</v>
      </c>
      <c r="B19" s="15" t="s">
        <v>134</v>
      </c>
      <c r="C19" s="22" t="s">
        <v>269</v>
      </c>
      <c r="D19" s="22" t="s">
        <v>270</v>
      </c>
      <c r="E19" s="23" t="s">
        <v>29</v>
      </c>
      <c r="F19" s="23"/>
      <c r="G19" s="23"/>
      <c r="H19" s="23"/>
    </row>
    <row r="20" spans="1:8" ht="17.5">
      <c r="A20" s="15" t="s">
        <v>237</v>
      </c>
      <c r="B20" s="15" t="s">
        <v>159</v>
      </c>
      <c r="C20" s="22" t="s">
        <v>260</v>
      </c>
      <c r="D20" s="22" t="s">
        <v>261</v>
      </c>
      <c r="E20" s="23"/>
      <c r="F20" s="23"/>
      <c r="G20" s="23" t="s">
        <v>29</v>
      </c>
      <c r="H20" s="23"/>
    </row>
    <row r="21" spans="1:8" ht="17.5">
      <c r="A21" s="15" t="s">
        <v>237</v>
      </c>
      <c r="B21" s="15" t="s">
        <v>159</v>
      </c>
      <c r="C21" s="22" t="s">
        <v>269</v>
      </c>
      <c r="D21" s="22" t="s">
        <v>270</v>
      </c>
      <c r="E21" s="23"/>
      <c r="F21" s="23"/>
      <c r="G21" s="23" t="s">
        <v>29</v>
      </c>
      <c r="H21" s="23"/>
    </row>
    <row r="22" spans="1:8" ht="17.5">
      <c r="A22" s="15" t="s">
        <v>238</v>
      </c>
      <c r="B22" s="15" t="s">
        <v>282</v>
      </c>
      <c r="C22" s="22" t="s">
        <v>260</v>
      </c>
      <c r="D22" s="22" t="s">
        <v>261</v>
      </c>
      <c r="E22" s="23"/>
      <c r="F22" s="23"/>
      <c r="G22" s="23" t="s">
        <v>29</v>
      </c>
      <c r="H22" s="23"/>
    </row>
    <row r="23" spans="1:8" ht="17.5">
      <c r="A23" s="15" t="s">
        <v>238</v>
      </c>
      <c r="B23" s="15" t="s">
        <v>282</v>
      </c>
      <c r="C23" s="22" t="s">
        <v>266</v>
      </c>
      <c r="D23" s="22" t="s">
        <v>267</v>
      </c>
      <c r="E23" s="23"/>
      <c r="F23" s="23" t="s">
        <v>29</v>
      </c>
      <c r="G23" s="23" t="s">
        <v>29</v>
      </c>
      <c r="H23" s="23"/>
    </row>
    <row r="24" spans="1:8" ht="17.5">
      <c r="A24" s="15" t="s">
        <v>239</v>
      </c>
      <c r="B24" s="15" t="s">
        <v>180</v>
      </c>
      <c r="C24" s="22" t="s">
        <v>260</v>
      </c>
      <c r="D24" s="22" t="s">
        <v>261</v>
      </c>
      <c r="E24" s="23"/>
      <c r="F24" s="23" t="s">
        <v>29</v>
      </c>
      <c r="G24" s="23" t="s">
        <v>29</v>
      </c>
      <c r="H24" s="23"/>
    </row>
    <row r="25" spans="1:8" ht="17.5">
      <c r="A25" s="15" t="s">
        <v>239</v>
      </c>
      <c r="B25" s="15" t="s">
        <v>180</v>
      </c>
      <c r="C25" s="22" t="s">
        <v>266</v>
      </c>
      <c r="D25" s="22" t="s">
        <v>267</v>
      </c>
      <c r="E25" s="23"/>
      <c r="F25" s="23"/>
      <c r="G25" s="23" t="s">
        <v>29</v>
      </c>
      <c r="H25" s="23"/>
    </row>
    <row r="26" spans="1:8" ht="17.5">
      <c r="A26" s="15" t="s">
        <v>239</v>
      </c>
      <c r="B26" s="15" t="s">
        <v>180</v>
      </c>
      <c r="C26" s="22" t="s">
        <v>269</v>
      </c>
      <c r="D26" s="22" t="s">
        <v>270</v>
      </c>
      <c r="E26" s="23"/>
      <c r="F26" s="23"/>
      <c r="G26" s="23" t="s">
        <v>29</v>
      </c>
      <c r="H26" s="23"/>
    </row>
    <row r="27" spans="1:8" ht="17.5">
      <c r="A27" s="15" t="s">
        <v>240</v>
      </c>
      <c r="B27" s="15" t="s">
        <v>212</v>
      </c>
      <c r="C27" s="22" t="s">
        <v>272</v>
      </c>
      <c r="D27" s="22" t="s">
        <v>273</v>
      </c>
      <c r="E27" s="23" t="s">
        <v>29</v>
      </c>
      <c r="F27" s="23"/>
      <c r="G27" s="23"/>
      <c r="H27" s="23"/>
    </row>
    <row r="28" spans="1:8" ht="17.5">
      <c r="A28" s="15" t="s">
        <v>241</v>
      </c>
      <c r="B28" s="15" t="s">
        <v>115</v>
      </c>
      <c r="C28" s="22" t="s">
        <v>260</v>
      </c>
      <c r="D28" s="22" t="s">
        <v>261</v>
      </c>
      <c r="E28" s="23"/>
      <c r="F28" s="23"/>
      <c r="G28" s="23" t="s">
        <v>29</v>
      </c>
      <c r="H28" s="23"/>
    </row>
  </sheetData>
  <phoneticPr fontId="3"/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BDD718D0A83FC4CA90D66A688DF47FE" ma:contentTypeVersion="12" ma:contentTypeDescription="新しいドキュメントを作成します。" ma:contentTypeScope="" ma:versionID="3de38fd6ffaddccb063ec92bf600112d">
  <xsd:schema xmlns:xsd="http://www.w3.org/2001/XMLSchema" xmlns:xs="http://www.w3.org/2001/XMLSchema" xmlns:p="http://schemas.microsoft.com/office/2006/metadata/properties" xmlns:ns2="c5118093-7dd6-4b3c-9c8c-8ae8e0f78052" xmlns:ns3="46ac4165-df3f-4702-8042-8ce22f996eb0" targetNamespace="http://schemas.microsoft.com/office/2006/metadata/properties" ma:root="true" ma:fieldsID="7f093e32abc855d6ee9eb2ad2248c11a" ns2:_="" ns3:_="">
    <xsd:import namespace="c5118093-7dd6-4b3c-9c8c-8ae8e0f78052"/>
    <xsd:import namespace="46ac4165-df3f-4702-8042-8ce22f996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18093-7dd6-4b3c-9c8c-8ae8e0f78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217d145c-f0f3-4ab4-bd6b-c56c9aad98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c4165-df3f-4702-8042-8ce22f996eb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eb136c6-a4d4-4662-bffe-5ba3c719b87a}" ma:internalName="TaxCatchAll" ma:showField="CatchAllData" ma:web="46ac4165-df3f-4702-8042-8ce22f996e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6ac4165-df3f-4702-8042-8ce22f996eb0" xsi:nil="true"/>
    <lcf76f155ced4ddcb4097134ff3c332f xmlns="c5118093-7dd6-4b3c-9c8c-8ae8e0f7805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73A0E7-9FF0-4D1C-A8C3-C648937A41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805221-82DB-4BE7-A47D-CE66AEEAC4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118093-7dd6-4b3c-9c8c-8ae8e0f78052"/>
    <ds:schemaRef ds:uri="46ac4165-df3f-4702-8042-8ce22f996e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730661-27FE-45CC-B3D4-8872272A8379}">
  <ds:schemaRefs>
    <ds:schemaRef ds:uri="c5118093-7dd6-4b3c-9c8c-8ae8e0f78052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46ac4165-df3f-4702-8042-8ce22f996eb0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5</vt:i4>
      </vt:variant>
    </vt:vector>
  </HeadingPairs>
  <TitlesOfParts>
    <vt:vector size="9" baseType="lpstr">
      <vt:lpstr>機能一覧</vt:lpstr>
      <vt:lpstr>API一覧</vt:lpstr>
      <vt:lpstr>標準エンティティ</vt:lpstr>
      <vt:lpstr>CRUD</vt:lpstr>
      <vt:lpstr>API一覧!Print_Area</vt:lpstr>
      <vt:lpstr>CRUD!Print_Area</vt:lpstr>
      <vt:lpstr>機能一覧!Print_Area</vt:lpstr>
      <vt:lpstr>標準エンティティ!Print_Area</vt:lpstr>
      <vt:lpstr>機能一覧!Print_Titles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Endo Hiroki(遠藤 浩樹)</cp:lastModifiedBy>
  <cp:revision/>
  <dcterms:created xsi:type="dcterms:W3CDTF">2020-08-09T02:07:09Z</dcterms:created>
  <dcterms:modified xsi:type="dcterms:W3CDTF">2026-03-13T00:58:23Z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0x0101003BDD718D0A83FC4CA90D66A688DF47FE</vt:lpwstr>
  </property>
  <property fmtid="{D5CDD505-2E9C-101B-9397-08002B2CF9AE}" pid="3" name="MediaServiceImageTags">
    <vt:lpwstr/>
  </property>
</Properties>
</file>