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utureprod.sharepoint.com/sites/MLIT/Shared Documents/MaaS12_標準化プロジェクトのドキュメント化/99_その他/MaaS13_QR標準化/10_業務一覧/"/>
    </mc:Choice>
  </mc:AlternateContent>
  <xr:revisionPtr revIDLastSave="67" documentId="13_ncr:1_{213E3A82-B3F5-1A4F-AB6D-C432CDAD59C3}" xr6:coauthVersionLast="47" xr6:coauthVersionMax="47" xr10:uidLastSave="{653294B6-340E-417E-AD0A-62A7106654B8}"/>
  <bookViews>
    <workbookView xWindow="-110" yWindow="-110" windowWidth="19420" windowHeight="11500" tabRatio="809" xr2:uid="{00000000-000D-0000-FFFF-FFFF00000000}"/>
  </bookViews>
  <sheets>
    <sheet name="機能一覧" sheetId="35" r:id="rId1"/>
    <sheet name="API一覧" sheetId="31" r:id="rId2"/>
    <sheet name="標準エンティティ" sheetId="33" r:id="rId3"/>
    <sheet name="CRUD" sheetId="36" r:id="rId4"/>
  </sheets>
  <definedNames>
    <definedName name="_xlnm._FilterDatabase" localSheetId="0" hidden="1">機能一覧!$A$2:$R$12</definedName>
    <definedName name="HTML_CodePage">1</definedName>
    <definedName name="HTML_Control" localSheetId="1">{"'発注データ送信 確認事項'!$A$1:$D$28"}</definedName>
    <definedName name="HTML_Control" localSheetId="3">{"'発注データ送信 確認事項'!$A$1:$D$28"}</definedName>
    <definedName name="HTML_Control">{"'発注データ送信 確認事項'!$A$1:$D$28"}</definedName>
    <definedName name="HTML_Description">""</definedName>
    <definedName name="HTML_Email">""</definedName>
    <definedName name="HTML_Header">"全銀確認事項"</definedName>
    <definedName name="HTML_LastUpdate">"00/03/23"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"C:\MyDocuments\acms.html"</definedName>
    <definedName name="HTML_Title">"全銀確認事項"</definedName>
    <definedName name="_xlnm.Print_Titles" localSheetId="0">機能一覧!$1:$2</definedName>
    <definedName name="q" localSheetId="1">{"'発注データ送信 確認事項'!$A$1:$D$28"}</definedName>
    <definedName name="q" localSheetId="3">{"'発注データ送信 確認事項'!$A$1:$D$28"}</definedName>
    <definedName name="q">{"'発注データ送信 確認事項'!$A$1:$D$28"}</definedName>
    <definedName name="あ" localSheetId="1">{"'発注データ送信 確認事項'!$A$1:$D$28"}</definedName>
    <definedName name="あ" localSheetId="3">{"'発注データ送信 確認事項'!$A$1:$D$28"}</definedName>
    <definedName name="あ">{"'発注データ送信 確認事項'!$A$1:$D$28"}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35" l="1"/>
  <c r="A11" i="35"/>
  <c r="A10" i="35"/>
  <c r="A9" i="35"/>
  <c r="A8" i="35"/>
  <c r="A7" i="35"/>
  <c r="A6" i="35"/>
  <c r="A5" i="35"/>
  <c r="A4" i="35"/>
  <c r="A3" i="35"/>
  <c r="A7" i="31" l="1"/>
  <c r="A6" i="31"/>
  <c r="A5" i="31"/>
  <c r="A4" i="31"/>
  <c r="A3" i="31"/>
  <c r="A2" i="31"/>
</calcChain>
</file>

<file path=xl/sharedStrings.xml><?xml version="1.0" encoding="utf-8"?>
<sst xmlns="http://schemas.openxmlformats.org/spreadsheetml/2006/main" count="352" uniqueCount="151">
  <si>
    <t>標準API</t>
    <rPh sb="0" eb="2">
      <t>ヒョウジュン</t>
    </rPh>
    <phoneticPr fontId="5"/>
  </si>
  <si>
    <t>No</t>
  </si>
  <si>
    <t>ID</t>
  </si>
  <si>
    <t>事業単位</t>
    <rPh sb="0" eb="2">
      <t>ジギョウ</t>
    </rPh>
    <rPh sb="2" eb="4">
      <t>タンイ</t>
    </rPh>
    <phoneticPr fontId="5"/>
  </si>
  <si>
    <t>詳細事業機能</t>
    <rPh sb="0" eb="2">
      <t>ショウサイ</t>
    </rPh>
    <rPh sb="2" eb="4">
      <t>ジギョウ</t>
    </rPh>
    <rPh sb="4" eb="6">
      <t>キノウ</t>
    </rPh>
    <phoneticPr fontId="5"/>
  </si>
  <si>
    <t>業務機能</t>
    <rPh sb="0" eb="4">
      <t>ギョウムキノウ</t>
    </rPh>
    <phoneticPr fontId="5"/>
  </si>
  <si>
    <t>詳細業務機能</t>
    <rPh sb="0" eb="2">
      <t>ショウサイ</t>
    </rPh>
    <rPh sb="2" eb="4">
      <t>ギョウム</t>
    </rPh>
    <rPh sb="4" eb="6">
      <t>キノウ</t>
    </rPh>
    <phoneticPr fontId="5"/>
  </si>
  <si>
    <t>単位作業</t>
    <rPh sb="0" eb="4">
      <t>タンイサギョウ</t>
    </rPh>
    <phoneticPr fontId="5"/>
  </si>
  <si>
    <t>要素作業</t>
    <rPh sb="0" eb="4">
      <t>ヨウソサギョウ</t>
    </rPh>
    <phoneticPr fontId="5"/>
  </si>
  <si>
    <t>アクター</t>
    <phoneticPr fontId="5"/>
  </si>
  <si>
    <t>システム</t>
  </si>
  <si>
    <t>ID</t>
    <phoneticPr fontId="5"/>
  </si>
  <si>
    <t>名称</t>
    <phoneticPr fontId="5"/>
  </si>
  <si>
    <t>M13</t>
  </si>
  <si>
    <t>QRチケット事業</t>
  </si>
  <si>
    <t>MaaSサービサー</t>
  </si>
  <si>
    <t>仲介HUBシステムサービサー</t>
  </si>
  <si>
    <t>認証システム会社</t>
  </si>
  <si>
    <t>〇</t>
    <phoneticPr fontId="5"/>
  </si>
  <si>
    <t>M13-FL2-040</t>
    <phoneticPr fontId="5"/>
  </si>
  <si>
    <t>QRチケット購入</t>
  </si>
  <si>
    <t>M13-FL3-070</t>
    <phoneticPr fontId="5"/>
  </si>
  <si>
    <t>M13-FL4-170</t>
    <phoneticPr fontId="5"/>
  </si>
  <si>
    <t>QRチケット購入受付</t>
  </si>
  <si>
    <t>M13-FL5-270</t>
    <phoneticPr fontId="5"/>
  </si>
  <si>
    <t>QRチケット発行要求</t>
  </si>
  <si>
    <t>MaaSサービサーが、ユーザー決済完了後、即座にQRコードを発行する場合、仲介HUBシステムサービサーへQRチケット発行の要求を行う。</t>
    <rPh sb="15" eb="17">
      <t>ケッサイ</t>
    </rPh>
    <rPh sb="17" eb="20">
      <t>カンリョウゴ</t>
    </rPh>
    <rPh sb="21" eb="23">
      <t>ソクザ</t>
    </rPh>
    <rPh sb="30" eb="32">
      <t>ハッコウ</t>
    </rPh>
    <rPh sb="34" eb="36">
      <t>バアイ</t>
    </rPh>
    <rPh sb="37" eb="39">
      <t>チュウカイ</t>
    </rPh>
    <rPh sb="61" eb="63">
      <t>ヨウキュウ</t>
    </rPh>
    <rPh sb="64" eb="65">
      <t>オコナ</t>
    </rPh>
    <phoneticPr fontId="5"/>
  </si>
  <si>
    <t>M13-FL6-270</t>
    <phoneticPr fontId="5"/>
  </si>
  <si>
    <t>M13-IF-010</t>
  </si>
  <si>
    <t>仲介QRチケット発行API</t>
  </si>
  <si>
    <t>M13-FL4-180</t>
    <phoneticPr fontId="5"/>
  </si>
  <si>
    <t>仲介QRチケット発行</t>
    <phoneticPr fontId="5"/>
  </si>
  <si>
    <t>仲介HUBシステムサービサーが、MaaSサービサーからのQRチケット発行依頼を受け付け、認証システム会社へQRチケット発行要請を行う。</t>
    <rPh sb="0" eb="2">
      <t>チュウカイ</t>
    </rPh>
    <rPh sb="34" eb="36">
      <t>ハッコウ</t>
    </rPh>
    <rPh sb="36" eb="38">
      <t>イライ</t>
    </rPh>
    <rPh sb="39" eb="40">
      <t>ウ</t>
    </rPh>
    <rPh sb="41" eb="42">
      <t>ツ</t>
    </rPh>
    <rPh sb="44" eb="46">
      <t>ニンショウ</t>
    </rPh>
    <rPh sb="50" eb="52">
      <t>ガイシャ</t>
    </rPh>
    <rPh sb="59" eb="61">
      <t>ハッコウ</t>
    </rPh>
    <rPh sb="61" eb="63">
      <t>ヨウセイ</t>
    </rPh>
    <rPh sb="64" eb="65">
      <t>オコナ</t>
    </rPh>
    <phoneticPr fontId="5"/>
  </si>
  <si>
    <t>M13-FL5-290</t>
    <phoneticPr fontId="5"/>
  </si>
  <si>
    <t>M13-FL6-290</t>
    <phoneticPr fontId="5"/>
  </si>
  <si>
    <t>仲介QRチケット発行API</t>
    <phoneticPr fontId="5"/>
  </si>
  <si>
    <t>M13-FL4-190</t>
    <phoneticPr fontId="5"/>
  </si>
  <si>
    <t>認証QRチケット発行</t>
    <phoneticPr fontId="5"/>
  </si>
  <si>
    <t>認証システム会社が、仲介HUBシステムサービサーからのQRチケット発行要求を受け付け、QRチケットを発行する。</t>
    <rPh sb="0" eb="2">
      <t>ニンショウ</t>
    </rPh>
    <rPh sb="6" eb="8">
      <t>ガイシャ</t>
    </rPh>
    <rPh sb="10" eb="12">
      <t>チュウカイ</t>
    </rPh>
    <rPh sb="33" eb="35">
      <t>ハッコウ</t>
    </rPh>
    <rPh sb="35" eb="37">
      <t>ヨウキュウ</t>
    </rPh>
    <rPh sb="38" eb="39">
      <t>ウ</t>
    </rPh>
    <rPh sb="40" eb="41">
      <t>ツ</t>
    </rPh>
    <rPh sb="50" eb="52">
      <t>ハッコウ</t>
    </rPh>
    <phoneticPr fontId="5"/>
  </si>
  <si>
    <t>M13-FL5-300</t>
    <phoneticPr fontId="5"/>
  </si>
  <si>
    <t>QRチケット購入</t>
    <phoneticPr fontId="5"/>
  </si>
  <si>
    <t>M13-FL6-300</t>
    <phoneticPr fontId="5"/>
  </si>
  <si>
    <t>M13-IF-050</t>
  </si>
  <si>
    <t>認証QRチケット発行API</t>
    <phoneticPr fontId="5"/>
  </si>
  <si>
    <t>M13-FL2-050</t>
    <phoneticPr fontId="5"/>
  </si>
  <si>
    <t>QRチケット利用</t>
  </si>
  <si>
    <t>M13-FL3-080</t>
    <phoneticPr fontId="5"/>
  </si>
  <si>
    <t>QRチケット表示</t>
  </si>
  <si>
    <t>M13-FL4-210</t>
    <phoneticPr fontId="5"/>
  </si>
  <si>
    <t>QRチケット取得</t>
  </si>
  <si>
    <t>M13-FL5-360</t>
    <phoneticPr fontId="5"/>
  </si>
  <si>
    <t>QRコード生成要求</t>
    <rPh sb="5" eb="7">
      <t>セイセイ</t>
    </rPh>
    <rPh sb="7" eb="9">
      <t>ヨウキュウ</t>
    </rPh>
    <phoneticPr fontId="5"/>
  </si>
  <si>
    <t>M13-FL6-360</t>
    <phoneticPr fontId="5"/>
  </si>
  <si>
    <t>M13-IF-020</t>
    <phoneticPr fontId="5"/>
  </si>
  <si>
    <t>仲介QRチケット生成API</t>
  </si>
  <si>
    <t>MaaSサービサーが、ユーザーから受け取ったQRチケットの生成を仲介HUBシステムサービサーへ要求する。</t>
    <phoneticPr fontId="5"/>
  </si>
  <si>
    <t>M13-FL5-370</t>
    <phoneticPr fontId="5"/>
  </si>
  <si>
    <t>M13-FL4-220</t>
    <phoneticPr fontId="5"/>
  </si>
  <si>
    <t>仲介QRチケット生成</t>
    <phoneticPr fontId="5"/>
  </si>
  <si>
    <t>仲介HUBシステムサービサーが、MaaSシステムサービサーから要求されたQRコードを生成する。</t>
    <rPh sb="0" eb="2">
      <t>チュウカイ</t>
    </rPh>
    <rPh sb="31" eb="33">
      <t>ヨウキュウ</t>
    </rPh>
    <rPh sb="42" eb="44">
      <t>セイセイ</t>
    </rPh>
    <phoneticPr fontId="5"/>
  </si>
  <si>
    <t>M13-FL5-380</t>
    <phoneticPr fontId="5"/>
  </si>
  <si>
    <t>M13-FL6-390</t>
    <phoneticPr fontId="5"/>
  </si>
  <si>
    <t>M13-IF-020</t>
  </si>
  <si>
    <t>M13-FL4-230</t>
    <phoneticPr fontId="5"/>
  </si>
  <si>
    <t>認証QRチケット受付</t>
    <rPh sb="0" eb="2">
      <t>ニンショウ</t>
    </rPh>
    <phoneticPr fontId="5"/>
  </si>
  <si>
    <t>認証システム会社が、仲介HUBシステムサービサーから受領した、QRコードを受領し、共通チケットIDと紐づけを行い登録する。</t>
    <rPh sb="0" eb="2">
      <t>ニンショウ</t>
    </rPh>
    <rPh sb="6" eb="8">
      <t>ガイシャ</t>
    </rPh>
    <rPh sb="10" eb="12">
      <t>チュウカイ</t>
    </rPh>
    <rPh sb="26" eb="28">
      <t>ジュリョウ</t>
    </rPh>
    <rPh sb="37" eb="39">
      <t>ジュリョウ</t>
    </rPh>
    <rPh sb="41" eb="43">
      <t>キョウツウ</t>
    </rPh>
    <rPh sb="50" eb="51">
      <t>ヒモ</t>
    </rPh>
    <rPh sb="54" eb="55">
      <t>オコナ</t>
    </rPh>
    <rPh sb="56" eb="58">
      <t>トウロク</t>
    </rPh>
    <phoneticPr fontId="5"/>
  </si>
  <si>
    <t>M13-FL5-390</t>
    <phoneticPr fontId="5"/>
  </si>
  <si>
    <t>M13-FL6-400</t>
    <phoneticPr fontId="5"/>
  </si>
  <si>
    <t>M13-IF-060</t>
  </si>
  <si>
    <t>仲介QRチケット受付API</t>
  </si>
  <si>
    <t>M13-FL3-090</t>
    <phoneticPr fontId="5"/>
  </si>
  <si>
    <t>M13-FL4-250</t>
    <phoneticPr fontId="5"/>
  </si>
  <si>
    <t>QRチケット状態更新</t>
    <rPh sb="8" eb="10">
      <t>コウシン</t>
    </rPh>
    <phoneticPr fontId="5"/>
  </si>
  <si>
    <t>M13-FL5-420</t>
    <phoneticPr fontId="5"/>
  </si>
  <si>
    <t>MaaSサービサーが仲介HUBシステムサービサーからQRチケット状態の更新データを受け取り、DBのQRチケット状態を更新する。</t>
    <phoneticPr fontId="5"/>
  </si>
  <si>
    <t>M13-FL6-430</t>
    <phoneticPr fontId="5"/>
  </si>
  <si>
    <t>M13-IF-040</t>
  </si>
  <si>
    <t>QRチケット状態受付API</t>
    <phoneticPr fontId="5"/>
  </si>
  <si>
    <t>M13-FL4-260</t>
    <phoneticPr fontId="5"/>
  </si>
  <si>
    <t>QRチケット状態仲介</t>
    <rPh sb="8" eb="10">
      <t>チュウカイ</t>
    </rPh>
    <phoneticPr fontId="5"/>
  </si>
  <si>
    <t>M13-FL5-430</t>
    <phoneticPr fontId="5"/>
  </si>
  <si>
    <t>仲介HUBシステムサービサーが認証システムサービサーからQRチケット利用通知を受け取り、QRチケット状態の更新をMaaSシステムサービサー、認証システムサービサーへ通知する。</t>
    <phoneticPr fontId="5"/>
  </si>
  <si>
    <t>M13-FL6-440</t>
    <phoneticPr fontId="5"/>
  </si>
  <si>
    <t>M13-IF-030</t>
  </si>
  <si>
    <t>QRチケット状態仲介API</t>
    <phoneticPr fontId="5"/>
  </si>
  <si>
    <t>M13-FL4-270</t>
    <phoneticPr fontId="5"/>
  </si>
  <si>
    <t>QRチケット判定</t>
    <rPh sb="6" eb="8">
      <t>ハンテイ</t>
    </rPh>
    <phoneticPr fontId="5"/>
  </si>
  <si>
    <t>QRチケット利用処理</t>
    <rPh sb="6" eb="8">
      <t>リヨウ</t>
    </rPh>
    <rPh sb="8" eb="10">
      <t>ショリ</t>
    </rPh>
    <phoneticPr fontId="5"/>
  </si>
  <si>
    <t>M13-FL6-490</t>
    <phoneticPr fontId="5"/>
  </si>
  <si>
    <t>QRチケット利用通知</t>
    <rPh sb="6" eb="8">
      <t>リヨウ</t>
    </rPh>
    <rPh sb="8" eb="10">
      <t>ツウチ</t>
    </rPh>
    <phoneticPr fontId="5"/>
  </si>
  <si>
    <t>M13-IF-030</t>
    <phoneticPr fontId="5"/>
  </si>
  <si>
    <t>認証システムサービサーが、QRチケットの利用記録を関連サービサーへ通知を行う。</t>
    <rPh sb="0" eb="2">
      <t>ニンショウ</t>
    </rPh>
    <rPh sb="20" eb="22">
      <t>リヨウ</t>
    </rPh>
    <rPh sb="22" eb="24">
      <t>キロク</t>
    </rPh>
    <rPh sb="25" eb="27">
      <t>カンレン</t>
    </rPh>
    <rPh sb="33" eb="35">
      <t>ツウチ</t>
    </rPh>
    <rPh sb="36" eb="37">
      <t>オコナ</t>
    </rPh>
    <phoneticPr fontId="5"/>
  </si>
  <si>
    <t>M13-FL4-280</t>
    <phoneticPr fontId="5"/>
  </si>
  <si>
    <t>認証システムサービサーが仲介HUBシステムから受け取ったQRチケット状態通知を元にDBを更新する。</t>
    <phoneticPr fontId="5"/>
  </si>
  <si>
    <t>M13-FL5-480</t>
    <phoneticPr fontId="5"/>
  </si>
  <si>
    <t>M13-FL6-500</t>
    <phoneticPr fontId="5"/>
  </si>
  <si>
    <t>M13-IF-040</t>
    <phoneticPr fontId="5"/>
  </si>
  <si>
    <t>M13-IF-050</t>
    <phoneticPr fontId="5"/>
  </si>
  <si>
    <t>M13-IF-060</t>
    <phoneticPr fontId="5"/>
  </si>
  <si>
    <t>No</t>
    <phoneticPr fontId="5"/>
  </si>
  <si>
    <t>API名称</t>
    <rPh sb="3" eb="5">
      <t>メイショウ</t>
    </rPh>
    <phoneticPr fontId="5"/>
  </si>
  <si>
    <t>M13-IF-010</t>
    <phoneticPr fontId="5"/>
  </si>
  <si>
    <t>仲介HUBシステム</t>
  </si>
  <si>
    <t>QRチケット状態仲介API</t>
  </si>
  <si>
    <t>QRチケット状態受付API</t>
  </si>
  <si>
    <t>MaaSシステム,認証システム</t>
  </si>
  <si>
    <t>認証QRチケット発行API</t>
  </si>
  <si>
    <t>認証システム</t>
  </si>
  <si>
    <t>プロジェクトID</t>
    <phoneticPr fontId="5"/>
  </si>
  <si>
    <t>エンティティID</t>
  </si>
  <si>
    <t>論理名</t>
  </si>
  <si>
    <t>物理名</t>
  </si>
  <si>
    <t>MaaS13</t>
  </si>
  <si>
    <t>M13-ENTITY-01</t>
  </si>
  <si>
    <t>発行チケットマスタ</t>
  </si>
  <si>
    <t>m_issued_ticket</t>
  </si>
  <si>
    <t>M13-ENTITY-02</t>
  </si>
  <si>
    <t>利用履歴トラン</t>
  </si>
  <si>
    <t>t_usage_log</t>
  </si>
  <si>
    <t>M13-ENTITY-03</t>
  </si>
  <si>
    <t>システムマスタ</t>
  </si>
  <si>
    <t>m_system</t>
  </si>
  <si>
    <t>M13-ENTITY-04</t>
  </si>
  <si>
    <t>チケットルーティングマスタ</t>
  </si>
  <si>
    <t>m_ticket_routing_rule</t>
  </si>
  <si>
    <t>M13-ENTITY-05</t>
  </si>
  <si>
    <t>チケットルーティング詳細マスタ</t>
  </si>
  <si>
    <t>m_ticket_routing_rule_detail</t>
    <phoneticPr fontId="5"/>
  </si>
  <si>
    <t>M13-ENTITY-06</t>
  </si>
  <si>
    <t>m_ticket_registry</t>
    <phoneticPr fontId="5"/>
  </si>
  <si>
    <t>M13-ENTITY-07</t>
  </si>
  <si>
    <t>チケットマスタ</t>
  </si>
  <si>
    <t>m_valid_ticket</t>
  </si>
  <si>
    <t>M13-ENTITY-08</t>
  </si>
  <si>
    <t>認証履歴トラン</t>
  </si>
  <si>
    <t>t_auth_log</t>
  </si>
  <si>
    <t>API ID</t>
    <phoneticPr fontId="5"/>
  </si>
  <si>
    <t>エンティティID</t>
    <phoneticPr fontId="5"/>
  </si>
  <si>
    <t>エンティティ</t>
    <phoneticPr fontId="5"/>
  </si>
  <si>
    <t>C</t>
    <phoneticPr fontId="5"/>
  </si>
  <si>
    <t>R</t>
    <phoneticPr fontId="5"/>
  </si>
  <si>
    <t>U</t>
    <phoneticPr fontId="5"/>
  </si>
  <si>
    <t>D</t>
    <phoneticPr fontId="5"/>
  </si>
  <si>
    <t>〇</t>
  </si>
  <si>
    <t>FL0</t>
    <phoneticPr fontId="5"/>
  </si>
  <si>
    <t>FL2</t>
    <phoneticPr fontId="5"/>
  </si>
  <si>
    <t>FL3</t>
    <phoneticPr fontId="5"/>
  </si>
  <si>
    <t>FL4</t>
    <phoneticPr fontId="5"/>
  </si>
  <si>
    <t>FL5</t>
    <phoneticPr fontId="5"/>
  </si>
  <si>
    <t>FL6</t>
    <phoneticPr fontId="5"/>
  </si>
  <si>
    <t>目的・内容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</si>
</sst>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scheme val="minor"/>
    </font>
    <font>
      <sz val="12"/>
      <color theme="1"/>
      <name val="Meiryo"/>
      <family val="3"/>
      <charset val="128"/>
    </font>
    <font>
      <sz val="10"/>
      <color theme="1"/>
      <name val="Meiryo"/>
      <family val="3"/>
      <charset val="128"/>
    </font>
    <font>
      <sz val="10"/>
      <color rgb="FF3A3838"/>
      <name val="Meiryo"/>
      <family val="3"/>
      <charset val="128"/>
    </font>
    <font>
      <sz val="12"/>
      <color rgb="FF3A3838"/>
      <name val="Meiryo"/>
      <family val="3"/>
      <charset val="128"/>
    </font>
    <font>
      <sz val="6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Meiryo"/>
      <family val="2"/>
      <charset val="128"/>
    </font>
    <font>
      <b/>
      <sz val="10"/>
      <color theme="0"/>
      <name val="Meiryo"/>
      <family val="3"/>
      <charset val="128"/>
    </font>
    <font>
      <sz val="10"/>
      <name val="Meiryo"/>
      <family val="3"/>
      <charset val="128"/>
    </font>
    <font>
      <sz val="10"/>
      <color rgb="FF0000FF"/>
      <name val="Meiryo"/>
      <family val="3"/>
      <charset val="128"/>
    </font>
    <font>
      <sz val="12"/>
      <color theme="1"/>
      <name val="Meiry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</fills>
  <borders count="14">
    <border>
      <left/>
      <right/>
      <top/>
      <bottom/>
      <diagonal/>
    </border>
    <border>
      <left style="thin">
        <color rgb="FFD8D8D8"/>
      </left>
      <right style="thin">
        <color rgb="FFA5A5A5"/>
      </right>
      <top style="thin">
        <color rgb="FF000000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/>
      <top/>
      <bottom style="thin">
        <color rgb="FFBFBFBF"/>
      </bottom>
      <diagonal/>
    </border>
    <border>
      <left style="thin">
        <color rgb="FFA5A5A5"/>
      </left>
      <right style="thin">
        <color rgb="FFA5A5A5"/>
      </right>
      <top style="thin">
        <color rgb="FF000000"/>
      </top>
      <bottom/>
      <diagonal/>
    </border>
    <border>
      <left style="thin">
        <color rgb="FFD8D8D8"/>
      </left>
      <right style="thin">
        <color rgb="FFA5A5A5"/>
      </right>
      <top/>
      <bottom/>
      <diagonal/>
    </border>
    <border>
      <left/>
      <right/>
      <top style="thin">
        <color rgb="FFBFBFBF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/>
      <right style="thin">
        <color rgb="FFA5A5A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6" fillId="0" borderId="0">
      <alignment vertical="center"/>
    </xf>
    <xf numFmtId="0" fontId="7" fillId="0" borderId="0"/>
    <xf numFmtId="0" fontId="8" fillId="0" borderId="0"/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 wrapText="1"/>
    </xf>
    <xf numFmtId="0" fontId="1" fillId="0" borderId="0" xfId="6" applyFont="1"/>
    <xf numFmtId="0" fontId="1" fillId="0" borderId="11" xfId="6" applyFont="1" applyBorder="1"/>
    <xf numFmtId="0" fontId="12" fillId="0" borderId="11" xfId="6" applyFont="1" applyBorder="1"/>
    <xf numFmtId="0" fontId="2" fillId="0" borderId="0" xfId="6" applyFont="1"/>
    <xf numFmtId="0" fontId="13" fillId="0" borderId="0" xfId="6" applyFont="1"/>
    <xf numFmtId="0" fontId="14" fillId="0" borderId="0" xfId="0" applyFont="1"/>
    <xf numFmtId="0" fontId="8" fillId="0" borderId="0" xfId="6"/>
    <xf numFmtId="0" fontId="12" fillId="0" borderId="11" xfId="6" applyFont="1" applyBorder="1" applyAlignment="1">
      <alignment horizontal="left"/>
    </xf>
    <xf numFmtId="0" fontId="2" fillId="0" borderId="12" xfId="6" applyFont="1" applyBorder="1" applyAlignment="1">
      <alignment readingOrder="1"/>
    </xf>
    <xf numFmtId="0" fontId="12" fillId="0" borderId="11" xfId="6" applyFont="1" applyBorder="1" applyAlignment="1">
      <alignment horizontal="center"/>
    </xf>
    <xf numFmtId="0" fontId="2" fillId="0" borderId="13" xfId="6" applyFont="1" applyBorder="1" applyAlignment="1">
      <alignment readingOrder="1"/>
    </xf>
    <xf numFmtId="0" fontId="2" fillId="0" borderId="12" xfId="0" applyFont="1" applyBorder="1" applyAlignment="1">
      <alignment readingOrder="1"/>
    </xf>
    <xf numFmtId="0" fontId="2" fillId="0" borderId="13" xfId="0" applyFont="1" applyBorder="1" applyAlignment="1">
      <alignment readingOrder="1"/>
    </xf>
  </cellXfs>
  <cellStyles count="8">
    <cellStyle name="ハイパーリンク 2" xfId="4" xr:uid="{8E212E38-A7BF-463F-A8FB-511F447E4E64}"/>
    <cellStyle name="標準" xfId="0" builtinId="0"/>
    <cellStyle name="標準 2" xfId="1" xr:uid="{9218A51F-A36E-4C5C-B696-FA36E4ED1A68}"/>
    <cellStyle name="標準 2 2" xfId="6" xr:uid="{92230805-1808-46F7-A8A1-E83D9BF91093}"/>
    <cellStyle name="標準 3" xfId="2" xr:uid="{94521B8F-91C3-4D59-92DA-E897B935FCC1}"/>
    <cellStyle name="標準 3 2" xfId="7" xr:uid="{7A59DDB6-6270-472A-920C-80E35D72CED6}"/>
    <cellStyle name="標準 4" xfId="3" xr:uid="{CE64867C-E1F4-47E3-8DFF-F9448B450E8C}"/>
    <cellStyle name="標準 4 2" xfId="5" xr:uid="{565F65ED-E2CC-4D08-B4D8-A80C9F7F7C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B9FA-516A-40E0-AC29-79027B60F73C}">
  <sheetPr>
    <pageSetUpPr fitToPage="1"/>
  </sheetPr>
  <dimension ref="A1:U923"/>
  <sheetViews>
    <sheetView tabSelected="1" view="pageBreakPreview" zoomScale="55" zoomScaleNormal="70" zoomScaleSheetLayoutView="55" workbookViewId="0">
      <pane ySplit="2" topLeftCell="A3" activePane="bottomLeft" state="frozen"/>
      <selection pane="bottomLeft"/>
    </sheetView>
  </sheetViews>
  <sheetFormatPr defaultColWidth="11" defaultRowHeight="15.75" customHeight="1"/>
  <cols>
    <col min="1" max="1" width="8.5" bestFit="1" customWidth="1"/>
    <col min="2" max="2" width="10" bestFit="1" customWidth="1"/>
    <col min="3" max="3" width="15.5" bestFit="1" customWidth="1"/>
    <col min="4" max="4" width="12.33203125" bestFit="1" customWidth="1"/>
    <col min="5" max="5" width="22.58203125" bestFit="1" customWidth="1"/>
    <col min="6" max="6" width="12.33203125" bestFit="1" customWidth="1"/>
    <col min="7" max="7" width="19.33203125" bestFit="1" customWidth="1"/>
    <col min="8" max="8" width="12.33203125" bestFit="1" customWidth="1"/>
    <col min="9" max="9" width="23.5" customWidth="1"/>
    <col min="10" max="10" width="12.33203125" bestFit="1" customWidth="1"/>
    <col min="11" max="11" width="24.5" customWidth="1"/>
    <col min="12" max="12" width="12.33203125" bestFit="1" customWidth="1"/>
    <col min="13" max="13" width="45.5" bestFit="1" customWidth="1"/>
    <col min="14" max="14" width="24.5" bestFit="1" customWidth="1"/>
    <col min="15" max="15" width="16" bestFit="1" customWidth="1"/>
    <col min="16" max="16" width="16" customWidth="1"/>
    <col min="17" max="17" width="27" customWidth="1"/>
    <col min="18" max="18" width="130.33203125" bestFit="1" customWidth="1"/>
    <col min="19" max="21" width="8.33203125" customWidth="1"/>
  </cols>
  <sheetData>
    <row r="1" spans="1:21" ht="19">
      <c r="A1" s="6"/>
      <c r="B1" s="7"/>
      <c r="C1" s="8" t="s">
        <v>144</v>
      </c>
      <c r="D1" s="7"/>
      <c r="E1" s="8" t="s">
        <v>145</v>
      </c>
      <c r="F1" s="7"/>
      <c r="G1" s="8" t="s">
        <v>146</v>
      </c>
      <c r="H1" s="7"/>
      <c r="I1" s="8" t="s">
        <v>147</v>
      </c>
      <c r="J1" s="9"/>
      <c r="K1" s="8" t="s">
        <v>148</v>
      </c>
      <c r="L1" s="7"/>
      <c r="M1" s="8" t="s">
        <v>149</v>
      </c>
      <c r="N1" s="10"/>
      <c r="O1" s="10"/>
      <c r="P1" s="7"/>
      <c r="Q1" s="8" t="s">
        <v>0</v>
      </c>
      <c r="R1" s="11"/>
      <c r="S1" s="1"/>
      <c r="T1" s="1"/>
      <c r="U1" s="1"/>
    </row>
    <row r="2" spans="1:21" ht="19">
      <c r="A2" s="12" t="s">
        <v>1</v>
      </c>
      <c r="B2" s="13" t="s">
        <v>2</v>
      </c>
      <c r="C2" s="14" t="s">
        <v>3</v>
      </c>
      <c r="D2" s="13" t="s">
        <v>2</v>
      </c>
      <c r="E2" s="14" t="s">
        <v>4</v>
      </c>
      <c r="F2" s="13" t="s">
        <v>2</v>
      </c>
      <c r="G2" s="14" t="s">
        <v>5</v>
      </c>
      <c r="H2" s="13" t="s">
        <v>2</v>
      </c>
      <c r="I2" s="14" t="s">
        <v>6</v>
      </c>
      <c r="J2" s="13" t="s">
        <v>2</v>
      </c>
      <c r="K2" s="14" t="s">
        <v>7</v>
      </c>
      <c r="L2" s="13" t="s">
        <v>2</v>
      </c>
      <c r="M2" s="14" t="s">
        <v>8</v>
      </c>
      <c r="N2" s="15" t="s">
        <v>9</v>
      </c>
      <c r="O2" s="15" t="s">
        <v>10</v>
      </c>
      <c r="P2" s="15" t="s">
        <v>11</v>
      </c>
      <c r="Q2" s="15" t="s">
        <v>12</v>
      </c>
      <c r="R2" s="15" t="s">
        <v>150</v>
      </c>
      <c r="S2" s="2"/>
      <c r="T2" s="2"/>
      <c r="U2" s="2"/>
    </row>
    <row r="3" spans="1:21" ht="32.25" customHeight="1">
      <c r="A3" s="16">
        <f t="shared" ref="A3:A12" si="0">ROW()-2</f>
        <v>1</v>
      </c>
      <c r="B3" s="16" t="s">
        <v>13</v>
      </c>
      <c r="C3" s="17" t="s">
        <v>14</v>
      </c>
      <c r="D3" s="16" t="s">
        <v>19</v>
      </c>
      <c r="E3" s="16" t="s">
        <v>20</v>
      </c>
      <c r="F3" s="16" t="s">
        <v>21</v>
      </c>
      <c r="G3" s="16" t="s">
        <v>20</v>
      </c>
      <c r="H3" s="16" t="s">
        <v>22</v>
      </c>
      <c r="I3" s="16" t="s">
        <v>23</v>
      </c>
      <c r="J3" s="16" t="s">
        <v>24</v>
      </c>
      <c r="K3" s="16" t="s">
        <v>25</v>
      </c>
      <c r="L3" s="16" t="s">
        <v>27</v>
      </c>
      <c r="M3" s="16" t="s">
        <v>25</v>
      </c>
      <c r="N3" s="16" t="s">
        <v>15</v>
      </c>
      <c r="O3" s="16" t="s">
        <v>18</v>
      </c>
      <c r="P3" s="16" t="s">
        <v>28</v>
      </c>
      <c r="Q3" s="16" t="s">
        <v>35</v>
      </c>
      <c r="R3" s="5" t="s">
        <v>26</v>
      </c>
      <c r="S3" s="4"/>
      <c r="T3" s="4"/>
      <c r="U3" s="4"/>
    </row>
    <row r="4" spans="1:21" ht="32.25" customHeight="1">
      <c r="A4" s="16">
        <f t="shared" si="0"/>
        <v>2</v>
      </c>
      <c r="B4" s="16" t="s">
        <v>13</v>
      </c>
      <c r="C4" s="17" t="s">
        <v>14</v>
      </c>
      <c r="D4" s="16" t="s">
        <v>19</v>
      </c>
      <c r="E4" s="16" t="s">
        <v>20</v>
      </c>
      <c r="F4" s="16" t="s">
        <v>21</v>
      </c>
      <c r="G4" s="16" t="s">
        <v>20</v>
      </c>
      <c r="H4" s="16" t="s">
        <v>30</v>
      </c>
      <c r="I4" s="16" t="s">
        <v>31</v>
      </c>
      <c r="J4" s="16" t="s">
        <v>33</v>
      </c>
      <c r="K4" s="16" t="s">
        <v>31</v>
      </c>
      <c r="L4" s="16" t="s">
        <v>34</v>
      </c>
      <c r="M4" s="16" t="s">
        <v>31</v>
      </c>
      <c r="N4" s="16" t="s">
        <v>16</v>
      </c>
      <c r="O4" s="16" t="s">
        <v>18</v>
      </c>
      <c r="P4" s="16" t="s">
        <v>28</v>
      </c>
      <c r="Q4" s="16" t="s">
        <v>35</v>
      </c>
      <c r="R4" s="5" t="s">
        <v>32</v>
      </c>
      <c r="S4" s="4"/>
      <c r="T4" s="4"/>
      <c r="U4" s="4"/>
    </row>
    <row r="5" spans="1:21" ht="32.25" customHeight="1">
      <c r="A5" s="16">
        <f t="shared" si="0"/>
        <v>3</v>
      </c>
      <c r="B5" s="16" t="s">
        <v>13</v>
      </c>
      <c r="C5" s="17" t="s">
        <v>14</v>
      </c>
      <c r="D5" s="16" t="s">
        <v>19</v>
      </c>
      <c r="E5" s="16" t="s">
        <v>20</v>
      </c>
      <c r="F5" s="16" t="s">
        <v>21</v>
      </c>
      <c r="G5" s="16" t="s">
        <v>40</v>
      </c>
      <c r="H5" s="16" t="s">
        <v>36</v>
      </c>
      <c r="I5" s="16" t="s">
        <v>37</v>
      </c>
      <c r="J5" s="16" t="s">
        <v>39</v>
      </c>
      <c r="K5" s="16" t="s">
        <v>37</v>
      </c>
      <c r="L5" s="16" t="s">
        <v>41</v>
      </c>
      <c r="M5" s="16" t="s">
        <v>37</v>
      </c>
      <c r="N5" s="16" t="s">
        <v>17</v>
      </c>
      <c r="O5" s="16" t="s">
        <v>18</v>
      </c>
      <c r="P5" s="16" t="s">
        <v>97</v>
      </c>
      <c r="Q5" s="16" t="s">
        <v>43</v>
      </c>
      <c r="R5" s="5" t="s">
        <v>38</v>
      </c>
      <c r="S5" s="3"/>
      <c r="T5" s="3"/>
      <c r="U5" s="3"/>
    </row>
    <row r="6" spans="1:21" ht="32.25" customHeight="1">
      <c r="A6" s="16">
        <f t="shared" si="0"/>
        <v>4</v>
      </c>
      <c r="B6" s="16" t="s">
        <v>13</v>
      </c>
      <c r="C6" s="17" t="s">
        <v>14</v>
      </c>
      <c r="D6" s="16" t="s">
        <v>44</v>
      </c>
      <c r="E6" s="16" t="s">
        <v>45</v>
      </c>
      <c r="F6" s="16" t="s">
        <v>46</v>
      </c>
      <c r="G6" s="16" t="s">
        <v>47</v>
      </c>
      <c r="H6" s="16" t="s">
        <v>48</v>
      </c>
      <c r="I6" s="16" t="s">
        <v>49</v>
      </c>
      <c r="J6" s="16" t="s">
        <v>50</v>
      </c>
      <c r="K6" s="16" t="s">
        <v>51</v>
      </c>
      <c r="L6" s="16" t="s">
        <v>52</v>
      </c>
      <c r="M6" s="16" t="s">
        <v>51</v>
      </c>
      <c r="N6" s="16" t="s">
        <v>15</v>
      </c>
      <c r="O6" s="16" t="s">
        <v>18</v>
      </c>
      <c r="P6" s="16" t="s">
        <v>53</v>
      </c>
      <c r="Q6" s="16" t="s">
        <v>54</v>
      </c>
      <c r="R6" s="16" t="s">
        <v>55</v>
      </c>
      <c r="S6" s="4"/>
      <c r="T6" s="4"/>
      <c r="U6" s="4"/>
    </row>
    <row r="7" spans="1:21" ht="32.25" customHeight="1">
      <c r="A7" s="16">
        <f t="shared" si="0"/>
        <v>5</v>
      </c>
      <c r="B7" s="16" t="s">
        <v>13</v>
      </c>
      <c r="C7" s="17" t="s">
        <v>14</v>
      </c>
      <c r="D7" s="16" t="s">
        <v>44</v>
      </c>
      <c r="E7" s="16" t="s">
        <v>45</v>
      </c>
      <c r="F7" s="16" t="s">
        <v>46</v>
      </c>
      <c r="G7" s="16" t="s">
        <v>47</v>
      </c>
      <c r="H7" s="16" t="s">
        <v>57</v>
      </c>
      <c r="I7" s="16" t="s">
        <v>58</v>
      </c>
      <c r="J7" s="16" t="s">
        <v>60</v>
      </c>
      <c r="K7" s="16" t="s">
        <v>58</v>
      </c>
      <c r="L7" s="16" t="s">
        <v>61</v>
      </c>
      <c r="M7" s="16" t="s">
        <v>58</v>
      </c>
      <c r="N7" s="16" t="s">
        <v>16</v>
      </c>
      <c r="O7" s="16" t="s">
        <v>18</v>
      </c>
      <c r="P7" s="16" t="s">
        <v>53</v>
      </c>
      <c r="Q7" s="16" t="s">
        <v>54</v>
      </c>
      <c r="R7" s="5" t="s">
        <v>59</v>
      </c>
      <c r="S7" s="3"/>
      <c r="T7" s="3"/>
      <c r="U7" s="3"/>
    </row>
    <row r="8" spans="1:21" ht="32.25" customHeight="1">
      <c r="A8" s="16">
        <f t="shared" si="0"/>
        <v>6</v>
      </c>
      <c r="B8" s="16" t="s">
        <v>13</v>
      </c>
      <c r="C8" s="17" t="s">
        <v>14</v>
      </c>
      <c r="D8" s="16" t="s">
        <v>44</v>
      </c>
      <c r="E8" s="16" t="s">
        <v>45</v>
      </c>
      <c r="F8" s="16" t="s">
        <v>46</v>
      </c>
      <c r="G8" s="16" t="s">
        <v>47</v>
      </c>
      <c r="H8" s="16" t="s">
        <v>63</v>
      </c>
      <c r="I8" s="16" t="s">
        <v>64</v>
      </c>
      <c r="J8" s="16" t="s">
        <v>66</v>
      </c>
      <c r="K8" s="16" t="s">
        <v>64</v>
      </c>
      <c r="L8" s="16" t="s">
        <v>67</v>
      </c>
      <c r="M8" s="16" t="s">
        <v>64</v>
      </c>
      <c r="N8" s="16" t="s">
        <v>17</v>
      </c>
      <c r="O8" s="16" t="s">
        <v>18</v>
      </c>
      <c r="P8" s="16" t="s">
        <v>98</v>
      </c>
      <c r="Q8" s="16" t="s">
        <v>69</v>
      </c>
      <c r="R8" s="5" t="s">
        <v>65</v>
      </c>
      <c r="S8" s="4"/>
      <c r="T8" s="4"/>
      <c r="U8" s="4"/>
    </row>
    <row r="9" spans="1:21" ht="32.25" customHeight="1">
      <c r="A9" s="16">
        <f t="shared" si="0"/>
        <v>7</v>
      </c>
      <c r="B9" s="16" t="s">
        <v>13</v>
      </c>
      <c r="C9" s="17" t="s">
        <v>14</v>
      </c>
      <c r="D9" s="16" t="s">
        <v>44</v>
      </c>
      <c r="E9" s="16" t="s">
        <v>45</v>
      </c>
      <c r="F9" s="16" t="s">
        <v>70</v>
      </c>
      <c r="G9" s="16" t="s">
        <v>45</v>
      </c>
      <c r="H9" s="16" t="s">
        <v>71</v>
      </c>
      <c r="I9" s="16" t="s">
        <v>72</v>
      </c>
      <c r="J9" s="16" t="s">
        <v>73</v>
      </c>
      <c r="K9" s="16" t="s">
        <v>72</v>
      </c>
      <c r="L9" s="16" t="s">
        <v>75</v>
      </c>
      <c r="M9" s="16" t="s">
        <v>72</v>
      </c>
      <c r="N9" s="16" t="s">
        <v>15</v>
      </c>
      <c r="O9" s="16" t="s">
        <v>18</v>
      </c>
      <c r="P9" s="16" t="s">
        <v>96</v>
      </c>
      <c r="Q9" s="16" t="s">
        <v>77</v>
      </c>
      <c r="R9" s="5" t="s">
        <v>74</v>
      </c>
      <c r="S9" s="3"/>
      <c r="T9" s="3"/>
      <c r="U9" s="3"/>
    </row>
    <row r="10" spans="1:21" ht="32.25" customHeight="1">
      <c r="A10" s="16">
        <f t="shared" si="0"/>
        <v>8</v>
      </c>
      <c r="B10" s="16" t="s">
        <v>13</v>
      </c>
      <c r="C10" s="17" t="s">
        <v>14</v>
      </c>
      <c r="D10" s="16" t="s">
        <v>44</v>
      </c>
      <c r="E10" s="16" t="s">
        <v>45</v>
      </c>
      <c r="F10" s="16" t="s">
        <v>70</v>
      </c>
      <c r="G10" s="16" t="s">
        <v>45</v>
      </c>
      <c r="H10" s="16" t="s">
        <v>78</v>
      </c>
      <c r="I10" s="16" t="s">
        <v>79</v>
      </c>
      <c r="J10" s="16" t="s">
        <v>80</v>
      </c>
      <c r="K10" s="16" t="s">
        <v>79</v>
      </c>
      <c r="L10" s="16" t="s">
        <v>82</v>
      </c>
      <c r="M10" s="16" t="s">
        <v>79</v>
      </c>
      <c r="N10" s="16" t="s">
        <v>16</v>
      </c>
      <c r="O10" s="16" t="s">
        <v>18</v>
      </c>
      <c r="P10" s="16" t="s">
        <v>90</v>
      </c>
      <c r="Q10" s="16" t="s">
        <v>84</v>
      </c>
      <c r="R10" s="16" t="s">
        <v>81</v>
      </c>
      <c r="S10" s="4"/>
      <c r="T10" s="4"/>
      <c r="U10" s="4"/>
    </row>
    <row r="11" spans="1:21" ht="32.25" customHeight="1">
      <c r="A11" s="16">
        <f t="shared" si="0"/>
        <v>9</v>
      </c>
      <c r="B11" s="16" t="s">
        <v>13</v>
      </c>
      <c r="C11" s="17" t="s">
        <v>14</v>
      </c>
      <c r="D11" s="16" t="s">
        <v>44</v>
      </c>
      <c r="E11" s="16" t="s">
        <v>45</v>
      </c>
      <c r="F11" s="16" t="s">
        <v>70</v>
      </c>
      <c r="G11" s="16" t="s">
        <v>45</v>
      </c>
      <c r="H11" s="16" t="s">
        <v>85</v>
      </c>
      <c r="I11" s="16" t="s">
        <v>86</v>
      </c>
      <c r="J11" s="16" t="s">
        <v>56</v>
      </c>
      <c r="K11" s="16" t="s">
        <v>87</v>
      </c>
      <c r="L11" s="16" t="s">
        <v>88</v>
      </c>
      <c r="M11" s="16" t="s">
        <v>89</v>
      </c>
      <c r="N11" s="16" t="s">
        <v>17</v>
      </c>
      <c r="O11" s="16" t="s">
        <v>18</v>
      </c>
      <c r="P11" s="16" t="s">
        <v>90</v>
      </c>
      <c r="Q11" s="16" t="s">
        <v>84</v>
      </c>
      <c r="R11" s="16" t="s">
        <v>91</v>
      </c>
      <c r="S11" s="4"/>
      <c r="T11" s="4"/>
      <c r="U11" s="4"/>
    </row>
    <row r="12" spans="1:21" ht="32.25" customHeight="1">
      <c r="A12" s="16">
        <f t="shared" si="0"/>
        <v>10</v>
      </c>
      <c r="B12" s="16" t="s">
        <v>13</v>
      </c>
      <c r="C12" s="17" t="s">
        <v>14</v>
      </c>
      <c r="D12" s="16" t="s">
        <v>44</v>
      </c>
      <c r="E12" s="16" t="s">
        <v>45</v>
      </c>
      <c r="F12" s="16" t="s">
        <v>70</v>
      </c>
      <c r="G12" s="16" t="s">
        <v>45</v>
      </c>
      <c r="H12" s="16" t="s">
        <v>92</v>
      </c>
      <c r="I12" s="16" t="s">
        <v>72</v>
      </c>
      <c r="J12" s="16" t="s">
        <v>94</v>
      </c>
      <c r="K12" s="16" t="s">
        <v>72</v>
      </c>
      <c r="L12" s="16" t="s">
        <v>95</v>
      </c>
      <c r="M12" s="16" t="s">
        <v>72</v>
      </c>
      <c r="N12" s="16" t="s">
        <v>17</v>
      </c>
      <c r="O12" s="16" t="s">
        <v>18</v>
      </c>
      <c r="P12" s="16" t="s">
        <v>96</v>
      </c>
      <c r="Q12" s="16" t="s">
        <v>77</v>
      </c>
      <c r="R12" s="16" t="s">
        <v>93</v>
      </c>
      <c r="S12" s="4"/>
      <c r="T12" s="4"/>
      <c r="U12" s="4"/>
    </row>
    <row r="13" spans="1:21" ht="19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9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9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9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9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9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9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9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9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9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9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9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9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9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9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9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9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9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9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9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9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9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9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9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9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9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9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9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9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9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9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9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9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9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9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9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9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9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9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9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9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9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9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9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9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9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9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9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9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9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9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9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9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9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9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9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9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9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9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9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9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9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9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9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9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9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9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9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9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9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9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9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9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9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9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9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9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9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9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9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9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9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9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9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9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9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9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9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9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9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9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9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9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9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9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9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9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9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9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9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9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9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9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9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9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9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9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9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9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9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9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9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9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9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9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9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9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9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9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9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9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9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9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9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9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9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9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9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9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9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9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9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9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9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9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9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9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9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9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9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9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9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9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9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9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9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9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9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9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9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9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9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9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9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9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9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9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9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9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9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9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9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9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9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9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9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9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9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9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9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9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9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9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9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9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9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9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9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9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9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9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9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9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9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9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9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9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9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9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9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9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9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9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9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9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9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9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9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9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9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9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9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9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9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9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9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9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9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9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9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9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9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9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9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9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9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9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9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9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9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9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9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9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9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9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9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9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9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9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9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9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9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9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9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9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9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9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9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9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9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9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9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9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9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9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9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9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9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9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9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9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9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9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9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9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9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9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9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9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9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9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9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9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9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9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9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9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9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9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9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9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9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9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9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9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9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9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9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9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9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9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9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9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9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9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9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9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9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9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9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9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9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9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9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9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9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9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9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9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9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9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9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9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9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9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9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9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9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9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9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9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9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9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9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9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9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9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9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9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9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9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9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9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9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9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9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9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9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9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9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9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9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9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9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9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9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9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9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9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9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9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9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9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9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9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9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9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9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9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9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9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9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9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9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9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9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9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9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9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9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9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9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9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9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9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9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9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9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9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9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9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9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9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9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9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9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9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9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9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9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9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9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9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9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9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9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9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9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9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9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9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9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9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9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9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9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9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9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9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9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9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9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9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9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9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9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9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9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9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9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9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9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9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9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9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9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9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9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9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9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9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9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9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9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9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9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9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9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9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9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9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9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9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9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9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9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9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9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9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9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9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9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9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9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9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9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9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9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9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9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9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9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9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9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9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9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9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9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9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9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9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9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9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9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9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9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9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9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9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9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9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9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9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9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9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9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9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9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9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9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9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9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9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9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9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9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9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9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9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9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9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9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9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9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9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9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9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9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9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9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9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9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9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9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9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9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9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9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9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9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9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9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9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9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9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9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9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9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9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9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9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9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9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9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9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9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9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9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9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9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9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9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9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9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9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9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9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9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9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9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9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9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9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9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9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9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9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9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9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9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9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9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9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9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9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9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9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9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9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9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9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9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9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9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9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9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9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9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9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9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9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9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9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9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9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9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9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9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9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9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9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9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9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9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9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9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9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9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9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9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9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9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9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9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9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9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9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9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9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9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9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9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9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9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9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9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9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9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9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9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9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9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9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9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9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9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9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9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9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9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9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9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9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9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9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9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9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9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9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9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9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9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9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9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9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9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9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9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9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9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9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9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9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9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9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9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9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9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9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9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9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9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9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9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9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9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9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9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9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9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9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9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9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9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9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9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9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9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9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9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9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9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9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9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9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9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9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9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9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9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9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9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9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9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9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9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9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9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9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9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9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9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9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9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9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9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9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9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9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9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9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9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9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9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9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9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9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9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9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9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9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9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9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9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9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9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9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9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9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9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9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9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9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9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9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9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9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9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9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9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9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9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9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9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9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9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9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9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9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9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9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9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9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9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9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9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9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9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9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9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9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9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9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9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9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9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9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9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9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9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9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9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9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9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9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9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9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9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9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9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9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9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9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9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9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9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9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9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9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9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9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9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9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9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9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9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9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9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9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9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9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9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9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9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9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9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9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9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9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9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9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9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9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9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9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9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9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9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9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9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9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9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9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9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9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9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5.75" customHeight="1">
      <c r="R923" s="4"/>
    </row>
  </sheetData>
  <autoFilter ref="A2:R12" xr:uid="{72D0150E-A7BB-4867-9D1F-7CE770E8A748}"/>
  <phoneticPr fontId="5"/>
  <dataValidations count="2">
    <dataValidation type="list" allowBlank="1" showInputMessage="1" showErrorMessage="1" sqref="N3:N12" xr:uid="{46F005D9-A93A-364C-9720-F92ED91526B9}">
      <formula1>"ユーザー,交通事業者,主管交通事業者,共同交通事業者,MaaSサービサー,仲介HUBシステムサービサー,認証システム会社"</formula1>
    </dataValidation>
    <dataValidation type="list" allowBlank="1" showErrorMessage="1" sqref="C3:C12" xr:uid="{8AFFC7EE-4A81-BA46-8CFA-CC1E88566259}">
      <formula1>#REF!</formula1>
    </dataValidation>
  </dataValidations>
  <pageMargins left="0.70866141732283472" right="0.70866141732283472" top="0.74803149606299213" bottom="0.74803149606299213" header="0" footer="0"/>
  <pageSetup paperSize="9"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413FE-B700-46CC-B9BD-4FC34B401F2D}">
  <sheetPr>
    <pageSetUpPr fitToPage="1"/>
  </sheetPr>
  <dimension ref="A1:G22"/>
  <sheetViews>
    <sheetView view="pageBreakPreview" zoomScale="60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0.5" defaultRowHeight="19"/>
  <cols>
    <col min="1" max="1" width="3.83203125" style="19" bestFit="1" customWidth="1"/>
    <col min="2" max="2" width="12.83203125" style="19" bestFit="1" customWidth="1"/>
    <col min="3" max="3" width="43.5" style="19" bestFit="1" customWidth="1"/>
    <col min="4" max="4" width="50.08203125" style="19" customWidth="1"/>
    <col min="5" max="5" width="10.5" style="19"/>
    <col min="6" max="6" width="13.5" style="19" bestFit="1" customWidth="1"/>
    <col min="7" max="16384" width="10.5" style="19"/>
  </cols>
  <sheetData>
    <row r="1" spans="1:7">
      <c r="A1" s="18" t="s">
        <v>99</v>
      </c>
      <c r="B1" s="18" t="s">
        <v>11</v>
      </c>
      <c r="C1" s="18" t="s">
        <v>100</v>
      </c>
      <c r="D1" s="18" t="s">
        <v>10</v>
      </c>
    </row>
    <row r="2" spans="1:7">
      <c r="A2" s="20">
        <f>ROW()-1</f>
        <v>1</v>
      </c>
      <c r="B2" s="21" t="s">
        <v>101</v>
      </c>
      <c r="C2" s="21" t="s">
        <v>29</v>
      </c>
      <c r="D2" s="21" t="s">
        <v>102</v>
      </c>
    </row>
    <row r="3" spans="1:7">
      <c r="A3" s="20">
        <f t="shared" ref="A3:A7" si="0">ROW()-1</f>
        <v>2</v>
      </c>
      <c r="B3" s="21" t="s">
        <v>53</v>
      </c>
      <c r="C3" s="21" t="s">
        <v>54</v>
      </c>
      <c r="D3" s="21" t="s">
        <v>102</v>
      </c>
    </row>
    <row r="4" spans="1:7">
      <c r="A4" s="20">
        <f t="shared" si="0"/>
        <v>3</v>
      </c>
      <c r="B4" s="21" t="s">
        <v>90</v>
      </c>
      <c r="C4" s="21" t="s">
        <v>103</v>
      </c>
      <c r="D4" s="21" t="s">
        <v>102</v>
      </c>
    </row>
    <row r="5" spans="1:7">
      <c r="A5" s="20">
        <f t="shared" si="0"/>
        <v>4</v>
      </c>
      <c r="B5" s="21" t="s">
        <v>96</v>
      </c>
      <c r="C5" s="21" t="s">
        <v>104</v>
      </c>
      <c r="D5" s="21" t="s">
        <v>105</v>
      </c>
    </row>
    <row r="6" spans="1:7">
      <c r="A6" s="20">
        <f t="shared" si="0"/>
        <v>5</v>
      </c>
      <c r="B6" s="21" t="s">
        <v>97</v>
      </c>
      <c r="C6" s="21" t="s">
        <v>106</v>
      </c>
      <c r="D6" s="21" t="s">
        <v>107</v>
      </c>
    </row>
    <row r="7" spans="1:7">
      <c r="A7" s="20">
        <f t="shared" si="0"/>
        <v>6</v>
      </c>
      <c r="B7" s="21" t="s">
        <v>98</v>
      </c>
      <c r="C7" s="21" t="s">
        <v>69</v>
      </c>
      <c r="D7" s="21" t="s">
        <v>107</v>
      </c>
    </row>
    <row r="16" spans="1:7">
      <c r="F16" s="22"/>
      <c r="G16" s="23"/>
    </row>
    <row r="17" spans="6:7">
      <c r="F17" s="22"/>
      <c r="G17" s="23"/>
    </row>
    <row r="18" spans="6:7">
      <c r="F18" s="22"/>
      <c r="G18" s="23"/>
    </row>
    <row r="19" spans="6:7">
      <c r="F19" s="22"/>
      <c r="G19" s="23"/>
    </row>
    <row r="20" spans="6:7">
      <c r="F20" s="22"/>
      <c r="G20" s="23"/>
    </row>
    <row r="21" spans="6:7">
      <c r="F21" s="22"/>
      <c r="G21" s="23"/>
    </row>
    <row r="22" spans="6:7">
      <c r="F22" s="22"/>
      <c r="G22" s="23"/>
    </row>
  </sheetData>
  <phoneticPr fontId="5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D61D3-550E-4F51-B573-1AA1E7874CC2}">
  <sheetPr>
    <pageSetUpPr fitToPage="1"/>
  </sheetPr>
  <dimension ref="A1:D9"/>
  <sheetViews>
    <sheetView view="pageBreakPreview" zoomScale="60" zoomScaleNormal="100" workbookViewId="0"/>
  </sheetViews>
  <sheetFormatPr defaultColWidth="9" defaultRowHeight="19"/>
  <cols>
    <col min="1" max="1" width="15.5" style="24" customWidth="1"/>
    <col min="2" max="2" width="14.83203125" style="24" bestFit="1" customWidth="1"/>
    <col min="3" max="3" width="27.58203125" style="24" bestFit="1" customWidth="1"/>
    <col min="4" max="4" width="25.5" style="24" bestFit="1" customWidth="1"/>
    <col min="5" max="16384" width="9" style="24"/>
  </cols>
  <sheetData>
    <row r="1" spans="1:4">
      <c r="A1" s="18" t="s">
        <v>108</v>
      </c>
      <c r="B1" s="18" t="s">
        <v>109</v>
      </c>
      <c r="C1" s="18" t="s">
        <v>110</v>
      </c>
      <c r="D1" s="18" t="s">
        <v>111</v>
      </c>
    </row>
    <row r="2" spans="1:4">
      <c r="A2" s="30" t="s">
        <v>112</v>
      </c>
      <c r="B2" s="30" t="s">
        <v>113</v>
      </c>
      <c r="C2" s="30" t="s">
        <v>114</v>
      </c>
      <c r="D2" s="30" t="s">
        <v>115</v>
      </c>
    </row>
    <row r="3" spans="1:4">
      <c r="A3" s="30" t="s">
        <v>112</v>
      </c>
      <c r="B3" s="30" t="s">
        <v>116</v>
      </c>
      <c r="C3" s="30" t="s">
        <v>117</v>
      </c>
      <c r="D3" s="30" t="s">
        <v>118</v>
      </c>
    </row>
    <row r="4" spans="1:4">
      <c r="A4" s="30" t="s">
        <v>112</v>
      </c>
      <c r="B4" s="30" t="s">
        <v>119</v>
      </c>
      <c r="C4" s="30" t="s">
        <v>120</v>
      </c>
      <c r="D4" s="30" t="s">
        <v>121</v>
      </c>
    </row>
    <row r="5" spans="1:4">
      <c r="A5" s="30" t="s">
        <v>112</v>
      </c>
      <c r="B5" s="30" t="s">
        <v>122</v>
      </c>
      <c r="C5" s="30" t="s">
        <v>123</v>
      </c>
      <c r="D5" s="30" t="s">
        <v>124</v>
      </c>
    </row>
    <row r="6" spans="1:4">
      <c r="A6" s="30" t="s">
        <v>112</v>
      </c>
      <c r="B6" s="30" t="s">
        <v>125</v>
      </c>
      <c r="C6" s="30" t="s">
        <v>126</v>
      </c>
      <c r="D6" s="30" t="s">
        <v>127</v>
      </c>
    </row>
    <row r="7" spans="1:4">
      <c r="A7" s="30" t="s">
        <v>112</v>
      </c>
      <c r="B7" s="30" t="s">
        <v>128</v>
      </c>
      <c r="C7" s="30" t="s">
        <v>114</v>
      </c>
      <c r="D7" s="30" t="s">
        <v>129</v>
      </c>
    </row>
    <row r="8" spans="1:4">
      <c r="A8" s="31" t="s">
        <v>112</v>
      </c>
      <c r="B8" s="31" t="s">
        <v>130</v>
      </c>
      <c r="C8" s="31" t="s">
        <v>131</v>
      </c>
      <c r="D8" s="31" t="s">
        <v>132</v>
      </c>
    </row>
    <row r="9" spans="1:4">
      <c r="A9" s="30" t="s">
        <v>112</v>
      </c>
      <c r="B9" s="30" t="s">
        <v>133</v>
      </c>
      <c r="C9" s="30" t="s">
        <v>134</v>
      </c>
      <c r="D9" s="30" t="s">
        <v>135</v>
      </c>
    </row>
  </sheetData>
  <phoneticPr fontId="5"/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308B8-8B59-D34E-9963-A10A069445C5}">
  <sheetPr>
    <pageSetUpPr fitToPage="1"/>
  </sheetPr>
  <dimension ref="A1:H19"/>
  <sheetViews>
    <sheetView view="pageBreakPreview" zoomScale="85" zoomScaleNormal="100" zoomScaleSheetLayoutView="85" workbookViewId="0"/>
  </sheetViews>
  <sheetFormatPr defaultColWidth="10.83203125" defaultRowHeight="15.5"/>
  <cols>
    <col min="1" max="1" width="11.33203125" style="25" bestFit="1" customWidth="1"/>
    <col min="2" max="2" width="21.33203125" style="25" bestFit="1" customWidth="1"/>
    <col min="3" max="3" width="21.33203125" style="25" customWidth="1"/>
    <col min="4" max="4" width="28.58203125" style="25" bestFit="1" customWidth="1"/>
    <col min="5" max="8" width="5.08203125" style="25" customWidth="1"/>
    <col min="9" max="16384" width="10.83203125" style="25"/>
  </cols>
  <sheetData>
    <row r="1" spans="1:8" ht="16">
      <c r="A1" s="18" t="s">
        <v>136</v>
      </c>
      <c r="B1" s="18" t="s">
        <v>100</v>
      </c>
      <c r="C1" s="18" t="s">
        <v>137</v>
      </c>
      <c r="D1" s="18" t="s">
        <v>138</v>
      </c>
      <c r="E1" s="18" t="s">
        <v>139</v>
      </c>
      <c r="F1" s="18" t="s">
        <v>140</v>
      </c>
      <c r="G1" s="18" t="s">
        <v>141</v>
      </c>
      <c r="H1" s="18" t="s">
        <v>142</v>
      </c>
    </row>
    <row r="2" spans="1:8" ht="17.5">
      <c r="A2" s="26" t="s">
        <v>101</v>
      </c>
      <c r="B2" s="26" t="s">
        <v>29</v>
      </c>
      <c r="C2" s="27" t="s">
        <v>119</v>
      </c>
      <c r="D2" s="27" t="s">
        <v>120</v>
      </c>
      <c r="E2" s="28"/>
      <c r="F2" s="28" t="s">
        <v>143</v>
      </c>
      <c r="G2" s="28"/>
      <c r="H2" s="28"/>
    </row>
    <row r="3" spans="1:8" ht="17.5">
      <c r="A3" s="26" t="s">
        <v>101</v>
      </c>
      <c r="B3" s="26" t="s">
        <v>29</v>
      </c>
      <c r="C3" s="27" t="s">
        <v>122</v>
      </c>
      <c r="D3" s="27" t="s">
        <v>123</v>
      </c>
      <c r="E3" s="28"/>
      <c r="F3" s="28" t="s">
        <v>143</v>
      </c>
      <c r="G3" s="28"/>
      <c r="H3" s="28"/>
    </row>
    <row r="4" spans="1:8" ht="17.5">
      <c r="A4" s="26" t="s">
        <v>101</v>
      </c>
      <c r="B4" s="26" t="s">
        <v>29</v>
      </c>
      <c r="C4" s="27" t="s">
        <v>125</v>
      </c>
      <c r="D4" s="27" t="s">
        <v>126</v>
      </c>
      <c r="E4" s="28"/>
      <c r="F4" s="28" t="s">
        <v>143</v>
      </c>
      <c r="G4" s="28"/>
      <c r="H4" s="28"/>
    </row>
    <row r="5" spans="1:8" ht="17.5">
      <c r="A5" s="26" t="s">
        <v>101</v>
      </c>
      <c r="B5" s="26" t="s">
        <v>29</v>
      </c>
      <c r="C5" s="27" t="s">
        <v>128</v>
      </c>
      <c r="D5" s="26" t="s">
        <v>114</v>
      </c>
      <c r="E5" s="28" t="s">
        <v>143</v>
      </c>
      <c r="F5" s="28"/>
      <c r="G5" s="28"/>
      <c r="H5" s="28"/>
    </row>
    <row r="6" spans="1:8" ht="17.5">
      <c r="A6" s="26" t="s">
        <v>53</v>
      </c>
      <c r="B6" s="26" t="s">
        <v>54</v>
      </c>
      <c r="C6" s="27" t="s">
        <v>119</v>
      </c>
      <c r="D6" s="27" t="s">
        <v>120</v>
      </c>
      <c r="E6" s="28"/>
      <c r="F6" s="28" t="s">
        <v>143</v>
      </c>
      <c r="G6" s="28"/>
      <c r="H6" s="28"/>
    </row>
    <row r="7" spans="1:8" ht="17.5">
      <c r="A7" s="26" t="s">
        <v>62</v>
      </c>
      <c r="B7" s="26" t="s">
        <v>54</v>
      </c>
      <c r="C7" s="27" t="s">
        <v>122</v>
      </c>
      <c r="D7" s="27" t="s">
        <v>123</v>
      </c>
      <c r="E7" s="28"/>
      <c r="F7" s="28" t="s">
        <v>143</v>
      </c>
      <c r="G7" s="28"/>
      <c r="H7" s="28"/>
    </row>
    <row r="8" spans="1:8" ht="17.5">
      <c r="A8" s="26" t="s">
        <v>62</v>
      </c>
      <c r="B8" s="26" t="s">
        <v>54</v>
      </c>
      <c r="C8" s="27" t="s">
        <v>125</v>
      </c>
      <c r="D8" s="27" t="s">
        <v>126</v>
      </c>
      <c r="E8" s="28"/>
      <c r="F8" s="28" t="s">
        <v>143</v>
      </c>
      <c r="G8" s="28"/>
      <c r="H8" s="28"/>
    </row>
    <row r="9" spans="1:8" ht="17.5">
      <c r="A9" s="26" t="s">
        <v>62</v>
      </c>
      <c r="B9" s="26" t="s">
        <v>54</v>
      </c>
      <c r="C9" s="27" t="s">
        <v>128</v>
      </c>
      <c r="D9" s="26" t="s">
        <v>114</v>
      </c>
      <c r="E9" s="28"/>
      <c r="F9" s="28" t="s">
        <v>143</v>
      </c>
      <c r="G9" s="28" t="s">
        <v>143</v>
      </c>
      <c r="H9" s="28"/>
    </row>
    <row r="10" spans="1:8" ht="17.5">
      <c r="A10" s="26" t="s">
        <v>83</v>
      </c>
      <c r="B10" s="26" t="s">
        <v>103</v>
      </c>
      <c r="C10" s="27" t="s">
        <v>119</v>
      </c>
      <c r="D10" s="27" t="s">
        <v>120</v>
      </c>
      <c r="E10" s="28"/>
      <c r="F10" s="28" t="s">
        <v>143</v>
      </c>
      <c r="G10" s="28"/>
      <c r="H10" s="28"/>
    </row>
    <row r="11" spans="1:8" ht="17.5">
      <c r="A11" s="26" t="s">
        <v>83</v>
      </c>
      <c r="B11" s="26" t="s">
        <v>103</v>
      </c>
      <c r="C11" s="27" t="s">
        <v>122</v>
      </c>
      <c r="D11" s="27" t="s">
        <v>123</v>
      </c>
      <c r="E11" s="28"/>
      <c r="F11" s="28" t="s">
        <v>143</v>
      </c>
      <c r="G11" s="28"/>
      <c r="H11" s="28"/>
    </row>
    <row r="12" spans="1:8" ht="17.5">
      <c r="A12" s="26" t="s">
        <v>83</v>
      </c>
      <c r="B12" s="26" t="s">
        <v>103</v>
      </c>
      <c r="C12" s="27" t="s">
        <v>125</v>
      </c>
      <c r="D12" s="27" t="s">
        <v>126</v>
      </c>
      <c r="E12" s="28"/>
      <c r="F12" s="28" t="s">
        <v>143</v>
      </c>
      <c r="G12" s="28"/>
      <c r="H12" s="28"/>
    </row>
    <row r="13" spans="1:8" ht="17.5">
      <c r="A13" s="26" t="s">
        <v>83</v>
      </c>
      <c r="B13" s="26" t="s">
        <v>103</v>
      </c>
      <c r="C13" s="27" t="s">
        <v>128</v>
      </c>
      <c r="D13" s="27" t="s">
        <v>114</v>
      </c>
      <c r="E13" s="28"/>
      <c r="F13" s="28"/>
      <c r="G13" s="28" t="s">
        <v>143</v>
      </c>
      <c r="H13" s="28"/>
    </row>
    <row r="14" spans="1:8" ht="17.5">
      <c r="A14" s="26" t="s">
        <v>76</v>
      </c>
      <c r="B14" s="26" t="s">
        <v>104</v>
      </c>
      <c r="C14" s="27" t="s">
        <v>113</v>
      </c>
      <c r="D14" s="27" t="s">
        <v>114</v>
      </c>
      <c r="E14" s="28"/>
      <c r="F14" s="28"/>
      <c r="G14" s="28" t="s">
        <v>143</v>
      </c>
      <c r="H14" s="28"/>
    </row>
    <row r="15" spans="1:8" ht="17.5">
      <c r="A15" s="26" t="s">
        <v>76</v>
      </c>
      <c r="B15" s="26" t="s">
        <v>104</v>
      </c>
      <c r="C15" s="27" t="s">
        <v>116</v>
      </c>
      <c r="D15" s="27" t="s">
        <v>117</v>
      </c>
      <c r="E15" s="28" t="s">
        <v>143</v>
      </c>
      <c r="F15" s="28"/>
      <c r="G15" s="28"/>
      <c r="H15" s="28"/>
    </row>
    <row r="16" spans="1:8" ht="17.5">
      <c r="A16" s="26" t="s">
        <v>76</v>
      </c>
      <c r="B16" s="26" t="s">
        <v>104</v>
      </c>
      <c r="C16" s="29" t="s">
        <v>130</v>
      </c>
      <c r="D16" s="29" t="s">
        <v>131</v>
      </c>
      <c r="E16" s="28"/>
      <c r="F16" s="28"/>
      <c r="G16" s="28" t="s">
        <v>143</v>
      </c>
      <c r="H16" s="28"/>
    </row>
    <row r="17" spans="1:8" ht="17.5">
      <c r="A17" s="26" t="s">
        <v>76</v>
      </c>
      <c r="B17" s="26" t="s">
        <v>104</v>
      </c>
      <c r="C17" s="27" t="s">
        <v>133</v>
      </c>
      <c r="D17" s="27" t="s">
        <v>134</v>
      </c>
      <c r="E17" s="28" t="s">
        <v>143</v>
      </c>
      <c r="F17" s="28"/>
      <c r="G17" s="28"/>
      <c r="H17" s="28"/>
    </row>
    <row r="18" spans="1:8" ht="17.5">
      <c r="A18" s="26" t="s">
        <v>42</v>
      </c>
      <c r="B18" s="26" t="s">
        <v>106</v>
      </c>
      <c r="C18" s="26" t="s">
        <v>130</v>
      </c>
      <c r="D18" s="26" t="s">
        <v>131</v>
      </c>
      <c r="E18" s="28" t="s">
        <v>143</v>
      </c>
      <c r="F18" s="28"/>
      <c r="G18" s="28"/>
      <c r="H18" s="28"/>
    </row>
    <row r="19" spans="1:8" ht="17.5">
      <c r="A19" s="26" t="s">
        <v>68</v>
      </c>
      <c r="B19" s="26" t="s">
        <v>69</v>
      </c>
      <c r="C19" s="26" t="s">
        <v>130</v>
      </c>
      <c r="D19" s="26" t="s">
        <v>131</v>
      </c>
      <c r="E19" s="28"/>
      <c r="F19" s="28"/>
      <c r="G19" s="28" t="s">
        <v>143</v>
      </c>
      <c r="H19" s="28"/>
    </row>
  </sheetData>
  <phoneticPr fontId="5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ac4165-df3f-4702-8042-8ce22f996eb0" xsi:nil="true"/>
    <lcf76f155ced4ddcb4097134ff3c332f xmlns="c5118093-7dd6-4b3c-9c8c-8ae8e0f780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BDD718D0A83FC4CA90D66A688DF47FE" ma:contentTypeVersion="12" ma:contentTypeDescription="新しいドキュメントを作成します。" ma:contentTypeScope="" ma:versionID="3de38fd6ffaddccb063ec92bf600112d">
  <xsd:schema xmlns:xsd="http://www.w3.org/2001/XMLSchema" xmlns:xs="http://www.w3.org/2001/XMLSchema" xmlns:p="http://schemas.microsoft.com/office/2006/metadata/properties" xmlns:ns2="c5118093-7dd6-4b3c-9c8c-8ae8e0f78052" xmlns:ns3="46ac4165-df3f-4702-8042-8ce22f996eb0" targetNamespace="http://schemas.microsoft.com/office/2006/metadata/properties" ma:root="true" ma:fieldsID="7f093e32abc855d6ee9eb2ad2248c11a" ns2:_="" ns3:_="">
    <xsd:import namespace="c5118093-7dd6-4b3c-9c8c-8ae8e0f78052"/>
    <xsd:import namespace="46ac4165-df3f-4702-8042-8ce22f996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18093-7dd6-4b3c-9c8c-8ae8e0f78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17d145c-f0f3-4ab4-bd6b-c56c9aad98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c4165-df3f-4702-8042-8ce22f996eb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eb136c6-a4d4-4662-bffe-5ba3c719b87a}" ma:internalName="TaxCatchAll" ma:showField="CatchAllData" ma:web="46ac4165-df3f-4702-8042-8ce22f996e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83BFA6-2943-44E2-963F-1C99C47AFC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6CBBEA-DF83-41E2-95D6-C604D4504135}">
  <ds:schemaRefs>
    <ds:schemaRef ds:uri="http://purl.org/dc/elements/1.1/"/>
    <ds:schemaRef ds:uri="http://schemas.microsoft.com/office/2006/documentManagement/types"/>
    <ds:schemaRef ds:uri="c5118093-7dd6-4b3c-9c8c-8ae8e0f7805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6ac4165-df3f-4702-8042-8ce22f996eb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8A6E6DC-A5E5-4B74-A680-2F452A579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18093-7dd6-4b3c-9c8c-8ae8e0f78052"/>
    <ds:schemaRef ds:uri="46ac4165-df3f-4702-8042-8ce22f996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機能一覧</vt:lpstr>
      <vt:lpstr>API一覧</vt:lpstr>
      <vt:lpstr>標準エンティティ</vt:lpstr>
      <vt:lpstr>CRUD</vt:lpstr>
      <vt:lpstr>機能一覧!Print_Titles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Endo Hiroki(遠藤 浩樹)</dc:creator>
  <cp:keywords/>
  <dc:description/>
  <cp:lastModifiedBy>Endo Hiroki(遠藤 浩樹)</cp:lastModifiedBy>
  <cp:revision/>
  <cp:lastPrinted>2026-02-12T07:05:07Z</cp:lastPrinted>
  <dcterms:created xsi:type="dcterms:W3CDTF">2025-06-16T07:26:44Z</dcterms:created>
  <dcterms:modified xsi:type="dcterms:W3CDTF">2026-02-12T08:24:04Z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0x0101003BDD718D0A83FC4CA90D66A688DF47FE</vt:lpwstr>
  </property>
  <property fmtid="{D5CDD505-2E9C-101B-9397-08002B2CF9AE}" pid="3" name="MediaServiceImageTags">
    <vt:lpwstr/>
  </property>
</Properties>
</file>