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nonhalee/Downloads/最終v1.0/"/>
    </mc:Choice>
  </mc:AlternateContent>
  <xr:revisionPtr revIDLastSave="0" documentId="13_ncr:1_{FA85E1F3-EFBC-9C44-93CC-64A6E54E9E82}" xr6:coauthVersionLast="47" xr6:coauthVersionMax="47" xr10:uidLastSave="{00000000-0000-0000-0000-000000000000}"/>
  <bookViews>
    <workbookView xWindow="0" yWindow="760" windowWidth="30240" windowHeight="17960" activeTab="3" xr2:uid="{00000000-000D-0000-FFFF-FFFF00000000}"/>
  </bookViews>
  <sheets>
    <sheet name="FL4" sheetId="1" r:id="rId1"/>
    <sheet name="FL5" sheetId="2" r:id="rId2"/>
    <sheet name="FL6" sheetId="3" r:id="rId3"/>
    <sheet name="FL6 (システム)" sheetId="4" r:id="rId4"/>
  </sheets>
  <definedNames>
    <definedName name="_xlnm._FilterDatabase" localSheetId="2" hidden="1">'FL6'!$A$4:$J$4</definedName>
    <definedName name="_xlnm._FilterDatabase" localSheetId="3" hidden="1">'FL6 (システム)'!$A$4:$L$34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<sst xmlns="http://schemas.openxmlformats.org/spreadsheetml/2006/main" count="830" uniqueCount="283">
  <si>
    <t>ID</t>
  </si>
  <si>
    <t>FL3</t>
  </si>
  <si>
    <t>FL4</t>
  </si>
  <si>
    <t>Process</t>
  </si>
  <si>
    <t>Supplier</t>
  </si>
  <si>
    <t>Input</t>
  </si>
  <si>
    <t>Output</t>
  </si>
  <si>
    <t>Customer</t>
  </si>
  <si>
    <t>M17-FL4-010-010</t>
  </si>
  <si>
    <t>需給設計</t>
  </si>
  <si>
    <t>需要の分析</t>
  </si>
  <si>
    <t>需給設計担当者</t>
  </si>
  <si>
    <t>M17-FL4-010-020</t>
  </si>
  <si>
    <t>供給の分析</t>
  </si>
  <si>
    <t>M17-FL4-010-030</t>
  </si>
  <si>
    <t>ダイヤ策定方針の検討</t>
  </si>
  <si>
    <t>FL5</t>
  </si>
  <si>
    <t>M17-FL5-010-010</t>
  </si>
  <si>
    <t>利用実態の分析</t>
  </si>
  <si>
    <t>・運行実績の集計・分析期間を決める。
・ODデータや平均乗車密度から路線・系統などの乗降客数を集計する。
・運行を見直す便・時間帯を特定する。
・運行を見直す停留所区間を特定する。
・経年での利用者変化から運行を見直す路線・系統を特定する。</t>
  </si>
  <si>
    <t>M17-FL5-010-020</t>
  </si>
  <si>
    <t>路線の収支分析</t>
  </si>
  <si>
    <t>・路線・系統の運行コストを計算する。
・路線・系統の運賃収入を集計する。
・路線・系統の収支を分析し、見直し対象を特定する。</t>
  </si>
  <si>
    <t>IO_0029_各路線・系統の運賃収入</t>
  </si>
  <si>
    <t>M17-FL5-010-030</t>
  </si>
  <si>
    <t>関連調査</t>
  </si>
  <si>
    <t>・利用者の要望や苦情を把握する。
・自治体からの要望を把握する。
・沿線の関連施設からの運行要望を把握する。
・路線沿線・停留所の居住者人口・動態を把握する。</t>
  </si>
  <si>
    <t>M17-FL5-010-040</t>
  </si>
  <si>
    <t>走行実績の分析</t>
  </si>
  <si>
    <t>・運転手の運行上の気付き・懸念を把握する。
・遅延発生原因を分析し仮説立案する。
・遅延発生情報を定量的に分析、原因特定する。</t>
  </si>
  <si>
    <t>IO_0015_遅延発生路線・系統、区間、便の情報</t>
  </si>
  <si>
    <t>M17-FL5-010-050</t>
  </si>
  <si>
    <t>勤務実績の分析</t>
  </si>
  <si>
    <t>・乗務可能な運転手数を試算する。
・必要な運転手数を試算する。
・運転手から運行上の懸念情報を収集する。
・勤務実績から仕業数、勤務時間などを見直す。</t>
  </si>
  <si>
    <t>M17-FL5-010-060</t>
  </si>
  <si>
    <t>関連情報の収集</t>
  </si>
  <si>
    <t>・路線・系統が接続する可能性がある鉄道などの、ダイヤ改正などの運行情報を収集する。
・商業施設の営業時間や病院の診療曜日・時間、学校の学休期間などの関連情報を収集する。</t>
  </si>
  <si>
    <t>IO_0034_nan</t>
  </si>
  <si>
    <t>M17-FL5-010-070</t>
  </si>
  <si>
    <t>区間時分の見直し</t>
  </si>
  <si>
    <t>・区間時分などの見直し対象を決める。
・区間時分の修正幅を決める。
・修正した区間時分を検証する。</t>
  </si>
  <si>
    <t>2.ダイヤ作成</t>
  </si>
  <si>
    <t>M17-FL5-010-080</t>
  </si>
  <si>
    <t>運行時間帯・便の見直し</t>
  </si>
  <si>
    <t>・出発時間の調整方針を決める。
・運行時間帯、運行する便数を調整する。</t>
  </si>
  <si>
    <t>M17-FL5-010-090</t>
  </si>
  <si>
    <t>路線・系統の新設・統廃合</t>
  </si>
  <si>
    <t>FL6</t>
  </si>
  <si>
    <t>M17-FL6-010-010</t>
  </si>
  <si>
    <t>集計分析期間の設定</t>
  </si>
  <si>
    <t>運行実績を集計・分析する期間を決める。</t>
  </si>
  <si>
    <t>IO_0042_nan</t>
  </si>
  <si>
    <t>M17-FL6-010-020</t>
  </si>
  <si>
    <t>乗降客数の集計</t>
  </si>
  <si>
    <t>運行実績集計にて作成したODデータや平均乗車密度を用い、路線・系統の便別、時間帯別、運行区分、停留所区間別などに集計する。</t>
  </si>
  <si>
    <t>16.運行実績集計</t>
  </si>
  <si>
    <t>IO_0001_路線・系統の乗降客数集計表</t>
  </si>
  <si>
    <t>M17-FL6-010-030</t>
  </si>
  <si>
    <t>利用時間帯の分析</t>
  </si>
  <si>
    <t>集計した利用実績から、同路線・系統の他便や時間帯の利用者傾向を分析し、運行を見直す便や時間帯を特定する。</t>
  </si>
  <si>
    <t>M17-FL6-010-040</t>
  </si>
  <si>
    <t>乗車区間の分析</t>
  </si>
  <si>
    <t>集計した利用実績から、乗降客数を停留所の区間別に分析し、利用者が少ないなどの運行を見直す停留所区間を特定する。</t>
  </si>
  <si>
    <t>M17-FL6-010-050</t>
  </si>
  <si>
    <t>経年変化の分析</t>
  </si>
  <si>
    <t>集計した利用実績の集計期間と比較可能な以前の乗降客数の実績データを比較し、経年での乗降客数の変化を分析し、乗降客数が変化している路線・系統を特定する。</t>
  </si>
  <si>
    <t>M17-FL6-010-060</t>
  </si>
  <si>
    <t>運行コストの算出</t>
  </si>
  <si>
    <t>運行実績集計にて集計した、路線・系統の実車走行キロにキロコストを積算し、路線・系統の運行コストを停留所区間別に計算する。</t>
  </si>
  <si>
    <t>M17-FL6-010-070</t>
  </si>
  <si>
    <t>運賃収入の集計</t>
  </si>
  <si>
    <t>運行実績集計にて集計した、路線・系統、停留所区間毎に運賃収入を集計する。</t>
  </si>
  <si>
    <t>M17-FL6-010-080</t>
  </si>
  <si>
    <t>路線・系統の収支分析</t>
  </si>
  <si>
    <t>集計・試算した運賃収入および運行コストから、路線・系統や停留所区間での収支分析を行い、収益性から運行を見直す路線・系統、区間を特定する。</t>
  </si>
  <si>
    <t>M17-FL6-010-090</t>
  </si>
  <si>
    <t>要望・苦情の把握</t>
  </si>
  <si>
    <t>大幅な遅延や混雑、乗り継ぎの悪さなど、現在運行しているダイヤについての要望や苦情を把握し、改善点を特定する。</t>
  </si>
  <si>
    <t>100.運行</t>
  </si>
  <si>
    <t>M17-FL6-010-100</t>
  </si>
  <si>
    <t>自治体との協議</t>
  </si>
  <si>
    <t>自治体にて検討している路線の新設や統廃合の方向性、運行時間帯・曜日等のニーズを把握する。</t>
  </si>
  <si>
    <t>自治体関係者</t>
  </si>
  <si>
    <t>M17-FL6-010-110</t>
  </si>
  <si>
    <t>新規需要の発掘</t>
  </si>
  <si>
    <t>大規模商業施設や工場、病院や学校などからの運行に関する要望を把握する。</t>
  </si>
  <si>
    <t>M17-FL6-010-120</t>
  </si>
  <si>
    <t>人口動態調査</t>
  </si>
  <si>
    <t>路線沿線や停留所からの徒歩圏における居住者人口や動態を把握し、潜在的な利用ニーズを把握する。</t>
  </si>
  <si>
    <t>M17-FL6-010-130</t>
  </si>
  <si>
    <t>運転手ヒアリング</t>
  </si>
  <si>
    <t>運転手から慢性的な遅延や停留所の利用が他便と重なっているなどの情報を、ヒアリング等で把握する。</t>
  </si>
  <si>
    <t>M17-FL6-010-140</t>
  </si>
  <si>
    <t>発生原因分析</t>
  </si>
  <si>
    <t>ヒアリングにて把握した状況が発生している路線・系統、便を特定し、設定時の見落としや想定以上の遅延など、発生原因を分析する。</t>
  </si>
  <si>
    <t>M17-FL6-010-150</t>
  </si>
  <si>
    <t>遅延状況の把握</t>
  </si>
  <si>
    <t>バスロケ、乗務日報や同乗調査から、運行実績データとダイヤの時間の差分を比較し、遅延状況を便や停留所区間で集計し、遅延の原因を仮説立案する。</t>
  </si>
  <si>
    <t>M17-FL6-010-160</t>
  </si>
  <si>
    <t>運転手数の把握</t>
  </si>
  <si>
    <t>現状の各営業所に勤務する運転手数、助勤可能見込み、採用見込みを把握し、乗務可能な運転手数を検討する。</t>
  </si>
  <si>
    <t>M17-FL6-010-170</t>
  </si>
  <si>
    <t>直近の運転手の勤務実績から、月間の拘束時間や公出数などを把握し、運行に必要な運転手数を試算する。</t>
  </si>
  <si>
    <t>IO_0062_運行に必要な運転者数見込み</t>
  </si>
  <si>
    <t>M17-FL6-010-180</t>
  </si>
  <si>
    <t>労働組合の情報収集</t>
  </si>
  <si>
    <t>運転手の勤務や運行する路線・系統や便に関する懸念を収集する。</t>
  </si>
  <si>
    <t>労働組合担当者</t>
  </si>
  <si>
    <t>M17-FL6-010-190</t>
  </si>
  <si>
    <t>仕業数の検討</t>
  </si>
  <si>
    <t>運転者数や乗務実績、労働組合からの要望を踏まえ、運行可能な仕業数や現状の仕業の勤務時間などの内容の見直し方向を検討する。</t>
  </si>
  <si>
    <t>M17-FL6-010-200</t>
  </si>
  <si>
    <t>他交通機関の情報</t>
  </si>
  <si>
    <t>路線・系統が接続する可能性がある鉄道などの、ダイヤ改正などの運行情報を収集する。</t>
  </si>
  <si>
    <t>他交通機関</t>
  </si>
  <si>
    <t>M17-FL6-010-210</t>
  </si>
  <si>
    <t>施設情報の収集</t>
  </si>
  <si>
    <t>商業施設の営業時間や病院の診療曜日・時間、学校の学休期間などの関連情報を収集する。</t>
  </si>
  <si>
    <t>IO_0063_営業時間（施設営業時間、診療時間、学休期間など）</t>
  </si>
  <si>
    <t>M17-FL6-010-220</t>
  </si>
  <si>
    <t>修正方針の検討</t>
  </si>
  <si>
    <t>分析結果から修正する時間帯や対象区間を特定し、区間時分や折返し待ち時間などの数値を修正するのかの方針を決める。</t>
  </si>
  <si>
    <t>IO_0064_修正方針（区間時分、折返し時間等）</t>
  </si>
  <si>
    <t>M17-FL6-010-230</t>
  </si>
  <si>
    <t>修正値の決定</t>
  </si>
  <si>
    <t>検討した区分の区間時分や折返し待ち時間などを、どの程度修正するのか修正方針（区間時分、折返し時間等）から決める。</t>
  </si>
  <si>
    <t>M17-FL6-010-240</t>
  </si>
  <si>
    <t>修正方針の検証</t>
  </si>
  <si>
    <t>想定した時間帯や対象区間を実車で走行し、修正後の区間時分や折返し待ち時間と合致しているのか検証する。</t>
  </si>
  <si>
    <t>M17-FL6-010-250</t>
  </si>
  <si>
    <t>出発時間調整</t>
  </si>
  <si>
    <t>接続する鉄道などの出発時間との不整合や、前後便との運行間隔などを考慮し、出発時間を調整する。</t>
  </si>
  <si>
    <t>IO_0039_修正方針（出発時間の見直し）</t>
  </si>
  <si>
    <t>M17-FL6-010-260</t>
  </si>
  <si>
    <t>運行時間帯・便数の調整</t>
  </si>
  <si>
    <t>自治体等からの運行要望や乗降客数の少なさ、供給側の制約を加味し、路線・系統の運行時間帯を変更し、運行する便数を調整する。</t>
  </si>
  <si>
    <t>IO_0038_修正方針（運行時間帯、便数）</t>
  </si>
  <si>
    <t>M17-FL6-010-270</t>
  </si>
  <si>
    <t>路線の新設検討</t>
  </si>
  <si>
    <t>新設要望がある路線の大まかなルート、想定停留所、運行時間帯や便数などの大まかな路線、ダイヤの検討を行う。</t>
  </si>
  <si>
    <t>IO_0040_路線新設方針</t>
  </si>
  <si>
    <t>M17-FL6-010-280</t>
  </si>
  <si>
    <t>路線・系統の再編・統廃合検討</t>
  </si>
  <si>
    <t>利用実態の分析、収支分析から、運行区間の短縮や系統の廃止などの再編・統廃合の方針を検討する。</t>
  </si>
  <si>
    <t>IO_0041_路線の再編・統廃合方針</t>
  </si>
  <si>
    <t>M17-FL6-010-290</t>
  </si>
  <si>
    <t>仕業の検討</t>
  </si>
  <si>
    <t>路線の新設、再編・統廃合、運行便数の変更による仕業への大まかな影響分析を行い、必要な運転手数を検討する。</t>
  </si>
  <si>
    <t>M17-FL6-010-300</t>
  </si>
  <si>
    <t>自治体調整</t>
  </si>
  <si>
    <t>検討した方針を自治体と協議し、路線・系統の新設、再編・統廃合方針についてすり合わせる。</t>
  </si>
  <si>
    <t>IO_0065_路線の再編・統廃合方針（自治体協議後）</t>
  </si>
  <si>
    <t>サブシステム名</t>
    <rPh sb="6" eb="7">
      <t>メイ</t>
    </rPh>
    <phoneticPr fontId="1"/>
  </si>
  <si>
    <t>機能ID</t>
    <rPh sb="0" eb="2">
      <t>キノウ</t>
    </rPh>
    <phoneticPr fontId="1"/>
  </si>
  <si>
    <t>機能名</t>
    <rPh sb="0" eb="3">
      <t>キノウメイ</t>
    </rPh>
    <phoneticPr fontId="1"/>
  </si>
  <si>
    <t>Entity名</t>
  </si>
  <si>
    <t>-</t>
  </si>
  <si>
    <t>1.事業計画管理</t>
  </si>
  <si>
    <t>M17-FL6-010-111</t>
  </si>
  <si>
    <t>利用実態分析機能</t>
  </si>
  <si>
    <t>M17-FL6-010-112</t>
  </si>
  <si>
    <t>路線系統収支分析機能</t>
  </si>
  <si>
    <t>走行実績分析機能</t>
  </si>
  <si>
    <t>勤務実績分析機能</t>
  </si>
  <si>
    <t>乗降明細実績
便別乗降実績集計</t>
  </si>
  <si>
    <t>実行運行実績</t>
  </si>
  <si>
    <t>乗降明細実績</t>
  </si>
  <si>
    <t>実行運行実績
乗降明細実績</t>
  </si>
  <si>
    <t>実行運行実績
実行運行実績明細</t>
  </si>
  <si>
    <t>業務一覧_FL4</t>
    <rPh sb="0" eb="4">
      <t>ギョウムイチラン</t>
    </rPh>
    <phoneticPr fontId="6"/>
  </si>
  <si>
    <t>業務一覧_FL5</t>
    <rPh sb="0" eb="4">
      <t>ギョウムイチラン</t>
    </rPh>
    <phoneticPr fontId="6"/>
  </si>
  <si>
    <t>業務一覧_FL6</t>
    <rPh sb="0" eb="4">
      <t>ギョウムイチラン</t>
    </rPh>
    <phoneticPr fontId="6"/>
  </si>
  <si>
    <t>M17-FL3-010</t>
    <phoneticPr fontId="1"/>
  </si>
  <si>
    <t>IF ID</t>
    <phoneticPr fontId="1"/>
  </si>
  <si>
    <t>Entity ID</t>
    <phoneticPr fontId="1"/>
  </si>
  <si>
    <t>業務一覧_FL6（関連システム）</t>
    <rPh sb="0" eb="4">
      <t>ギョウムイチラン</t>
    </rPh>
    <rPh sb="9" eb="11">
      <t>カンレン</t>
    </rPh>
    <phoneticPr fontId="6"/>
  </si>
  <si>
    <t>M17-ENTITY-803</t>
  </si>
  <si>
    <t>M17-ENTITY-803
M17-ENTITY-804</t>
  </si>
  <si>
    <t>M17-ENTITY-801</t>
  </si>
  <si>
    <t>M17-ENTITY-801
M17-ENTITY-803</t>
  </si>
  <si>
    <t>M17-IF-803-010</t>
  </si>
  <si>
    <t>M17-IF-801-010</t>
  </si>
  <si>
    <t>M17-IF-805-010</t>
  </si>
  <si>
    <t>M17-ENTITY-801
M17-ENTITY-802</t>
  </si>
  <si>
    <t>・走行実績やダイヤから遅延を分析し、大幅な遅延が慢性的に発生している便や区間を特定する。
・運転手数や車両数、勤務実績から、運行可能な便数や仕業数を検討する。
・ダイヤ改正に必要となる鉄道などの接続交通や施設の営業時間を把握する。
・路線の新設など、大幅なダイヤの見直しが発生する場合に実施するケースが多い</t>
  </si>
  <si>
    <t>・各停留所間の区間時分や折り返し待ち時間などから見直し案を作成する。
・運行変更が必要と考えられる路線・系統の運行時間帯の短縮・延長や、便の出発時間の調整が可能か検討を行う。
・利用者や自治体からの要望による路線の新設や、乗降客数の減少による路線・系統の再編・統廃合に関する変更方針案を作成する。</t>
  </si>
  <si>
    <t>需給設計担当者,16.運行実績集計</t>
  </si>
  <si>
    <t>IO_0001_路線・系統の乗降客数集計表
IO_0002_過去の路線・系統の乗降客数集計表</t>
    <phoneticPr fontId="1"/>
  </si>
  <si>
    <t>IO_0025_運行見直し候補
             （路線・系統、停留所区間、便、時間帯）</t>
    <phoneticPr fontId="1"/>
  </si>
  <si>
    <t>IO_0001_路線・系統の乗降客数集計表
IO_0002_過去の路線・系統の乗降客数集計表
IO_0026_路線・系統の実車走行キロ
IO_0027_キロコスト
IO_0028_一件明細表・売上集計表
IO_0004_分析対象期間</t>
    <phoneticPr fontId="1"/>
  </si>
  <si>
    <t>運行条件の設定</t>
  </si>
  <si>
    <t>・作成するダイヤの運行期間を決める。
・系統が運行する曜日や時期などを決める。</t>
  </si>
  <si>
    <t>IO_1121_現在運行しているダイヤの運行期間
IO_1122_現在運行している系統の運行条件</t>
    <phoneticPr fontId="1"/>
  </si>
  <si>
    <t>IO_1126_ダイヤの運行期間
IO_1152_作成するダイヤ運行期間での系統の運行条件</t>
    <phoneticPr fontId="1"/>
  </si>
  <si>
    <t>需給設計担当者,自治体関係者,関連施設,100.運行</t>
  </si>
  <si>
    <t>IO_0031_運行見直し候補の路線・系統
IO_0032_各路線・系統の運行見直し候補便、時間帯
IO_0009_路線沿線・停留所の居住者人口・動態
IO_0035_他交通機関の運行ダイヤ情報
IO_0036_関連施設情報（営業時間・学休期間など）</t>
    <phoneticPr fontId="1"/>
  </si>
  <si>
    <t>需給設計担当者,運転手,労働組合,2.ダイヤ作成,16.運行実績集計</t>
  </si>
  <si>
    <t>IO_0010_各便の走行時分の実績
IO_0011_現状の運行ダイヤ
IO_0004_分析対象期間</t>
    <phoneticPr fontId="1"/>
  </si>
  <si>
    <t>需給設計担当者,労働組合,3.交番作成,7.運転手管理,17.勤務実績集計</t>
  </si>
  <si>
    <t>IO_0013_運転手の採用見込み者数
IO_0014_基本交番表
IO_0004_分析対象期間
IO_0640_勤務実績</t>
    <phoneticPr fontId="1"/>
  </si>
  <si>
    <t>IO_0016_運転者の需給バランス試算
IO_0017_目標作成仕業数
IO_0033_運行設計の方針</t>
    <phoneticPr fontId="1"/>
  </si>
  <si>
    <t>他交通機関,大規模商業施設,病院・学校</t>
  </si>
  <si>
    <t>IO_0034_nan</t>
    <phoneticPr fontId="1"/>
  </si>
  <si>
    <t>IO_0035_他交通機関の運行ダイヤ情報
IO_0036_関連施設情報（営業時間・学休期間など）</t>
    <phoneticPr fontId="1"/>
  </si>
  <si>
    <t>需給設計担当者,営業所担当者,2.ダイヤ作成</t>
  </si>
  <si>
    <t>IO_0020_区間時分
IO_0021_折り返し待ち時間</t>
    <phoneticPr fontId="1"/>
  </si>
  <si>
    <t>需給設計担当者,2.ダイヤ作成</t>
  </si>
  <si>
    <t>IO_0035_他交通機関の運行ダイヤ情報
IO_0011_現状の運行ダイヤ
IO_0036_関連施設情報（営業時間・学休期間など）
IO_0031_運行見直し候補の路線・系統
IO_0037_各路線・系統の運行見直し候補便、時間帯</t>
    <phoneticPr fontId="1"/>
  </si>
  <si>
    <t>IO_0038_修正方針（運行時間帯、便数）
IO_0039_修正方針（出発時間の見直し）</t>
    <phoneticPr fontId="1"/>
  </si>
  <si>
    <t>需給設計担当者
2.ダイヤ作成</t>
    <phoneticPr fontId="1"/>
  </si>
  <si>
    <t>M17-FL5-010-100</t>
    <phoneticPr fontId="1"/>
  </si>
  <si>
    <t>社内調整</t>
  </si>
  <si>
    <t>・社内調整用の資料を作成する
・経営企画や、労働組合と社内調整を実施する</t>
  </si>
  <si>
    <t>IO_1837_社内調整資料</t>
    <phoneticPr fontId="1"/>
  </si>
  <si>
    <t>経営企画担当者
労働組合担当者</t>
    <phoneticPr fontId="1"/>
  </si>
  <si>
    <t>M17-FL5-010-110</t>
    <phoneticPr fontId="1"/>
  </si>
  <si>
    <t>・新設要望路線の概要を検討する。
・路線・系統の再編・統廃合の方針を検討する。
・新設、再編・統廃合による影響を分析する。
・コミュニティバスや補助金を受給している路線においては、検討方針を自治体と協議、合意する。・経営企画や組合と社内調整を実施する</t>
  </si>
  <si>
    <t>IO_0019_路線・停留所付近の人口・動態
IO_0036_関連施設情報（営業時間・学休期間など）
IO_0014_基本交番表
IO_0008_運行見直し候補
               (路線・系統、停留所区間、便、時間帯)</t>
    <phoneticPr fontId="1"/>
  </si>
  <si>
    <t>IO_0040_路線新設方針
IO_0041_路線の再編・統廃合方針</t>
    <phoneticPr fontId="1"/>
  </si>
  <si>
    <t>需給設計担当者
2.ダイヤ作成
4.商品(価格)設計
5.事業許認可</t>
    <phoneticPr fontId="1"/>
  </si>
  <si>
    <t>IO_0004_分析対象期間</t>
    <phoneticPr fontId="1"/>
  </si>
  <si>
    <t>需給設計担当者
16.運行実績集計</t>
    <phoneticPr fontId="1"/>
  </si>
  <si>
    <t>IO_0043_路線・系統別のODデータ
IO_0044_便の平均乗車密度</t>
    <phoneticPr fontId="1"/>
  </si>
  <si>
    <t>IO_0001_路線・系統の乗降客数集計表</t>
    <phoneticPr fontId="1"/>
  </si>
  <si>
    <t>IO_0037_各路線・系統の運行見直し候補便、時間帯</t>
    <phoneticPr fontId="1"/>
  </si>
  <si>
    <t>IO_0045_各路線・系統の運行見直し候補区間</t>
    <phoneticPr fontId="1"/>
  </si>
  <si>
    <t>IO_0001_路線・系統の乗降客数集計表
IO_0966_乗降実績表</t>
    <phoneticPr fontId="1"/>
  </si>
  <si>
    <t>IO_0031_運行見直し候補の路線・系統</t>
    <phoneticPr fontId="1"/>
  </si>
  <si>
    <t>IO_0026_路線・系統の実車走行キロ
IO_0027_キロコスト</t>
    <phoneticPr fontId="1"/>
  </si>
  <si>
    <t>IO_0046_路線・系統の運行コスト</t>
    <phoneticPr fontId="1"/>
  </si>
  <si>
    <t>IO_0047_一件明細表
IO_0048_売上金集計表</t>
    <phoneticPr fontId="1"/>
  </si>
  <si>
    <t>IO_0029_各路線・系統の運賃収入</t>
    <phoneticPr fontId="1"/>
  </si>
  <si>
    <t>IO_0046_路線・系統の運行コスト
IO_0029_各路線・系統の運賃収入</t>
    <phoneticPr fontId="1"/>
  </si>
  <si>
    <t>IO_0031_運行見直し候補の路線・系統
IO_0045_各路線・系統の運行見直し候補区間</t>
    <phoneticPr fontId="1"/>
  </si>
  <si>
    <t>IO_0005_利用者の要望・苦情
IO_0004_分析対象期間</t>
    <phoneticPr fontId="1"/>
  </si>
  <si>
    <t>IO_0031_運行見直し候補の路線・系統
IO_0037_各路線・系統の運行見直し候補便、時間帯</t>
    <phoneticPr fontId="1"/>
  </si>
  <si>
    <t>IO_0049_路線の新設要望
IO_0050_運行見直し要望</t>
    <phoneticPr fontId="1"/>
  </si>
  <si>
    <t>IO_0007_人口統計情報
IO_0051_路線・系統情報
IO_0052_停留所情報</t>
    <phoneticPr fontId="1"/>
  </si>
  <si>
    <t>IO_0053_路線沿線の居住者人口・動態
IO_0054_停留所周辺の居住者人口・動態</t>
    <phoneticPr fontId="1"/>
  </si>
  <si>
    <t>IO_0056_運行上の懸念・気付きの情報</t>
    <phoneticPr fontId="1"/>
  </si>
  <si>
    <t>IO_0056_運行上の懸念・気付きの情報
IO_1136_確定したダイヤ情報</t>
    <phoneticPr fontId="1"/>
  </si>
  <si>
    <t>IO_0057_運行見直し候補の停留所
IO_0031_運行見直し候補の路線・系統</t>
    <phoneticPr fontId="1"/>
  </si>
  <si>
    <t>IO_0010_各便の走行時分の実績
IO_1136_確定したダイヤ情報</t>
    <phoneticPr fontId="1"/>
  </si>
  <si>
    <t>IO_0015_遅延発生路線・系統、区間、便の情報</t>
    <phoneticPr fontId="1"/>
  </si>
  <si>
    <t>IO_0060_乗務可能な運転者数見込み</t>
    <phoneticPr fontId="1"/>
  </si>
  <si>
    <t>IO_0014_基本交番表
IO_0995_勤務実績表</t>
    <phoneticPr fontId="1"/>
  </si>
  <si>
    <t>IO_0062_運行に必要な運転者数見込み</t>
    <phoneticPr fontId="1"/>
  </si>
  <si>
    <t>IO_0060_乗務可能な運転者数見込み
IO_0062_運行に必要な運転者数見込み
IO_0056_運行上の懸念・気付きの情報</t>
    <phoneticPr fontId="1"/>
  </si>
  <si>
    <t>IO_0017_目標作成仕業数
IO_0033_運行設計の方針</t>
    <phoneticPr fontId="1"/>
  </si>
  <si>
    <t>IO_0035_他交通機関の運行ダイヤ情報</t>
    <phoneticPr fontId="1"/>
  </si>
  <si>
    <t>IO_0015_遅延発生路線・系統、
                区間、便の情報
IO_1136_確定したダイヤ情報</t>
    <phoneticPr fontId="1"/>
  </si>
  <si>
    <t>IO_0064_修正方針
            （区間時分、折返し時間等）
IO_1136_確定したダイヤ情報</t>
    <phoneticPr fontId="1"/>
  </si>
  <si>
    <t>IO_0035_他交通機関の運行ダイヤ情報
IO_0063_営業時間
             （施設営業時間、診療時間、
               学休期間など）
IO_1136_確定したダイヤ情報</t>
    <phoneticPr fontId="1"/>
  </si>
  <si>
    <t>IO_0031_運行見直し候補の路線・系統
IO_0037_各路線・系統の運行見直し
                候補便、時間帯
IO_0063_営業時間
            （施設営業時間、診療時間、
               学休期間など）</t>
    <phoneticPr fontId="1"/>
  </si>
  <si>
    <t>IO_0031_運行見直し候補の路線・系統
IO_0037_各路線・系統の運行見直し
                候補便、時間帯
IO_0053_路線沿線の居住者人口・動態
IO_0054_停留所周辺の居住者人口・
               動態
IO_0063_営業時間
             （施設営業時間、診療時間、
              学休期間など）</t>
    <phoneticPr fontId="1"/>
  </si>
  <si>
    <t>IO_0031_運行見直し候補の路線・系統
IO_0037_各路線・系統の運行見直し
               候補便、時間帯
IO_0053_路線沿線の居住者人口・動態
IO_0054_停留所周辺の居住者人口・
                動態
IO_0063_営業時間
             （施設営業時間、診療時間、
               学休期間など）</t>
    <phoneticPr fontId="1"/>
  </si>
  <si>
    <t>IO_0014_基本交番表
IO_0039_修正方針
             （出発時間の見直し）
IO_0038_修正方針
             （運行時間帯、便数）
IO_0040_路線新設方針
IO_0041_路線の再編・統廃合方針</t>
    <phoneticPr fontId="1"/>
  </si>
  <si>
    <t>・運行実績集計の結果から、路線・系統の時間帯や運行区分での乗降客数の推移を分析し、需要量に対する供給量の過不足を把握する。
・路線・系統毎に運行コストと運賃収入を計算し、路線の収支を分析する。
・利用者の要望・苦情、自治体などから要望がある路線の把握、運行地域の人口動態を把握する。</t>
    <phoneticPr fontId="1"/>
  </si>
  <si>
    <t>需給設計担当者
自治体関係者
関連施設
16.運行実績集計
100.運行</t>
    <phoneticPr fontId="1"/>
  </si>
  <si>
    <t>需給設計担当者
運転手
労働組合
他交通機関
2.ダイヤ作成
3.交番作成
7.運転手管理
16.運行実績集計
17.勤務実績集計</t>
    <phoneticPr fontId="1"/>
  </si>
  <si>
    <t>需給設計担当者
営業所担当者
2.ダイヤ作成</t>
    <phoneticPr fontId="1"/>
  </si>
  <si>
    <t>IO_0001_路線・系統の乗降客数集計表
IO_0002_過去の路線・系統の乗降客数集計表,
IO_0003_運行実績情報
               （実車走行キロ、一件明細表・売上集計表、乗車人員等） 
IO_0004_分析対象期間
IO_0005_利用者の要望・苦情
IO_0006_路線の新設・運行見直し要望
IO_0007_人口統計情報</t>
    <phoneticPr fontId="1"/>
  </si>
  <si>
    <t>IO_0008_運行見直し候補
             (路線・系統、停留所区間、便、時間帯)
IO_0009_路線沿線・停留所の居住者人口・動態</t>
    <phoneticPr fontId="1"/>
  </si>
  <si>
    <t>IO_0015_遅延発生路線・系統、区間、便の情報
IO_0016_運転者の需給バランス試算
IO_0017_目標作成仕業数
IO_0018_関連情報
            （他交通機関の運行ダイヤ、
                関連施設情報など）</t>
    <phoneticPr fontId="1"/>
  </si>
  <si>
    <t>IO_0020_区間時分
IO_0021_折り返し待ち時間
IO_0022_ダイヤ策定方針
              （運行時間帯、便数、出発時間等）
IO_0023_路線新設・再編・統廃合方針
IO_1128_各系統の運行方針
IO_1129_系統情報
             （名称・番号所要時分、停留所など）</t>
    <phoneticPr fontId="1"/>
  </si>
  <si>
    <t>IO_0010_各便の走行時分の実績
IO_0011_現状の運行ダイヤ
IO_0012_勤務実績（勤務運転者数、助勤実績数、労働時間等）
IO_0013_運転手の採用見込み者数
IO_0014_基本交番表
IO_0004_分析対象期間
IO_1811_運転手の定年退職者数
IO_1812_利用状況の分析
IO_1813_利用実績の情報（一件明細・売上集計表）</t>
    <phoneticPr fontId="1"/>
  </si>
  <si>
    <t xml:space="preserve">IO_0008_運行見直し候補
               (路線・系統、停留所区間、便、時間帯)
IO_0015_遅延発生路線・系統、区間、便の情報
IO_0016_運転者の需給バランス試算
IO_0017_目標作成仕業数
IO_0011_現状の運行ダイヤ
IO_0018_関連情報
              （他交通機関の運行ダイヤ、関連施設情報など）
IO_0019_路線・停留所付近の人口・動態
IO_0014_基本交番表
IO_1814_走行環境の変化（道路の開通、重量規制の緩和など）  </t>
    <phoneticPr fontId="1"/>
  </si>
  <si>
    <t xml:space="preserve">IO_0005_利用者の要望・苦情
IO_0006_路線の新設・運行見直し要望
IO_0007_人口統計情報
IO_0004_分析対象期間
IO_0030_路線・系統、停留所情報
IO_1814_走行環境の変化（道路の開通、重量規制の緩和など）  </t>
    <phoneticPr fontId="1"/>
  </si>
  <si>
    <t xml:space="preserve">IO_0015_遅延発生路線・系統、区間、便の情報
IO_0011_現状の運行ダイヤ
IO_1814_走行環境の変化（道路の開通、重量規制の緩和など）  </t>
    <phoneticPr fontId="1"/>
  </si>
  <si>
    <t>IO_0058_勤務運転者数
IO_0059_助勤実績数
IO_0013_運転手の採用見込み者数
IO_1483_その他任意情報が
              登録された運転者台帳</t>
    <phoneticPr fontId="1"/>
  </si>
  <si>
    <t>7.運転手管理
17.勤務実績集計
108.人事</t>
    <phoneticPr fontId="1"/>
  </si>
  <si>
    <t>3.交番作成
17.勤務実績集計</t>
    <phoneticPr fontId="1"/>
  </si>
  <si>
    <t>2.ダイヤ作成
16.運行実績集計</t>
    <phoneticPr fontId="1"/>
  </si>
  <si>
    <t>運転手
労働組合担当者</t>
    <phoneticPr fontId="1"/>
  </si>
  <si>
    <t>大規模商業施設
病院・学校</t>
    <phoneticPr fontId="1"/>
  </si>
  <si>
    <t>需給設計担当者
営業所担当者</t>
    <phoneticPr fontId="1"/>
  </si>
  <si>
    <r>
      <t>M17-FL6-010-1</t>
    </r>
    <r>
      <rPr>
        <strike/>
        <sz val="11"/>
        <color theme="1"/>
        <rFont val="Meiryo"/>
        <family val="3"/>
        <charset val="128"/>
      </rPr>
      <t>13</t>
    </r>
    <r>
      <rPr>
        <sz val="11"/>
        <color theme="1"/>
        <rFont val="Meiryo"/>
        <family val="3"/>
        <charset val="128"/>
      </rPr>
      <t>21</t>
    </r>
  </si>
  <si>
    <r>
      <t>M17-FL6-010-1</t>
    </r>
    <r>
      <rPr>
        <strike/>
        <sz val="11"/>
        <color theme="1"/>
        <rFont val="Meiryo"/>
        <family val="3"/>
        <charset val="128"/>
      </rPr>
      <t>13</t>
    </r>
    <r>
      <rPr>
        <sz val="11"/>
        <color theme="1"/>
        <rFont val="Meiryo"/>
        <family val="3"/>
        <charset val="128"/>
      </rPr>
      <t>22</t>
    </r>
  </si>
  <si>
    <t xml:space="preserve">M17-IF-601-010
M17-IF-805-010
</t>
  </si>
  <si>
    <r>
      <t xml:space="preserve">M17-ENTITY-601
</t>
    </r>
    <r>
      <rPr>
        <strike/>
        <sz val="11"/>
        <color theme="1"/>
        <rFont val="Meiryo"/>
        <family val="3"/>
        <charset val="128"/>
      </rPr>
      <t xml:space="preserve">M17-ENTITY-609
</t>
    </r>
    <r>
      <rPr>
        <sz val="11"/>
        <color theme="1"/>
        <rFont val="Meiryo"/>
        <family val="3"/>
        <charset val="128"/>
      </rPr>
      <t>M17-ENTITY-501
M17-ENTITY-805</t>
    </r>
  </si>
  <si>
    <r>
      <t xml:space="preserve">運転手
</t>
    </r>
    <r>
      <rPr>
        <strike/>
        <sz val="11"/>
        <color theme="1"/>
        <rFont val="Meiryo"/>
        <family val="3"/>
        <charset val="128"/>
      </rPr>
      <t xml:space="preserve">運転手兼務営業所
</t>
    </r>
    <r>
      <rPr>
        <sz val="11"/>
        <color theme="1"/>
        <rFont val="Meiryo"/>
        <family val="3"/>
        <charset val="128"/>
      </rPr>
      <t>勤務表
勤務実績表</t>
    </r>
  </si>
  <si>
    <t>M17-ENTITY-501
M17-ENTITY-805</t>
  </si>
  <si>
    <t>勤務表
勤務実績表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</si>
</sst>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ＭＳ Ｐゴシック"/>
      <family val="2"/>
      <scheme val="minor"/>
    </font>
    <font>
      <sz val="6"/>
      <name val="ＭＳ Ｐゴシック"/>
      <family val="3"/>
      <charset val="128"/>
      <scheme val="minor"/>
    </font>
    <font>
      <sz val="11"/>
      <color theme="0"/>
      <name val="Meiryo UI"/>
      <family val="2"/>
      <charset val="128"/>
    </font>
    <font>
      <sz val="11"/>
      <color rgb="FFFFFFFF"/>
      <name val="Meiryo"/>
      <family val="3"/>
      <charset val="128"/>
    </font>
    <font>
      <sz val="11"/>
      <color theme="1"/>
      <name val="ＭＳ Ｐゴシック"/>
      <family val="2"/>
      <scheme val="minor"/>
    </font>
    <font>
      <sz val="11"/>
      <color theme="1"/>
      <name val="Meiryo UI"/>
      <family val="3"/>
      <charset val="128"/>
    </font>
    <font>
      <sz val="6"/>
      <name val="ＭＳ Ｐゴシック"/>
      <family val="2"/>
      <charset val="128"/>
      <scheme val="minor"/>
    </font>
    <font>
      <b/>
      <sz val="14"/>
      <color theme="1"/>
      <name val="Meiryo UI"/>
      <family val="3"/>
      <charset val="128"/>
    </font>
    <font>
      <sz val="10"/>
      <color theme="1"/>
      <name val="Meiryo UI"/>
      <family val="3"/>
      <charset val="128"/>
    </font>
    <font>
      <sz val="11"/>
      <color theme="0"/>
      <name val="Meiryo UI"/>
      <family val="3"/>
      <charset val="128"/>
    </font>
    <font>
      <sz val="11"/>
      <color theme="1"/>
      <name val="Meiryo"/>
      <family val="3"/>
      <charset val="128"/>
    </font>
    <font>
      <strike/>
      <sz val="11"/>
      <color theme="1"/>
      <name val="Meiryo"/>
      <family val="3"/>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6">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4" fillId="0" borderId="0"/>
  </cellStyleXfs>
  <cellXfs count="15">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0" borderId="2" xfId="1" applyFont="1" applyBorder="1" applyAlignment="1">
      <alignment horizontal="left" vertical="center" wrapText="1"/>
    </xf>
    <xf numFmtId="0" fontId="5" fillId="0" borderId="1" xfId="0" applyFont="1" applyBorder="1" applyAlignment="1">
      <alignment horizontal="left"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2" borderId="1" xfId="0" applyFont="1" applyFill="1" applyBorder="1" applyAlignment="1">
      <alignment horizontal="center" vertical="center" wrapText="1"/>
    </xf>
    <xf numFmtId="0" fontId="5" fillId="0" borderId="0" xfId="0" applyFont="1"/>
    <xf numFmtId="0" fontId="10" fillId="0" borderId="2"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horizontal="left" vertical="center"/>
    </xf>
    <xf numFmtId="0" fontId="10" fillId="0" borderId="2" xfId="0" applyFont="1" applyBorder="1" applyAlignment="1">
      <alignment horizontal="left" vertical="center" wrapText="1"/>
    </xf>
  </cellXfs>
  <cellStyles count="2">
    <cellStyle name="標準" xfId="0" builtinId="0"/>
    <cellStyle name="標準 2" xfId="1" xr:uid="{862473AB-29EF-4946-AF2F-8F1E0428CC4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view="pageBreakPreview" zoomScale="70" zoomScaleNormal="100" zoomScaleSheetLayoutView="70" workbookViewId="0">
      <selection activeCell="F7" sqref="F7"/>
    </sheetView>
  </sheetViews>
  <sheetFormatPr baseColWidth="10" defaultColWidth="8.83203125" defaultRowHeight="16"/>
  <cols>
    <col min="1" max="1" width="20.83203125" style="10" bestFit="1" customWidth="1"/>
    <col min="2" max="2" width="10.1640625" style="10" bestFit="1" customWidth="1"/>
    <col min="3" max="3" width="14.1640625" style="10" bestFit="1" customWidth="1"/>
    <col min="4" max="4" width="80.33203125" style="10" customWidth="1"/>
    <col min="5" max="5" width="18" style="10" bestFit="1" customWidth="1"/>
    <col min="6" max="6" width="64.83203125" style="10" customWidth="1"/>
    <col min="7" max="7" width="45.5" style="10" customWidth="1"/>
    <col min="8" max="8" width="18.6640625" style="10" bestFit="1" customWidth="1"/>
    <col min="9" max="16384" width="8.83203125" style="10"/>
  </cols>
  <sheetData>
    <row r="1" spans="1:8" s="7" customFormat="1" ht="20">
      <c r="A1" s="6" t="s">
        <v>169</v>
      </c>
      <c r="C1" s="6"/>
      <c r="D1" s="6"/>
      <c r="E1" s="6"/>
      <c r="F1" s="6"/>
      <c r="G1" s="6"/>
    </row>
    <row r="2" spans="1:8" s="7" customFormat="1" ht="15">
      <c r="A2" s="7" t="s">
        <v>172</v>
      </c>
      <c r="B2" s="7" t="str">
        <f>B5</f>
        <v>需給設計</v>
      </c>
    </row>
    <row r="3" spans="1:8" s="7" customFormat="1" ht="15"/>
    <row r="4" spans="1:8" ht="17.25" customHeight="1">
      <c r="A4" s="9" t="s">
        <v>0</v>
      </c>
      <c r="B4" s="9" t="s">
        <v>1</v>
      </c>
      <c r="C4" s="9" t="s">
        <v>2</v>
      </c>
      <c r="D4" s="9" t="s">
        <v>3</v>
      </c>
      <c r="E4" s="9" t="s">
        <v>4</v>
      </c>
      <c r="F4" s="9" t="s">
        <v>5</v>
      </c>
      <c r="G4" s="9" t="s">
        <v>6</v>
      </c>
      <c r="H4" s="9" t="s">
        <v>7</v>
      </c>
    </row>
    <row r="5" spans="1:8" ht="244.5" customHeight="1">
      <c r="A5" s="12" t="s">
        <v>8</v>
      </c>
      <c r="B5" s="12" t="s">
        <v>9</v>
      </c>
      <c r="C5" s="12" t="s">
        <v>10</v>
      </c>
      <c r="D5" s="12" t="s">
        <v>257</v>
      </c>
      <c r="E5" s="12" t="s">
        <v>258</v>
      </c>
      <c r="F5" s="12" t="s">
        <v>261</v>
      </c>
      <c r="G5" s="12" t="s">
        <v>262</v>
      </c>
      <c r="H5" s="12" t="s">
        <v>11</v>
      </c>
    </row>
    <row r="6" spans="1:8" ht="244.5" customHeight="1">
      <c r="A6" s="12" t="s">
        <v>12</v>
      </c>
      <c r="B6" s="12" t="s">
        <v>9</v>
      </c>
      <c r="C6" s="12" t="s">
        <v>13</v>
      </c>
      <c r="D6" s="12" t="s">
        <v>184</v>
      </c>
      <c r="E6" s="12" t="s">
        <v>259</v>
      </c>
      <c r="F6" s="12" t="s">
        <v>265</v>
      </c>
      <c r="G6" s="12" t="s">
        <v>263</v>
      </c>
      <c r="H6" s="12" t="s">
        <v>11</v>
      </c>
    </row>
    <row r="7" spans="1:8" ht="244.5" customHeight="1">
      <c r="A7" s="12" t="s">
        <v>14</v>
      </c>
      <c r="B7" s="12" t="s">
        <v>9</v>
      </c>
      <c r="C7" s="12" t="s">
        <v>15</v>
      </c>
      <c r="D7" s="12" t="s">
        <v>185</v>
      </c>
      <c r="E7" s="12" t="s">
        <v>260</v>
      </c>
      <c r="F7" s="12" t="s">
        <v>266</v>
      </c>
      <c r="G7" s="12" t="s">
        <v>264</v>
      </c>
      <c r="H7" s="12" t="s">
        <v>219</v>
      </c>
    </row>
  </sheetData>
  <phoneticPr fontId="1"/>
  <pageMargins left="0.70866141732283472" right="0.70866141732283472" top="0.74803149606299213" bottom="0.74803149606299213" header="0.31496062992125984" footer="0.31496062992125984"/>
  <pageSetup paperSize="8" scale="66"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
  <sheetViews>
    <sheetView showGridLines="0" view="pageBreakPreview" topLeftCell="A9" zoomScaleNormal="100" zoomScaleSheetLayoutView="100" workbookViewId="0">
      <selection activeCell="G12" sqref="G12"/>
    </sheetView>
  </sheetViews>
  <sheetFormatPr baseColWidth="10" defaultColWidth="8.83203125" defaultRowHeight="14"/>
  <cols>
    <col min="1" max="1" width="25" customWidth="1"/>
    <col min="2" max="4" width="15" customWidth="1"/>
    <col min="5" max="5" width="54.1640625" customWidth="1"/>
    <col min="6" max="6" width="19.5" bestFit="1" customWidth="1"/>
    <col min="7" max="7" width="56.33203125" bestFit="1" customWidth="1"/>
    <col min="8" max="8" width="56.1640625" bestFit="1" customWidth="1"/>
    <col min="9" max="9" width="19.83203125" bestFit="1" customWidth="1"/>
  </cols>
  <sheetData>
    <row r="1" spans="1:9" s="7" customFormat="1" ht="20">
      <c r="A1" s="6" t="s">
        <v>170</v>
      </c>
      <c r="C1" s="6"/>
      <c r="D1" s="6"/>
      <c r="E1" s="6"/>
      <c r="F1" s="6"/>
    </row>
    <row r="2" spans="1:9" s="7" customFormat="1" ht="15">
      <c r="A2" s="7" t="s">
        <v>172</v>
      </c>
      <c r="B2" s="7" t="str">
        <f>B5</f>
        <v>需給設計</v>
      </c>
    </row>
    <row r="3" spans="1:9" s="7" customFormat="1" ht="15"/>
    <row r="4" spans="1:9" ht="17.25" customHeight="1">
      <c r="A4" s="1" t="s">
        <v>0</v>
      </c>
      <c r="B4" s="1" t="s">
        <v>1</v>
      </c>
      <c r="C4" s="1" t="s">
        <v>2</v>
      </c>
      <c r="D4" s="1" t="s">
        <v>16</v>
      </c>
      <c r="E4" s="1" t="s">
        <v>3</v>
      </c>
      <c r="F4" s="1" t="s">
        <v>4</v>
      </c>
      <c r="G4" s="1" t="s">
        <v>5</v>
      </c>
      <c r="H4" s="1" t="s">
        <v>6</v>
      </c>
      <c r="I4" s="1" t="s">
        <v>7</v>
      </c>
    </row>
    <row r="5" spans="1:9" ht="122.5" customHeight="1">
      <c r="A5" s="12" t="s">
        <v>17</v>
      </c>
      <c r="B5" s="12" t="s">
        <v>9</v>
      </c>
      <c r="C5" s="12" t="s">
        <v>10</v>
      </c>
      <c r="D5" s="12" t="s">
        <v>18</v>
      </c>
      <c r="E5" s="12" t="s">
        <v>19</v>
      </c>
      <c r="F5" s="12" t="s">
        <v>186</v>
      </c>
      <c r="G5" s="12" t="s">
        <v>187</v>
      </c>
      <c r="H5" s="12" t="s">
        <v>188</v>
      </c>
      <c r="I5" s="12" t="s">
        <v>11</v>
      </c>
    </row>
    <row r="6" spans="1:9" ht="122.5" customHeight="1">
      <c r="A6" s="12" t="s">
        <v>20</v>
      </c>
      <c r="B6" s="12" t="s">
        <v>9</v>
      </c>
      <c r="C6" s="12" t="s">
        <v>10</v>
      </c>
      <c r="D6" s="12" t="s">
        <v>21</v>
      </c>
      <c r="E6" s="12" t="s">
        <v>22</v>
      </c>
      <c r="F6" s="12" t="s">
        <v>186</v>
      </c>
      <c r="G6" s="12" t="s">
        <v>189</v>
      </c>
      <c r="H6" s="12" t="s">
        <v>23</v>
      </c>
      <c r="I6" s="12" t="s">
        <v>11</v>
      </c>
    </row>
    <row r="7" spans="1:9" ht="122.5" customHeight="1">
      <c r="A7" s="12" t="s">
        <v>24</v>
      </c>
      <c r="B7" s="12" t="s">
        <v>9</v>
      </c>
      <c r="C7" s="12" t="s">
        <v>10</v>
      </c>
      <c r="D7" s="12" t="s">
        <v>190</v>
      </c>
      <c r="E7" s="12" t="s">
        <v>191</v>
      </c>
      <c r="F7" s="12" t="s">
        <v>11</v>
      </c>
      <c r="G7" s="12" t="s">
        <v>192</v>
      </c>
      <c r="H7" s="12" t="s">
        <v>193</v>
      </c>
      <c r="I7" s="12" t="s">
        <v>11</v>
      </c>
    </row>
    <row r="8" spans="1:9" ht="120">
      <c r="A8" s="12" t="s">
        <v>27</v>
      </c>
      <c r="B8" s="12" t="s">
        <v>9</v>
      </c>
      <c r="C8" s="12" t="s">
        <v>10</v>
      </c>
      <c r="D8" s="12" t="s">
        <v>25</v>
      </c>
      <c r="E8" s="12" t="s">
        <v>26</v>
      </c>
      <c r="F8" s="12" t="s">
        <v>194</v>
      </c>
      <c r="G8" s="12" t="s">
        <v>267</v>
      </c>
      <c r="H8" s="12" t="s">
        <v>195</v>
      </c>
      <c r="I8" s="12" t="s">
        <v>11</v>
      </c>
    </row>
    <row r="9" spans="1:9" ht="122.5" customHeight="1">
      <c r="A9" s="12" t="s">
        <v>31</v>
      </c>
      <c r="B9" s="12" t="s">
        <v>9</v>
      </c>
      <c r="C9" s="12" t="s">
        <v>13</v>
      </c>
      <c r="D9" s="12" t="s">
        <v>28</v>
      </c>
      <c r="E9" s="12" t="s">
        <v>29</v>
      </c>
      <c r="F9" s="12" t="s">
        <v>196</v>
      </c>
      <c r="G9" s="12" t="s">
        <v>197</v>
      </c>
      <c r="H9" s="12" t="s">
        <v>30</v>
      </c>
      <c r="I9" s="12" t="s">
        <v>11</v>
      </c>
    </row>
    <row r="10" spans="1:9" ht="122.5" customHeight="1">
      <c r="A10" s="12" t="s">
        <v>34</v>
      </c>
      <c r="B10" s="12" t="s">
        <v>9</v>
      </c>
      <c r="C10" s="12" t="s">
        <v>13</v>
      </c>
      <c r="D10" s="12" t="s">
        <v>32</v>
      </c>
      <c r="E10" s="12" t="s">
        <v>33</v>
      </c>
      <c r="F10" s="12" t="s">
        <v>198</v>
      </c>
      <c r="G10" s="12" t="s">
        <v>199</v>
      </c>
      <c r="H10" s="12" t="s">
        <v>200</v>
      </c>
      <c r="I10" s="12" t="s">
        <v>11</v>
      </c>
    </row>
    <row r="11" spans="1:9" ht="122.5" customHeight="1">
      <c r="A11" s="12" t="s">
        <v>38</v>
      </c>
      <c r="B11" s="12" t="s">
        <v>9</v>
      </c>
      <c r="C11" s="12" t="s">
        <v>13</v>
      </c>
      <c r="D11" s="12" t="s">
        <v>35</v>
      </c>
      <c r="E11" s="12" t="s">
        <v>36</v>
      </c>
      <c r="F11" s="12" t="s">
        <v>201</v>
      </c>
      <c r="G11" s="12" t="s">
        <v>202</v>
      </c>
      <c r="H11" s="12" t="s">
        <v>203</v>
      </c>
      <c r="I11" s="12" t="s">
        <v>11</v>
      </c>
    </row>
    <row r="12" spans="1:9" ht="122.5" customHeight="1">
      <c r="A12" s="12" t="s">
        <v>42</v>
      </c>
      <c r="B12" s="12" t="s">
        <v>9</v>
      </c>
      <c r="C12" s="12" t="s">
        <v>15</v>
      </c>
      <c r="D12" s="12" t="s">
        <v>39</v>
      </c>
      <c r="E12" s="12" t="s">
        <v>40</v>
      </c>
      <c r="F12" s="12" t="s">
        <v>204</v>
      </c>
      <c r="G12" s="12" t="s">
        <v>268</v>
      </c>
      <c r="H12" s="12" t="s">
        <v>205</v>
      </c>
      <c r="I12" s="12" t="s">
        <v>41</v>
      </c>
    </row>
    <row r="13" spans="1:9" ht="122.5" customHeight="1">
      <c r="A13" s="12" t="s">
        <v>45</v>
      </c>
      <c r="B13" s="12" t="s">
        <v>9</v>
      </c>
      <c r="C13" s="12" t="s">
        <v>15</v>
      </c>
      <c r="D13" s="12" t="s">
        <v>43</v>
      </c>
      <c r="E13" s="12" t="s">
        <v>44</v>
      </c>
      <c r="F13" s="12" t="s">
        <v>206</v>
      </c>
      <c r="G13" s="12" t="s">
        <v>207</v>
      </c>
      <c r="H13" s="12" t="s">
        <v>208</v>
      </c>
      <c r="I13" s="12" t="s">
        <v>209</v>
      </c>
    </row>
    <row r="14" spans="1:9" ht="40">
      <c r="A14" s="12" t="s">
        <v>210</v>
      </c>
      <c r="B14" s="12" t="s">
        <v>9</v>
      </c>
      <c r="C14" s="12" t="s">
        <v>15</v>
      </c>
      <c r="D14" s="12" t="s">
        <v>211</v>
      </c>
      <c r="E14" s="12" t="s">
        <v>212</v>
      </c>
      <c r="F14" s="12" t="s">
        <v>11</v>
      </c>
      <c r="G14" s="12" t="s">
        <v>208</v>
      </c>
      <c r="H14" s="12" t="s">
        <v>213</v>
      </c>
      <c r="I14" s="12" t="s">
        <v>214</v>
      </c>
    </row>
    <row r="15" spans="1:9" ht="120">
      <c r="A15" s="12" t="s">
        <v>215</v>
      </c>
      <c r="B15" s="12" t="s">
        <v>9</v>
      </c>
      <c r="C15" s="12" t="s">
        <v>15</v>
      </c>
      <c r="D15" s="12" t="s">
        <v>46</v>
      </c>
      <c r="E15" s="12" t="s">
        <v>216</v>
      </c>
      <c r="F15" s="12" t="s">
        <v>11</v>
      </c>
      <c r="G15" s="12" t="s">
        <v>217</v>
      </c>
      <c r="H15" s="12" t="s">
        <v>218</v>
      </c>
      <c r="I15" s="12" t="s">
        <v>219</v>
      </c>
    </row>
  </sheetData>
  <phoneticPr fontId="1"/>
  <pageMargins left="0.74803149606299213" right="0.74803149606299213" top="0.98425196850393704" bottom="0.98425196850393704" header="0.51181102362204722" footer="0.51181102362204722"/>
  <pageSetup paperSize="8" scale="65" fitToHeight="9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4"/>
  <sheetViews>
    <sheetView showGridLines="0" view="pageBreakPreview" zoomScaleNormal="100" zoomScaleSheetLayoutView="100" workbookViewId="0"/>
  </sheetViews>
  <sheetFormatPr baseColWidth="10" defaultColWidth="8.83203125" defaultRowHeight="14"/>
  <cols>
    <col min="1" max="1" width="21.1640625" customWidth="1"/>
    <col min="2" max="5" width="10.5" customWidth="1"/>
    <col min="6" max="6" width="29.5" customWidth="1"/>
    <col min="7" max="7" width="19.5" bestFit="1" customWidth="1"/>
    <col min="8" max="8" width="37.5" customWidth="1"/>
    <col min="9" max="9" width="22.5" customWidth="1"/>
    <col min="10" max="10" width="17.1640625" bestFit="1" customWidth="1"/>
  </cols>
  <sheetData>
    <row r="1" spans="1:10" s="7" customFormat="1" ht="20">
      <c r="A1" s="6" t="s">
        <v>171</v>
      </c>
      <c r="C1" s="6"/>
      <c r="D1" s="6"/>
      <c r="E1" s="6"/>
      <c r="F1" s="6"/>
    </row>
    <row r="2" spans="1:10" s="7" customFormat="1" ht="15">
      <c r="A2" s="7" t="s">
        <v>172</v>
      </c>
      <c r="B2" s="7" t="str">
        <f>B5</f>
        <v>需給設計</v>
      </c>
    </row>
    <row r="3" spans="1:10" s="7" customFormat="1" ht="15"/>
    <row r="4" spans="1:10" ht="17.25" customHeight="1">
      <c r="A4" s="1" t="s">
        <v>0</v>
      </c>
      <c r="B4" s="1" t="s">
        <v>1</v>
      </c>
      <c r="C4" s="1" t="s">
        <v>2</v>
      </c>
      <c r="D4" s="1" t="s">
        <v>16</v>
      </c>
      <c r="E4" s="1" t="s">
        <v>47</v>
      </c>
      <c r="F4" s="1" t="s">
        <v>3</v>
      </c>
      <c r="G4" s="1" t="s">
        <v>4</v>
      </c>
      <c r="H4" s="1" t="s">
        <v>5</v>
      </c>
      <c r="I4" s="1" t="s">
        <v>6</v>
      </c>
      <c r="J4" s="2" t="s">
        <v>7</v>
      </c>
    </row>
    <row r="5" spans="1:10" ht="133.5" customHeight="1">
      <c r="A5" s="12" t="s">
        <v>48</v>
      </c>
      <c r="B5" s="12" t="s">
        <v>9</v>
      </c>
      <c r="C5" s="12" t="s">
        <v>10</v>
      </c>
      <c r="D5" s="12" t="s">
        <v>18</v>
      </c>
      <c r="E5" s="12" t="s">
        <v>49</v>
      </c>
      <c r="F5" s="12" t="s">
        <v>50</v>
      </c>
      <c r="G5" s="12" t="s">
        <v>11</v>
      </c>
      <c r="H5" s="12" t="s">
        <v>51</v>
      </c>
      <c r="I5" s="12" t="s">
        <v>220</v>
      </c>
      <c r="J5" s="12" t="s">
        <v>221</v>
      </c>
    </row>
    <row r="6" spans="1:10" ht="133.5" customHeight="1">
      <c r="A6" s="12" t="s">
        <v>52</v>
      </c>
      <c r="B6" s="12" t="s">
        <v>9</v>
      </c>
      <c r="C6" s="12" t="s">
        <v>10</v>
      </c>
      <c r="D6" s="12" t="s">
        <v>18</v>
      </c>
      <c r="E6" s="12" t="s">
        <v>53</v>
      </c>
      <c r="F6" s="12" t="s">
        <v>54</v>
      </c>
      <c r="G6" s="12" t="s">
        <v>55</v>
      </c>
      <c r="H6" s="12" t="s">
        <v>222</v>
      </c>
      <c r="I6" s="12" t="s">
        <v>223</v>
      </c>
      <c r="J6" s="12" t="s">
        <v>11</v>
      </c>
    </row>
    <row r="7" spans="1:10" ht="133.5" customHeight="1">
      <c r="A7" s="12" t="s">
        <v>57</v>
      </c>
      <c r="B7" s="12" t="s">
        <v>9</v>
      </c>
      <c r="C7" s="12" t="s">
        <v>10</v>
      </c>
      <c r="D7" s="12" t="s">
        <v>18</v>
      </c>
      <c r="E7" s="12" t="s">
        <v>58</v>
      </c>
      <c r="F7" s="12" t="s">
        <v>59</v>
      </c>
      <c r="G7" s="12" t="s">
        <v>11</v>
      </c>
      <c r="H7" s="12" t="s">
        <v>56</v>
      </c>
      <c r="I7" s="12" t="s">
        <v>224</v>
      </c>
      <c r="J7" s="12" t="s">
        <v>11</v>
      </c>
    </row>
    <row r="8" spans="1:10" ht="133.5" customHeight="1">
      <c r="A8" s="12" t="s">
        <v>60</v>
      </c>
      <c r="B8" s="12" t="s">
        <v>9</v>
      </c>
      <c r="C8" s="12" t="s">
        <v>10</v>
      </c>
      <c r="D8" s="12" t="s">
        <v>18</v>
      </c>
      <c r="E8" s="12" t="s">
        <v>61</v>
      </c>
      <c r="F8" s="12" t="s">
        <v>62</v>
      </c>
      <c r="G8" s="12" t="s">
        <v>11</v>
      </c>
      <c r="H8" s="12" t="s">
        <v>56</v>
      </c>
      <c r="I8" s="12" t="s">
        <v>225</v>
      </c>
      <c r="J8" s="12" t="s">
        <v>11</v>
      </c>
    </row>
    <row r="9" spans="1:10" ht="133.5" customHeight="1">
      <c r="A9" s="12" t="s">
        <v>63</v>
      </c>
      <c r="B9" s="12" t="s">
        <v>9</v>
      </c>
      <c r="C9" s="12" t="s">
        <v>10</v>
      </c>
      <c r="D9" s="12" t="s">
        <v>18</v>
      </c>
      <c r="E9" s="12" t="s">
        <v>64</v>
      </c>
      <c r="F9" s="12" t="s">
        <v>65</v>
      </c>
      <c r="G9" s="12" t="s">
        <v>221</v>
      </c>
      <c r="H9" s="12" t="s">
        <v>226</v>
      </c>
      <c r="I9" s="12" t="s">
        <v>227</v>
      </c>
      <c r="J9" s="12" t="s">
        <v>11</v>
      </c>
    </row>
    <row r="10" spans="1:10" ht="133.5" customHeight="1">
      <c r="A10" s="12" t="s">
        <v>66</v>
      </c>
      <c r="B10" s="12" t="s">
        <v>9</v>
      </c>
      <c r="C10" s="12" t="s">
        <v>10</v>
      </c>
      <c r="D10" s="12" t="s">
        <v>21</v>
      </c>
      <c r="E10" s="12" t="s">
        <v>67</v>
      </c>
      <c r="F10" s="12" t="s">
        <v>68</v>
      </c>
      <c r="G10" s="12" t="s">
        <v>55</v>
      </c>
      <c r="H10" s="12" t="s">
        <v>228</v>
      </c>
      <c r="I10" s="12" t="s">
        <v>229</v>
      </c>
      <c r="J10" s="12" t="s">
        <v>11</v>
      </c>
    </row>
    <row r="11" spans="1:10" ht="133.5" customHeight="1">
      <c r="A11" s="12" t="s">
        <v>69</v>
      </c>
      <c r="B11" s="12" t="s">
        <v>9</v>
      </c>
      <c r="C11" s="12" t="s">
        <v>10</v>
      </c>
      <c r="D11" s="12" t="s">
        <v>21</v>
      </c>
      <c r="E11" s="12" t="s">
        <v>70</v>
      </c>
      <c r="F11" s="12" t="s">
        <v>71</v>
      </c>
      <c r="G11" s="12" t="s">
        <v>55</v>
      </c>
      <c r="H11" s="12" t="s">
        <v>230</v>
      </c>
      <c r="I11" s="12" t="s">
        <v>231</v>
      </c>
      <c r="J11" s="12" t="s">
        <v>11</v>
      </c>
    </row>
    <row r="12" spans="1:10" ht="133.5" customHeight="1">
      <c r="A12" s="12" t="s">
        <v>72</v>
      </c>
      <c r="B12" s="12" t="s">
        <v>9</v>
      </c>
      <c r="C12" s="12" t="s">
        <v>10</v>
      </c>
      <c r="D12" s="12" t="s">
        <v>21</v>
      </c>
      <c r="E12" s="12" t="s">
        <v>73</v>
      </c>
      <c r="F12" s="12" t="s">
        <v>74</v>
      </c>
      <c r="G12" s="12" t="s">
        <v>11</v>
      </c>
      <c r="H12" s="12" t="s">
        <v>232</v>
      </c>
      <c r="I12" s="12" t="s">
        <v>233</v>
      </c>
      <c r="J12" s="12" t="s">
        <v>11</v>
      </c>
    </row>
    <row r="13" spans="1:10" ht="133.5" customHeight="1">
      <c r="A13" s="12" t="s">
        <v>75</v>
      </c>
      <c r="B13" s="12" t="s">
        <v>9</v>
      </c>
      <c r="C13" s="12" t="s">
        <v>10</v>
      </c>
      <c r="D13" s="12" t="s">
        <v>25</v>
      </c>
      <c r="E13" s="12" t="s">
        <v>76</v>
      </c>
      <c r="F13" s="12" t="s">
        <v>77</v>
      </c>
      <c r="G13" s="12" t="s">
        <v>78</v>
      </c>
      <c r="H13" s="12" t="s">
        <v>234</v>
      </c>
      <c r="I13" s="12" t="s">
        <v>235</v>
      </c>
      <c r="J13" s="12" t="s">
        <v>11</v>
      </c>
    </row>
    <row r="14" spans="1:10" ht="133.5" customHeight="1">
      <c r="A14" s="12" t="s">
        <v>79</v>
      </c>
      <c r="B14" s="12" t="s">
        <v>9</v>
      </c>
      <c r="C14" s="12" t="s">
        <v>10</v>
      </c>
      <c r="D14" s="12" t="s">
        <v>25</v>
      </c>
      <c r="E14" s="12" t="s">
        <v>80</v>
      </c>
      <c r="F14" s="12" t="s">
        <v>81</v>
      </c>
      <c r="G14" s="12" t="s">
        <v>82</v>
      </c>
      <c r="H14" s="12" t="s">
        <v>236</v>
      </c>
      <c r="I14" s="12" t="s">
        <v>235</v>
      </c>
      <c r="J14" s="12" t="s">
        <v>11</v>
      </c>
    </row>
    <row r="15" spans="1:10" ht="133.5" customHeight="1">
      <c r="A15" s="12" t="s">
        <v>83</v>
      </c>
      <c r="B15" s="12" t="s">
        <v>9</v>
      </c>
      <c r="C15" s="12" t="s">
        <v>10</v>
      </c>
      <c r="D15" s="12" t="s">
        <v>25</v>
      </c>
      <c r="E15" s="12" t="s">
        <v>84</v>
      </c>
      <c r="F15" s="12" t="s">
        <v>85</v>
      </c>
      <c r="G15" s="12" t="s">
        <v>274</v>
      </c>
      <c r="H15" s="12" t="s">
        <v>236</v>
      </c>
      <c r="I15" s="12" t="s">
        <v>235</v>
      </c>
      <c r="J15" s="12" t="s">
        <v>11</v>
      </c>
    </row>
    <row r="16" spans="1:10" ht="133.5" customHeight="1">
      <c r="A16" s="12" t="s">
        <v>86</v>
      </c>
      <c r="B16" s="12" t="s">
        <v>9</v>
      </c>
      <c r="C16" s="12" t="s">
        <v>10</v>
      </c>
      <c r="D16" s="12" t="s">
        <v>25</v>
      </c>
      <c r="E16" s="12" t="s">
        <v>87</v>
      </c>
      <c r="F16" s="12" t="s">
        <v>88</v>
      </c>
      <c r="G16" s="12" t="s">
        <v>11</v>
      </c>
      <c r="H16" s="12" t="s">
        <v>237</v>
      </c>
      <c r="I16" s="12" t="s">
        <v>238</v>
      </c>
      <c r="J16" s="12" t="s">
        <v>11</v>
      </c>
    </row>
    <row r="17" spans="1:10" ht="133.5" customHeight="1">
      <c r="A17" s="12" t="s">
        <v>89</v>
      </c>
      <c r="B17" s="12" t="s">
        <v>9</v>
      </c>
      <c r="C17" s="12" t="s">
        <v>13</v>
      </c>
      <c r="D17" s="12" t="s">
        <v>28</v>
      </c>
      <c r="E17" s="12" t="s">
        <v>90</v>
      </c>
      <c r="F17" s="12" t="s">
        <v>91</v>
      </c>
      <c r="G17" s="12" t="s">
        <v>273</v>
      </c>
      <c r="H17" s="12" t="s">
        <v>37</v>
      </c>
      <c r="I17" s="12" t="s">
        <v>239</v>
      </c>
      <c r="J17" s="12" t="s">
        <v>11</v>
      </c>
    </row>
    <row r="18" spans="1:10" ht="133.5" customHeight="1">
      <c r="A18" s="12" t="s">
        <v>92</v>
      </c>
      <c r="B18" s="12" t="s">
        <v>9</v>
      </c>
      <c r="C18" s="12" t="s">
        <v>13</v>
      </c>
      <c r="D18" s="12" t="s">
        <v>28</v>
      </c>
      <c r="E18" s="12" t="s">
        <v>93</v>
      </c>
      <c r="F18" s="12" t="s">
        <v>94</v>
      </c>
      <c r="G18" s="12" t="s">
        <v>209</v>
      </c>
      <c r="H18" s="12" t="s">
        <v>240</v>
      </c>
      <c r="I18" s="12" t="s">
        <v>241</v>
      </c>
      <c r="J18" s="12" t="s">
        <v>11</v>
      </c>
    </row>
    <row r="19" spans="1:10" ht="133.5" customHeight="1">
      <c r="A19" s="12" t="s">
        <v>95</v>
      </c>
      <c r="B19" s="12" t="s">
        <v>9</v>
      </c>
      <c r="C19" s="12" t="s">
        <v>13</v>
      </c>
      <c r="D19" s="12" t="s">
        <v>28</v>
      </c>
      <c r="E19" s="12" t="s">
        <v>96</v>
      </c>
      <c r="F19" s="12" t="s">
        <v>97</v>
      </c>
      <c r="G19" s="12" t="s">
        <v>272</v>
      </c>
      <c r="H19" s="12" t="s">
        <v>242</v>
      </c>
      <c r="I19" s="12" t="s">
        <v>243</v>
      </c>
      <c r="J19" s="12" t="s">
        <v>11</v>
      </c>
    </row>
    <row r="20" spans="1:10" ht="133.5" customHeight="1">
      <c r="A20" s="12" t="s">
        <v>98</v>
      </c>
      <c r="B20" s="12" t="s">
        <v>9</v>
      </c>
      <c r="C20" s="12" t="s">
        <v>13</v>
      </c>
      <c r="D20" s="12" t="s">
        <v>32</v>
      </c>
      <c r="E20" s="12" t="s">
        <v>99</v>
      </c>
      <c r="F20" s="12" t="s">
        <v>100</v>
      </c>
      <c r="G20" s="12" t="s">
        <v>270</v>
      </c>
      <c r="H20" s="12" t="s">
        <v>269</v>
      </c>
      <c r="I20" s="12" t="s">
        <v>244</v>
      </c>
      <c r="J20" s="12" t="s">
        <v>11</v>
      </c>
    </row>
    <row r="21" spans="1:10" ht="133.5" customHeight="1">
      <c r="A21" s="12" t="s">
        <v>101</v>
      </c>
      <c r="B21" s="12" t="s">
        <v>9</v>
      </c>
      <c r="C21" s="12" t="s">
        <v>13</v>
      </c>
      <c r="D21" s="12" t="s">
        <v>32</v>
      </c>
      <c r="E21" s="12" t="s">
        <v>32</v>
      </c>
      <c r="F21" s="12" t="s">
        <v>102</v>
      </c>
      <c r="G21" s="12" t="s">
        <v>271</v>
      </c>
      <c r="H21" s="12" t="s">
        <v>245</v>
      </c>
      <c r="I21" s="12" t="s">
        <v>246</v>
      </c>
      <c r="J21" s="12" t="s">
        <v>11</v>
      </c>
    </row>
    <row r="22" spans="1:10" ht="133.5" customHeight="1">
      <c r="A22" s="12" t="s">
        <v>104</v>
      </c>
      <c r="B22" s="12" t="s">
        <v>9</v>
      </c>
      <c r="C22" s="12" t="s">
        <v>13</v>
      </c>
      <c r="D22" s="12" t="s">
        <v>32</v>
      </c>
      <c r="E22" s="12" t="s">
        <v>105</v>
      </c>
      <c r="F22" s="12" t="s">
        <v>106</v>
      </c>
      <c r="G22" s="12" t="s">
        <v>107</v>
      </c>
      <c r="H22" s="12" t="s">
        <v>37</v>
      </c>
      <c r="I22" s="12" t="s">
        <v>239</v>
      </c>
      <c r="J22" s="12" t="s">
        <v>11</v>
      </c>
    </row>
    <row r="23" spans="1:10" ht="133.5" customHeight="1">
      <c r="A23" s="12" t="s">
        <v>108</v>
      </c>
      <c r="B23" s="12" t="s">
        <v>9</v>
      </c>
      <c r="C23" s="12" t="s">
        <v>13</v>
      </c>
      <c r="D23" s="12" t="s">
        <v>32</v>
      </c>
      <c r="E23" s="12" t="s">
        <v>109</v>
      </c>
      <c r="F23" s="12" t="s">
        <v>110</v>
      </c>
      <c r="G23" s="12" t="s">
        <v>11</v>
      </c>
      <c r="H23" s="12" t="s">
        <v>247</v>
      </c>
      <c r="I23" s="12" t="s">
        <v>248</v>
      </c>
      <c r="J23" s="12" t="s">
        <v>11</v>
      </c>
    </row>
    <row r="24" spans="1:10" ht="133.5" customHeight="1">
      <c r="A24" s="12" t="s">
        <v>111</v>
      </c>
      <c r="B24" s="12" t="s">
        <v>9</v>
      </c>
      <c r="C24" s="12" t="s">
        <v>13</v>
      </c>
      <c r="D24" s="12" t="s">
        <v>35</v>
      </c>
      <c r="E24" s="12" t="s">
        <v>112</v>
      </c>
      <c r="F24" s="12" t="s">
        <v>113</v>
      </c>
      <c r="G24" s="12" t="s">
        <v>114</v>
      </c>
      <c r="H24" s="12" t="s">
        <v>37</v>
      </c>
      <c r="I24" s="12" t="s">
        <v>249</v>
      </c>
      <c r="J24" s="12" t="s">
        <v>11</v>
      </c>
    </row>
    <row r="25" spans="1:10" ht="133.5" customHeight="1">
      <c r="A25" s="12" t="s">
        <v>115</v>
      </c>
      <c r="B25" s="12" t="s">
        <v>9</v>
      </c>
      <c r="C25" s="12" t="s">
        <v>13</v>
      </c>
      <c r="D25" s="12" t="s">
        <v>35</v>
      </c>
      <c r="E25" s="12" t="s">
        <v>116</v>
      </c>
      <c r="F25" s="12" t="s">
        <v>117</v>
      </c>
      <c r="G25" s="12" t="s">
        <v>274</v>
      </c>
      <c r="H25" s="12" t="s">
        <v>37</v>
      </c>
      <c r="I25" s="12" t="s">
        <v>118</v>
      </c>
      <c r="J25" s="12" t="s">
        <v>11</v>
      </c>
    </row>
    <row r="26" spans="1:10" ht="133.5" customHeight="1">
      <c r="A26" s="12" t="s">
        <v>119</v>
      </c>
      <c r="B26" s="12" t="s">
        <v>9</v>
      </c>
      <c r="C26" s="12" t="s">
        <v>15</v>
      </c>
      <c r="D26" s="12" t="s">
        <v>39</v>
      </c>
      <c r="E26" s="12" t="s">
        <v>120</v>
      </c>
      <c r="F26" s="12" t="s">
        <v>121</v>
      </c>
      <c r="G26" s="12" t="s">
        <v>209</v>
      </c>
      <c r="H26" s="12" t="s">
        <v>250</v>
      </c>
      <c r="I26" s="12" t="s">
        <v>122</v>
      </c>
      <c r="J26" s="12" t="s">
        <v>11</v>
      </c>
    </row>
    <row r="27" spans="1:10" ht="133.5" customHeight="1">
      <c r="A27" s="12" t="s">
        <v>123</v>
      </c>
      <c r="B27" s="12" t="s">
        <v>9</v>
      </c>
      <c r="C27" s="12" t="s">
        <v>15</v>
      </c>
      <c r="D27" s="12" t="s">
        <v>39</v>
      </c>
      <c r="E27" s="12" t="s">
        <v>124</v>
      </c>
      <c r="F27" s="12" t="s">
        <v>125</v>
      </c>
      <c r="G27" s="12" t="s">
        <v>209</v>
      </c>
      <c r="H27" s="12" t="s">
        <v>251</v>
      </c>
      <c r="I27" s="12" t="s">
        <v>205</v>
      </c>
      <c r="J27" s="12" t="s">
        <v>11</v>
      </c>
    </row>
    <row r="28" spans="1:10" ht="133.5" customHeight="1">
      <c r="A28" s="12" t="s">
        <v>126</v>
      </c>
      <c r="B28" s="12" t="s">
        <v>9</v>
      </c>
      <c r="C28" s="12" t="s">
        <v>15</v>
      </c>
      <c r="D28" s="12" t="s">
        <v>39</v>
      </c>
      <c r="E28" s="12" t="s">
        <v>127</v>
      </c>
      <c r="F28" s="12" t="s">
        <v>128</v>
      </c>
      <c r="G28" s="12" t="s">
        <v>275</v>
      </c>
      <c r="H28" s="12" t="s">
        <v>205</v>
      </c>
      <c r="I28" s="12" t="s">
        <v>205</v>
      </c>
      <c r="J28" s="12" t="s">
        <v>41</v>
      </c>
    </row>
    <row r="29" spans="1:10" ht="133.5" customHeight="1">
      <c r="A29" s="12" t="s">
        <v>129</v>
      </c>
      <c r="B29" s="12" t="s">
        <v>9</v>
      </c>
      <c r="C29" s="12" t="s">
        <v>15</v>
      </c>
      <c r="D29" s="12" t="s">
        <v>43</v>
      </c>
      <c r="E29" s="12" t="s">
        <v>130</v>
      </c>
      <c r="F29" s="12" t="s">
        <v>131</v>
      </c>
      <c r="G29" s="12" t="s">
        <v>209</v>
      </c>
      <c r="H29" s="12" t="s">
        <v>252</v>
      </c>
      <c r="I29" s="12" t="s">
        <v>132</v>
      </c>
      <c r="J29" s="12" t="s">
        <v>41</v>
      </c>
    </row>
    <row r="30" spans="1:10" ht="133.5" customHeight="1">
      <c r="A30" s="12" t="s">
        <v>133</v>
      </c>
      <c r="B30" s="12" t="s">
        <v>9</v>
      </c>
      <c r="C30" s="12" t="s">
        <v>15</v>
      </c>
      <c r="D30" s="12" t="s">
        <v>43</v>
      </c>
      <c r="E30" s="12" t="s">
        <v>134</v>
      </c>
      <c r="F30" s="12" t="s">
        <v>135</v>
      </c>
      <c r="G30" s="12" t="s">
        <v>209</v>
      </c>
      <c r="H30" s="12" t="s">
        <v>253</v>
      </c>
      <c r="I30" s="12" t="s">
        <v>136</v>
      </c>
      <c r="J30" s="12" t="s">
        <v>41</v>
      </c>
    </row>
    <row r="31" spans="1:10" ht="133.5" customHeight="1">
      <c r="A31" s="12" t="s">
        <v>137</v>
      </c>
      <c r="B31" s="12" t="s">
        <v>9</v>
      </c>
      <c r="C31" s="12" t="s">
        <v>15</v>
      </c>
      <c r="D31" s="12" t="s">
        <v>46</v>
      </c>
      <c r="E31" s="12" t="s">
        <v>138</v>
      </c>
      <c r="F31" s="12" t="s">
        <v>139</v>
      </c>
      <c r="G31" s="12" t="s">
        <v>11</v>
      </c>
      <c r="H31" s="12" t="s">
        <v>254</v>
      </c>
      <c r="I31" s="12" t="s">
        <v>140</v>
      </c>
      <c r="J31" s="12" t="s">
        <v>219</v>
      </c>
    </row>
    <row r="32" spans="1:10" ht="133.5" customHeight="1">
      <c r="A32" s="12" t="s">
        <v>141</v>
      </c>
      <c r="B32" s="12" t="s">
        <v>9</v>
      </c>
      <c r="C32" s="12" t="s">
        <v>15</v>
      </c>
      <c r="D32" s="12" t="s">
        <v>46</v>
      </c>
      <c r="E32" s="12" t="s">
        <v>142</v>
      </c>
      <c r="F32" s="12" t="s">
        <v>143</v>
      </c>
      <c r="G32" s="12" t="s">
        <v>11</v>
      </c>
      <c r="H32" s="12" t="s">
        <v>255</v>
      </c>
      <c r="I32" s="12" t="s">
        <v>144</v>
      </c>
      <c r="J32" s="12" t="s">
        <v>219</v>
      </c>
    </row>
    <row r="33" spans="1:10" ht="133.5" customHeight="1">
      <c r="A33" s="12" t="s">
        <v>145</v>
      </c>
      <c r="B33" s="12" t="s">
        <v>9</v>
      </c>
      <c r="C33" s="12" t="s">
        <v>15</v>
      </c>
      <c r="D33" s="12" t="s">
        <v>46</v>
      </c>
      <c r="E33" s="12" t="s">
        <v>146</v>
      </c>
      <c r="F33" s="12" t="s">
        <v>147</v>
      </c>
      <c r="G33" s="12" t="s">
        <v>11</v>
      </c>
      <c r="H33" s="12" t="s">
        <v>256</v>
      </c>
      <c r="I33" s="12" t="s">
        <v>103</v>
      </c>
      <c r="J33" s="12" t="s">
        <v>11</v>
      </c>
    </row>
    <row r="34" spans="1:10" ht="133.5" customHeight="1">
      <c r="A34" s="12" t="s">
        <v>148</v>
      </c>
      <c r="B34" s="12" t="s">
        <v>9</v>
      </c>
      <c r="C34" s="12" t="s">
        <v>15</v>
      </c>
      <c r="D34" s="12" t="s">
        <v>46</v>
      </c>
      <c r="E34" s="12" t="s">
        <v>149</v>
      </c>
      <c r="F34" s="12" t="s">
        <v>150</v>
      </c>
      <c r="G34" s="12" t="s">
        <v>11</v>
      </c>
      <c r="H34" s="12" t="s">
        <v>218</v>
      </c>
      <c r="I34" s="12" t="s">
        <v>151</v>
      </c>
      <c r="J34" s="12" t="s">
        <v>219</v>
      </c>
    </row>
  </sheetData>
  <phoneticPr fontId="1"/>
  <pageMargins left="0.74803149606299213" right="0.74803149606299213" top="0.98425196850393704" bottom="0.98425196850393704" header="0.51181102362204722" footer="0.51181102362204722"/>
  <pageSetup paperSize="8" scale="95" fitToHeight="9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A2FA5-3E5A-402E-A96C-C3EA6417BAA9}">
  <sheetPr>
    <pageSetUpPr fitToPage="1"/>
  </sheetPr>
  <dimension ref="A1:L34"/>
  <sheetViews>
    <sheetView showGridLines="0" tabSelected="1" view="pageBreakPreview" zoomScale="70" zoomScaleNormal="100" zoomScaleSheetLayoutView="100" workbookViewId="0">
      <selection activeCell="A4" sqref="A4"/>
    </sheetView>
  </sheetViews>
  <sheetFormatPr baseColWidth="10" defaultColWidth="8.83203125" defaultRowHeight="14"/>
  <cols>
    <col min="1" max="1" width="21.1640625" customWidth="1"/>
    <col min="2" max="4" width="15" customWidth="1"/>
    <col min="5" max="5" width="20.33203125" customWidth="1"/>
    <col min="6" max="6" width="29.5" customWidth="1"/>
    <col min="7" max="7" width="15.5" bestFit="1" customWidth="1"/>
    <col min="8" max="8" width="20" customWidth="1"/>
    <col min="9" max="11" width="19.1640625" customWidth="1"/>
    <col min="12" max="12" width="22.83203125" customWidth="1"/>
  </cols>
  <sheetData>
    <row r="1" spans="1:12" s="7" customFormat="1" ht="20">
      <c r="A1" s="6" t="s">
        <v>175</v>
      </c>
      <c r="C1" s="6"/>
      <c r="D1" s="6"/>
      <c r="E1" s="6"/>
      <c r="F1" s="6"/>
      <c r="G1" s="8"/>
    </row>
    <row r="2" spans="1:12" s="7" customFormat="1" ht="15">
      <c r="A2" s="7" t="s">
        <v>172</v>
      </c>
      <c r="B2" s="7" t="str">
        <f>B5</f>
        <v>需給設計</v>
      </c>
      <c r="G2" s="8"/>
    </row>
    <row r="3" spans="1:12" s="7" customFormat="1" ht="15">
      <c r="G3" s="8"/>
    </row>
    <row r="4" spans="1:12" ht="17.25" customHeight="1">
      <c r="A4" s="1" t="s">
        <v>0</v>
      </c>
      <c r="B4" s="1" t="s">
        <v>1</v>
      </c>
      <c r="C4" s="1" t="s">
        <v>2</v>
      </c>
      <c r="D4" s="1" t="s">
        <v>16</v>
      </c>
      <c r="E4" s="1" t="s">
        <v>47</v>
      </c>
      <c r="F4" s="1" t="s">
        <v>3</v>
      </c>
      <c r="G4" s="3" t="s">
        <v>152</v>
      </c>
      <c r="H4" s="3" t="s">
        <v>153</v>
      </c>
      <c r="I4" s="3" t="s">
        <v>154</v>
      </c>
      <c r="J4" s="3" t="s">
        <v>173</v>
      </c>
      <c r="K4" s="3" t="s">
        <v>174</v>
      </c>
      <c r="L4" s="3" t="s">
        <v>155</v>
      </c>
    </row>
    <row r="5" spans="1:12" ht="100" customHeight="1">
      <c r="A5" s="12" t="s">
        <v>48</v>
      </c>
      <c r="B5" s="12" t="s">
        <v>9</v>
      </c>
      <c r="C5" s="12" t="s">
        <v>10</v>
      </c>
      <c r="D5" s="12" t="s">
        <v>18</v>
      </c>
      <c r="E5" s="12" t="s">
        <v>49</v>
      </c>
      <c r="F5" s="12" t="s">
        <v>50</v>
      </c>
      <c r="G5" s="5" t="s">
        <v>156</v>
      </c>
      <c r="H5" s="13" t="s">
        <v>156</v>
      </c>
      <c r="I5" s="5" t="s">
        <v>156</v>
      </c>
      <c r="J5" s="11" t="s">
        <v>156</v>
      </c>
      <c r="K5" s="4" t="s">
        <v>156</v>
      </c>
      <c r="L5" s="4" t="s">
        <v>156</v>
      </c>
    </row>
    <row r="6" spans="1:12" ht="100" customHeight="1">
      <c r="A6" s="12" t="s">
        <v>52</v>
      </c>
      <c r="B6" s="12" t="s">
        <v>9</v>
      </c>
      <c r="C6" s="12" t="s">
        <v>10</v>
      </c>
      <c r="D6" s="12" t="s">
        <v>18</v>
      </c>
      <c r="E6" s="12" t="s">
        <v>53</v>
      </c>
      <c r="F6" s="12" t="s">
        <v>54</v>
      </c>
      <c r="G6" s="5" t="s">
        <v>157</v>
      </c>
      <c r="H6" s="13" t="s">
        <v>158</v>
      </c>
      <c r="I6" s="5" t="s">
        <v>159</v>
      </c>
      <c r="J6" s="11" t="s">
        <v>180</v>
      </c>
      <c r="K6" s="4" t="s">
        <v>177</v>
      </c>
      <c r="L6" s="4" t="s">
        <v>164</v>
      </c>
    </row>
    <row r="7" spans="1:12" ht="100" customHeight="1">
      <c r="A7" s="12" t="s">
        <v>57</v>
      </c>
      <c r="B7" s="12" t="s">
        <v>9</v>
      </c>
      <c r="C7" s="12" t="s">
        <v>10</v>
      </c>
      <c r="D7" s="12" t="s">
        <v>18</v>
      </c>
      <c r="E7" s="12" t="s">
        <v>58</v>
      </c>
      <c r="F7" s="12" t="s">
        <v>59</v>
      </c>
      <c r="G7" s="5" t="s">
        <v>157</v>
      </c>
      <c r="H7" s="13" t="s">
        <v>158</v>
      </c>
      <c r="I7" s="5" t="s">
        <v>159</v>
      </c>
      <c r="J7" s="11" t="s">
        <v>180</v>
      </c>
      <c r="K7" s="4" t="s">
        <v>177</v>
      </c>
      <c r="L7" s="4" t="s">
        <v>164</v>
      </c>
    </row>
    <row r="8" spans="1:12" ht="100" customHeight="1">
      <c r="A8" s="12" t="s">
        <v>60</v>
      </c>
      <c r="B8" s="12" t="s">
        <v>9</v>
      </c>
      <c r="C8" s="12" t="s">
        <v>10</v>
      </c>
      <c r="D8" s="12" t="s">
        <v>18</v>
      </c>
      <c r="E8" s="12" t="s">
        <v>61</v>
      </c>
      <c r="F8" s="12" t="s">
        <v>62</v>
      </c>
      <c r="G8" s="5" t="s">
        <v>157</v>
      </c>
      <c r="H8" s="13" t="s">
        <v>158</v>
      </c>
      <c r="I8" s="5" t="s">
        <v>159</v>
      </c>
      <c r="J8" s="11" t="s">
        <v>180</v>
      </c>
      <c r="K8" s="4" t="s">
        <v>177</v>
      </c>
      <c r="L8" s="4" t="s">
        <v>164</v>
      </c>
    </row>
    <row r="9" spans="1:12" ht="100" customHeight="1">
      <c r="A9" s="12" t="s">
        <v>63</v>
      </c>
      <c r="B9" s="12" t="s">
        <v>9</v>
      </c>
      <c r="C9" s="12" t="s">
        <v>10</v>
      </c>
      <c r="D9" s="12" t="s">
        <v>18</v>
      </c>
      <c r="E9" s="12" t="s">
        <v>64</v>
      </c>
      <c r="F9" s="12" t="s">
        <v>65</v>
      </c>
      <c r="G9" s="5" t="s">
        <v>157</v>
      </c>
      <c r="H9" s="13" t="s">
        <v>158</v>
      </c>
      <c r="I9" s="5" t="s">
        <v>159</v>
      </c>
      <c r="J9" s="11" t="s">
        <v>180</v>
      </c>
      <c r="K9" s="4" t="s">
        <v>177</v>
      </c>
      <c r="L9" s="4" t="s">
        <v>164</v>
      </c>
    </row>
    <row r="10" spans="1:12" ht="100" customHeight="1">
      <c r="A10" s="12" t="s">
        <v>66</v>
      </c>
      <c r="B10" s="12" t="s">
        <v>9</v>
      </c>
      <c r="C10" s="12" t="s">
        <v>10</v>
      </c>
      <c r="D10" s="12" t="s">
        <v>21</v>
      </c>
      <c r="E10" s="12" t="s">
        <v>67</v>
      </c>
      <c r="F10" s="12" t="s">
        <v>68</v>
      </c>
      <c r="G10" s="5" t="s">
        <v>157</v>
      </c>
      <c r="H10" s="13" t="s">
        <v>160</v>
      </c>
      <c r="I10" s="5" t="s">
        <v>161</v>
      </c>
      <c r="J10" s="11" t="s">
        <v>181</v>
      </c>
      <c r="K10" s="4" t="s">
        <v>178</v>
      </c>
      <c r="L10" s="4" t="s">
        <v>165</v>
      </c>
    </row>
    <row r="11" spans="1:12" ht="100" customHeight="1">
      <c r="A11" s="12" t="s">
        <v>69</v>
      </c>
      <c r="B11" s="12" t="s">
        <v>9</v>
      </c>
      <c r="C11" s="12" t="s">
        <v>10</v>
      </c>
      <c r="D11" s="12" t="s">
        <v>21</v>
      </c>
      <c r="E11" s="12" t="s">
        <v>70</v>
      </c>
      <c r="F11" s="12" t="s">
        <v>71</v>
      </c>
      <c r="G11" s="5" t="s">
        <v>157</v>
      </c>
      <c r="H11" s="13" t="s">
        <v>160</v>
      </c>
      <c r="I11" s="5" t="s">
        <v>161</v>
      </c>
      <c r="J11" s="11" t="s">
        <v>180</v>
      </c>
      <c r="K11" s="4" t="s">
        <v>176</v>
      </c>
      <c r="L11" s="4" t="s">
        <v>166</v>
      </c>
    </row>
    <row r="12" spans="1:12" ht="100" customHeight="1">
      <c r="A12" s="12" t="s">
        <v>72</v>
      </c>
      <c r="B12" s="12" t="s">
        <v>9</v>
      </c>
      <c r="C12" s="12" t="s">
        <v>10</v>
      </c>
      <c r="D12" s="12" t="s">
        <v>21</v>
      </c>
      <c r="E12" s="12" t="s">
        <v>73</v>
      </c>
      <c r="F12" s="12" t="s">
        <v>74</v>
      </c>
      <c r="G12" s="5" t="s">
        <v>157</v>
      </c>
      <c r="H12" s="13" t="s">
        <v>160</v>
      </c>
      <c r="I12" s="5" t="s">
        <v>161</v>
      </c>
      <c r="J12" s="11" t="s">
        <v>181</v>
      </c>
      <c r="K12" s="4" t="s">
        <v>179</v>
      </c>
      <c r="L12" s="4" t="s">
        <v>167</v>
      </c>
    </row>
    <row r="13" spans="1:12" ht="100" customHeight="1">
      <c r="A13" s="12" t="s">
        <v>75</v>
      </c>
      <c r="B13" s="12" t="s">
        <v>9</v>
      </c>
      <c r="C13" s="12" t="s">
        <v>10</v>
      </c>
      <c r="D13" s="12" t="s">
        <v>25</v>
      </c>
      <c r="E13" s="12" t="s">
        <v>76</v>
      </c>
      <c r="F13" s="12" t="s">
        <v>77</v>
      </c>
      <c r="G13" s="5" t="s">
        <v>156</v>
      </c>
      <c r="H13" s="13" t="s">
        <v>156</v>
      </c>
      <c r="I13" s="5" t="s">
        <v>156</v>
      </c>
      <c r="J13" s="11" t="s">
        <v>156</v>
      </c>
      <c r="K13" s="4" t="s">
        <v>156</v>
      </c>
      <c r="L13" s="4" t="s">
        <v>156</v>
      </c>
    </row>
    <row r="14" spans="1:12" ht="100" customHeight="1">
      <c r="A14" s="12" t="s">
        <v>79</v>
      </c>
      <c r="B14" s="12" t="s">
        <v>9</v>
      </c>
      <c r="C14" s="12" t="s">
        <v>10</v>
      </c>
      <c r="D14" s="12" t="s">
        <v>25</v>
      </c>
      <c r="E14" s="12" t="s">
        <v>80</v>
      </c>
      <c r="F14" s="12" t="s">
        <v>81</v>
      </c>
      <c r="G14" s="5" t="s">
        <v>156</v>
      </c>
      <c r="H14" s="13" t="s">
        <v>156</v>
      </c>
      <c r="I14" s="5" t="s">
        <v>156</v>
      </c>
      <c r="J14" s="11" t="s">
        <v>156</v>
      </c>
      <c r="K14" s="4" t="s">
        <v>156</v>
      </c>
      <c r="L14" s="4" t="s">
        <v>156</v>
      </c>
    </row>
    <row r="15" spans="1:12" ht="100" customHeight="1">
      <c r="A15" s="12" t="s">
        <v>83</v>
      </c>
      <c r="B15" s="12" t="s">
        <v>9</v>
      </c>
      <c r="C15" s="12" t="s">
        <v>10</v>
      </c>
      <c r="D15" s="12" t="s">
        <v>25</v>
      </c>
      <c r="E15" s="12" t="s">
        <v>84</v>
      </c>
      <c r="F15" s="12" t="s">
        <v>85</v>
      </c>
      <c r="G15" s="5" t="s">
        <v>156</v>
      </c>
      <c r="H15" s="13" t="s">
        <v>156</v>
      </c>
      <c r="I15" s="5" t="s">
        <v>156</v>
      </c>
      <c r="J15" s="11" t="s">
        <v>156</v>
      </c>
      <c r="K15" s="4" t="s">
        <v>156</v>
      </c>
      <c r="L15" s="4" t="s">
        <v>156</v>
      </c>
    </row>
    <row r="16" spans="1:12" ht="100" customHeight="1">
      <c r="A16" s="12" t="s">
        <v>86</v>
      </c>
      <c r="B16" s="12" t="s">
        <v>9</v>
      </c>
      <c r="C16" s="12" t="s">
        <v>10</v>
      </c>
      <c r="D16" s="12" t="s">
        <v>25</v>
      </c>
      <c r="E16" s="12" t="s">
        <v>87</v>
      </c>
      <c r="F16" s="12" t="s">
        <v>88</v>
      </c>
      <c r="G16" s="5" t="s">
        <v>156</v>
      </c>
      <c r="H16" s="13" t="s">
        <v>156</v>
      </c>
      <c r="I16" s="5" t="s">
        <v>156</v>
      </c>
      <c r="J16" s="11" t="s">
        <v>156</v>
      </c>
      <c r="K16" s="4" t="s">
        <v>156</v>
      </c>
      <c r="L16" s="4" t="s">
        <v>156</v>
      </c>
    </row>
    <row r="17" spans="1:12" ht="100" customHeight="1">
      <c r="A17" s="12" t="s">
        <v>89</v>
      </c>
      <c r="B17" s="12" t="s">
        <v>9</v>
      </c>
      <c r="C17" s="12" t="s">
        <v>13</v>
      </c>
      <c r="D17" s="12" t="s">
        <v>28</v>
      </c>
      <c r="E17" s="12" t="s">
        <v>90</v>
      </c>
      <c r="F17" s="12" t="s">
        <v>91</v>
      </c>
      <c r="G17" s="5" t="s">
        <v>156</v>
      </c>
      <c r="H17" s="13" t="s">
        <v>156</v>
      </c>
      <c r="I17" s="5" t="s">
        <v>156</v>
      </c>
      <c r="J17" s="11" t="s">
        <v>156</v>
      </c>
      <c r="K17" s="4" t="s">
        <v>156</v>
      </c>
      <c r="L17" s="4" t="s">
        <v>156</v>
      </c>
    </row>
    <row r="18" spans="1:12" ht="100" customHeight="1">
      <c r="A18" s="12" t="s">
        <v>92</v>
      </c>
      <c r="B18" s="12" t="s">
        <v>9</v>
      </c>
      <c r="C18" s="12" t="s">
        <v>13</v>
      </c>
      <c r="D18" s="12" t="s">
        <v>28</v>
      </c>
      <c r="E18" s="12" t="s">
        <v>93</v>
      </c>
      <c r="F18" s="12" t="s">
        <v>94</v>
      </c>
      <c r="G18" s="5" t="s">
        <v>157</v>
      </c>
      <c r="H18" s="13" t="s">
        <v>276</v>
      </c>
      <c r="I18" s="5" t="s">
        <v>162</v>
      </c>
      <c r="J18" s="11" t="s">
        <v>181</v>
      </c>
      <c r="K18" s="4" t="s">
        <v>183</v>
      </c>
      <c r="L18" s="4" t="s">
        <v>168</v>
      </c>
    </row>
    <row r="19" spans="1:12" ht="100" customHeight="1">
      <c r="A19" s="12" t="s">
        <v>95</v>
      </c>
      <c r="B19" s="12" t="s">
        <v>9</v>
      </c>
      <c r="C19" s="12" t="s">
        <v>13</v>
      </c>
      <c r="D19" s="12" t="s">
        <v>28</v>
      </c>
      <c r="E19" s="12" t="s">
        <v>96</v>
      </c>
      <c r="F19" s="12" t="s">
        <v>97</v>
      </c>
      <c r="G19" s="5" t="s">
        <v>157</v>
      </c>
      <c r="H19" s="13" t="s">
        <v>276</v>
      </c>
      <c r="I19" s="5" t="s">
        <v>162</v>
      </c>
      <c r="J19" s="11" t="s">
        <v>181</v>
      </c>
      <c r="K19" s="4" t="s">
        <v>183</v>
      </c>
      <c r="L19" s="4" t="s">
        <v>168</v>
      </c>
    </row>
    <row r="20" spans="1:12" ht="100" customHeight="1">
      <c r="A20" s="12" t="s">
        <v>98</v>
      </c>
      <c r="B20" s="12" t="s">
        <v>9</v>
      </c>
      <c r="C20" s="12" t="s">
        <v>13</v>
      </c>
      <c r="D20" s="12" t="s">
        <v>32</v>
      </c>
      <c r="E20" s="12" t="s">
        <v>99</v>
      </c>
      <c r="F20" s="12" t="s">
        <v>100</v>
      </c>
      <c r="G20" s="5" t="s">
        <v>157</v>
      </c>
      <c r="H20" s="13" t="s">
        <v>277</v>
      </c>
      <c r="I20" s="5" t="s">
        <v>163</v>
      </c>
      <c r="J20" s="14" t="s">
        <v>278</v>
      </c>
      <c r="K20" s="14" t="s">
        <v>279</v>
      </c>
      <c r="L20" s="14" t="s">
        <v>280</v>
      </c>
    </row>
    <row r="21" spans="1:12" ht="100" customHeight="1">
      <c r="A21" s="12" t="s">
        <v>101</v>
      </c>
      <c r="B21" s="12" t="s">
        <v>9</v>
      </c>
      <c r="C21" s="12" t="s">
        <v>13</v>
      </c>
      <c r="D21" s="12" t="s">
        <v>32</v>
      </c>
      <c r="E21" s="12" t="s">
        <v>32</v>
      </c>
      <c r="F21" s="12" t="s">
        <v>102</v>
      </c>
      <c r="G21" s="5" t="s">
        <v>157</v>
      </c>
      <c r="H21" s="13" t="s">
        <v>277</v>
      </c>
      <c r="I21" s="5" t="s">
        <v>163</v>
      </c>
      <c r="J21" s="14" t="s">
        <v>182</v>
      </c>
      <c r="K21" s="14" t="s">
        <v>281</v>
      </c>
      <c r="L21" s="14" t="s">
        <v>282</v>
      </c>
    </row>
    <row r="22" spans="1:12" ht="100" customHeight="1">
      <c r="A22" s="12" t="s">
        <v>104</v>
      </c>
      <c r="B22" s="12" t="s">
        <v>9</v>
      </c>
      <c r="C22" s="12" t="s">
        <v>13</v>
      </c>
      <c r="D22" s="12" t="s">
        <v>32</v>
      </c>
      <c r="E22" s="12" t="s">
        <v>105</v>
      </c>
      <c r="F22" s="12" t="s">
        <v>106</v>
      </c>
      <c r="G22" s="5" t="s">
        <v>156</v>
      </c>
      <c r="H22" s="13" t="s">
        <v>156</v>
      </c>
      <c r="I22" s="5" t="s">
        <v>156</v>
      </c>
      <c r="J22" s="11" t="s">
        <v>156</v>
      </c>
      <c r="K22" s="4" t="s">
        <v>156</v>
      </c>
      <c r="L22" s="4" t="s">
        <v>156</v>
      </c>
    </row>
    <row r="23" spans="1:12" ht="100" customHeight="1">
      <c r="A23" s="12" t="s">
        <v>108</v>
      </c>
      <c r="B23" s="12" t="s">
        <v>9</v>
      </c>
      <c r="C23" s="12" t="s">
        <v>13</v>
      </c>
      <c r="D23" s="12" t="s">
        <v>32</v>
      </c>
      <c r="E23" s="12" t="s">
        <v>109</v>
      </c>
      <c r="F23" s="12" t="s">
        <v>110</v>
      </c>
      <c r="G23" s="5" t="s">
        <v>156</v>
      </c>
      <c r="H23" s="13" t="s">
        <v>156</v>
      </c>
      <c r="I23" s="5" t="s">
        <v>156</v>
      </c>
      <c r="J23" s="11" t="s">
        <v>156</v>
      </c>
      <c r="K23" s="4" t="s">
        <v>156</v>
      </c>
      <c r="L23" s="4" t="s">
        <v>156</v>
      </c>
    </row>
    <row r="24" spans="1:12" ht="100" customHeight="1">
      <c r="A24" s="12" t="s">
        <v>111</v>
      </c>
      <c r="B24" s="12" t="s">
        <v>9</v>
      </c>
      <c r="C24" s="12" t="s">
        <v>13</v>
      </c>
      <c r="D24" s="12" t="s">
        <v>35</v>
      </c>
      <c r="E24" s="12" t="s">
        <v>112</v>
      </c>
      <c r="F24" s="12" t="s">
        <v>113</v>
      </c>
      <c r="G24" s="5" t="s">
        <v>156</v>
      </c>
      <c r="H24" s="13" t="s">
        <v>156</v>
      </c>
      <c r="I24" s="5" t="s">
        <v>156</v>
      </c>
      <c r="J24" s="11" t="s">
        <v>156</v>
      </c>
      <c r="K24" s="4" t="s">
        <v>156</v>
      </c>
      <c r="L24" s="4" t="s">
        <v>156</v>
      </c>
    </row>
    <row r="25" spans="1:12" ht="100" customHeight="1">
      <c r="A25" s="12" t="s">
        <v>115</v>
      </c>
      <c r="B25" s="12" t="s">
        <v>9</v>
      </c>
      <c r="C25" s="12" t="s">
        <v>13</v>
      </c>
      <c r="D25" s="12" t="s">
        <v>35</v>
      </c>
      <c r="E25" s="12" t="s">
        <v>116</v>
      </c>
      <c r="F25" s="12" t="s">
        <v>117</v>
      </c>
      <c r="G25" s="5" t="s">
        <v>156</v>
      </c>
      <c r="H25" s="13" t="s">
        <v>156</v>
      </c>
      <c r="I25" s="5" t="s">
        <v>156</v>
      </c>
      <c r="J25" s="11" t="s">
        <v>156</v>
      </c>
      <c r="K25" s="4" t="s">
        <v>156</v>
      </c>
      <c r="L25" s="4" t="s">
        <v>156</v>
      </c>
    </row>
    <row r="26" spans="1:12" ht="100" customHeight="1">
      <c r="A26" s="12" t="s">
        <v>119</v>
      </c>
      <c r="B26" s="12" t="s">
        <v>9</v>
      </c>
      <c r="C26" s="12" t="s">
        <v>15</v>
      </c>
      <c r="D26" s="12" t="s">
        <v>39</v>
      </c>
      <c r="E26" s="12" t="s">
        <v>120</v>
      </c>
      <c r="F26" s="12" t="s">
        <v>121</v>
      </c>
      <c r="G26" s="5" t="s">
        <v>156</v>
      </c>
      <c r="H26" s="13" t="s">
        <v>156</v>
      </c>
      <c r="I26" s="5" t="s">
        <v>156</v>
      </c>
      <c r="J26" s="11" t="s">
        <v>156</v>
      </c>
      <c r="K26" s="4" t="s">
        <v>156</v>
      </c>
      <c r="L26" s="4" t="s">
        <v>156</v>
      </c>
    </row>
    <row r="27" spans="1:12" ht="100" customHeight="1">
      <c r="A27" s="12" t="s">
        <v>123</v>
      </c>
      <c r="B27" s="12" t="s">
        <v>9</v>
      </c>
      <c r="C27" s="12" t="s">
        <v>15</v>
      </c>
      <c r="D27" s="12" t="s">
        <v>39</v>
      </c>
      <c r="E27" s="12" t="s">
        <v>124</v>
      </c>
      <c r="F27" s="12" t="s">
        <v>125</v>
      </c>
      <c r="G27" s="5" t="s">
        <v>156</v>
      </c>
      <c r="H27" s="13" t="s">
        <v>156</v>
      </c>
      <c r="I27" s="5" t="s">
        <v>156</v>
      </c>
      <c r="J27" s="11" t="s">
        <v>156</v>
      </c>
      <c r="K27" s="4" t="s">
        <v>156</v>
      </c>
      <c r="L27" s="4" t="s">
        <v>156</v>
      </c>
    </row>
    <row r="28" spans="1:12" ht="100" customHeight="1">
      <c r="A28" s="12" t="s">
        <v>126</v>
      </c>
      <c r="B28" s="12" t="s">
        <v>9</v>
      </c>
      <c r="C28" s="12" t="s">
        <v>15</v>
      </c>
      <c r="D28" s="12" t="s">
        <v>39</v>
      </c>
      <c r="E28" s="12" t="s">
        <v>127</v>
      </c>
      <c r="F28" s="12" t="s">
        <v>128</v>
      </c>
      <c r="G28" s="5" t="s">
        <v>156</v>
      </c>
      <c r="H28" s="13" t="s">
        <v>156</v>
      </c>
      <c r="I28" s="5" t="s">
        <v>156</v>
      </c>
      <c r="J28" s="11" t="s">
        <v>156</v>
      </c>
      <c r="K28" s="4" t="s">
        <v>156</v>
      </c>
      <c r="L28" s="4" t="s">
        <v>156</v>
      </c>
    </row>
    <row r="29" spans="1:12" ht="100" customHeight="1">
      <c r="A29" s="12" t="s">
        <v>129</v>
      </c>
      <c r="B29" s="12" t="s">
        <v>9</v>
      </c>
      <c r="C29" s="12" t="s">
        <v>15</v>
      </c>
      <c r="D29" s="12" t="s">
        <v>43</v>
      </c>
      <c r="E29" s="12" t="s">
        <v>130</v>
      </c>
      <c r="F29" s="12" t="s">
        <v>131</v>
      </c>
      <c r="G29" s="5" t="s">
        <v>156</v>
      </c>
      <c r="H29" s="13" t="s">
        <v>156</v>
      </c>
      <c r="I29" s="5" t="s">
        <v>156</v>
      </c>
      <c r="J29" s="11" t="s">
        <v>156</v>
      </c>
      <c r="K29" s="4" t="s">
        <v>156</v>
      </c>
      <c r="L29" s="4" t="s">
        <v>156</v>
      </c>
    </row>
    <row r="30" spans="1:12" ht="100" customHeight="1">
      <c r="A30" s="12" t="s">
        <v>133</v>
      </c>
      <c r="B30" s="12" t="s">
        <v>9</v>
      </c>
      <c r="C30" s="12" t="s">
        <v>15</v>
      </c>
      <c r="D30" s="12" t="s">
        <v>43</v>
      </c>
      <c r="E30" s="12" t="s">
        <v>134</v>
      </c>
      <c r="F30" s="12" t="s">
        <v>135</v>
      </c>
      <c r="G30" s="5" t="s">
        <v>156</v>
      </c>
      <c r="H30" s="13" t="s">
        <v>156</v>
      </c>
      <c r="I30" s="5" t="s">
        <v>156</v>
      </c>
      <c r="J30" s="11" t="s">
        <v>156</v>
      </c>
      <c r="K30" s="4" t="s">
        <v>156</v>
      </c>
      <c r="L30" s="4" t="s">
        <v>156</v>
      </c>
    </row>
    <row r="31" spans="1:12" ht="100" customHeight="1">
      <c r="A31" s="12" t="s">
        <v>137</v>
      </c>
      <c r="B31" s="12" t="s">
        <v>9</v>
      </c>
      <c r="C31" s="12" t="s">
        <v>15</v>
      </c>
      <c r="D31" s="12" t="s">
        <v>46</v>
      </c>
      <c r="E31" s="12" t="s">
        <v>138</v>
      </c>
      <c r="F31" s="12" t="s">
        <v>139</v>
      </c>
      <c r="G31" s="5" t="s">
        <v>156</v>
      </c>
      <c r="H31" s="13" t="s">
        <v>156</v>
      </c>
      <c r="I31" s="5" t="s">
        <v>156</v>
      </c>
      <c r="J31" s="11" t="s">
        <v>156</v>
      </c>
      <c r="K31" s="4" t="s">
        <v>156</v>
      </c>
      <c r="L31" s="4" t="s">
        <v>156</v>
      </c>
    </row>
    <row r="32" spans="1:12" ht="100" customHeight="1">
      <c r="A32" s="12" t="s">
        <v>141</v>
      </c>
      <c r="B32" s="12" t="s">
        <v>9</v>
      </c>
      <c r="C32" s="12" t="s">
        <v>15</v>
      </c>
      <c r="D32" s="12" t="s">
        <v>46</v>
      </c>
      <c r="E32" s="12" t="s">
        <v>142</v>
      </c>
      <c r="F32" s="12" t="s">
        <v>143</v>
      </c>
      <c r="G32" s="5" t="s">
        <v>156</v>
      </c>
      <c r="H32" s="13" t="s">
        <v>156</v>
      </c>
      <c r="I32" s="5" t="s">
        <v>156</v>
      </c>
      <c r="J32" s="11" t="s">
        <v>156</v>
      </c>
      <c r="K32" s="4" t="s">
        <v>156</v>
      </c>
      <c r="L32" s="4" t="s">
        <v>156</v>
      </c>
    </row>
    <row r="33" spans="1:12" ht="100" customHeight="1">
      <c r="A33" s="12" t="s">
        <v>145</v>
      </c>
      <c r="B33" s="12" t="s">
        <v>9</v>
      </c>
      <c r="C33" s="12" t="s">
        <v>15</v>
      </c>
      <c r="D33" s="12" t="s">
        <v>46</v>
      </c>
      <c r="E33" s="12" t="s">
        <v>146</v>
      </c>
      <c r="F33" s="12" t="s">
        <v>147</v>
      </c>
      <c r="G33" s="5" t="s">
        <v>156</v>
      </c>
      <c r="H33" s="13" t="s">
        <v>156</v>
      </c>
      <c r="I33" s="5" t="s">
        <v>156</v>
      </c>
      <c r="J33" s="11" t="s">
        <v>156</v>
      </c>
      <c r="K33" s="4" t="s">
        <v>156</v>
      </c>
      <c r="L33" s="4" t="s">
        <v>156</v>
      </c>
    </row>
    <row r="34" spans="1:12" ht="100" customHeight="1">
      <c r="A34" s="12" t="s">
        <v>148</v>
      </c>
      <c r="B34" s="12" t="s">
        <v>9</v>
      </c>
      <c r="C34" s="12" t="s">
        <v>15</v>
      </c>
      <c r="D34" s="12" t="s">
        <v>46</v>
      </c>
      <c r="E34" s="12" t="s">
        <v>149</v>
      </c>
      <c r="F34" s="12" t="s">
        <v>150</v>
      </c>
      <c r="G34" s="5" t="s">
        <v>156</v>
      </c>
      <c r="H34" s="13" t="s">
        <v>156</v>
      </c>
      <c r="I34" s="5" t="s">
        <v>156</v>
      </c>
      <c r="J34" s="11" t="s">
        <v>156</v>
      </c>
      <c r="K34" s="4" t="s">
        <v>156</v>
      </c>
      <c r="L34" s="4" t="s">
        <v>156</v>
      </c>
    </row>
  </sheetData>
  <autoFilter ref="A4:L34" xr:uid="{7ADA2FA5-3E5A-402E-A96C-C3EA6417BAA9}"/>
  <phoneticPr fontId="1"/>
  <pageMargins left="0.74803149606299213" right="0.74803149606299213" top="0.98425196850393704" bottom="0.98425196850393704" header="0.51181102362204722" footer="0.51181102362204722"/>
  <pageSetup paperSize="8" scale="77" fitToHeight="99"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FL4</vt:lpstr>
      <vt:lpstr>FL5</vt:lpstr>
      <vt:lpstr>FL6</vt:lpstr>
      <vt:lpstr>FL6 (システム)</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Nonha Lee</cp:lastModifiedBy>
  <cp:lastPrinted>2026-02-19T02:57:59Z</cp:lastPrinted>
  <dcterms:created xsi:type="dcterms:W3CDTF">2026-02-12T02:24:35Z</dcterms:created>
  <dcterms:modified xsi:type="dcterms:W3CDTF">2026-03-12T17:15:59Z</dcterms:modified>
</cp:coreProperties>
</file>