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D:\Users\kenjinakano.JP\Downloads\業務一覧最終v1.0 (1)\業務一覧最終v1.0\"/>
    </mc:Choice>
  </mc:AlternateContent>
  <xr:revisionPtr revIDLastSave="4" documentId="13_ncr:1_{8D4160E2-7B71-4CC8-A4FB-9DD53108C113}" xr6:coauthVersionLast="47" xr6:coauthVersionMax="47" xr10:uidLastSave="{8FB8ECB7-96CF-4B64-B4EB-FE93FDDF6FED}"/>
  <bookViews>
    <workbookView xWindow="-120" yWindow="-16320" windowWidth="29040" windowHeight="16440" firstSheet="3" activeTab="3" xr2:uid="{00000000-000D-0000-FFFF-FFFF00000000}"/>
  </bookViews>
  <sheets>
    <sheet name="FL4" sheetId="1" r:id="rId1"/>
    <sheet name="FL5" sheetId="2" r:id="rId2"/>
    <sheet name="FL6" sheetId="3" r:id="rId3"/>
    <sheet name="FL6 (システム)" sheetId="4" r:id="rId4"/>
  </sheets>
  <definedNames>
    <definedName name="_xlnm._FilterDatabase" localSheetId="2" hidden="1">'FL6'!$A$4:$J$48</definedName>
    <definedName name="_xlnm._FilterDatabase" localSheetId="3" hidden="1">'FL6 (システム)'!$A$4:$L$48</definedName>
    <definedName name="_xlnm.Print_Area" localSheetId="0">'FL4'!$A$1:$H$8</definedName>
    <definedName name="_xlnm.Print_Area" localSheetId="1">'FL5'!$A$1:$I$16</definedName>
    <definedName name="_xlnm.Print_Area" localSheetId="2">'FL6'!$A$1:$J$48</definedName>
    <definedName name="_xlnm.Print_Area" localSheetId="3">'FL6 (システム)'!$A$1:$L$48</definedName>
    <definedName name="_xlnm.Print_Titles" localSheetId="0">'FL4'!$1:$4</definedName>
    <definedName name="_xlnm.Print_Titles" localSheetId="1">'FL5'!$1:$4</definedName>
    <definedName name="_xlnm.Print_Titles" localSheetId="2">'FL6'!$1:$4</definedName>
    <definedName name="_xlnm.Print_Titles" localSheetId="3">'FL6 (システム)'!$1:$4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 l="1"/>
  <c r="B2" i="3"/>
  <c r="B2" i="2"/>
  <c r="B2" i="1"/>
</calcChain>
</file>

<file path=xl/sharedStrings.xml><?xml version="1.0" encoding="utf-8"?>
<sst xmlns="http://schemas.openxmlformats.org/spreadsheetml/2006/main" count="1155" uniqueCount="408">
  <si>
    <t>業務一覧_FL4</t>
    <rPh sb="0" eb="4">
      <t>ギョウムイチラン</t>
    </rPh>
    <phoneticPr fontId="6"/>
  </si>
  <si>
    <t>M17-FL3-040</t>
  </si>
  <si>
    <t>ID</t>
  </si>
  <si>
    <t>FL3</t>
  </si>
  <si>
    <t>FL4</t>
  </si>
  <si>
    <t>Process</t>
  </si>
  <si>
    <t>Supplier</t>
  </si>
  <si>
    <t>Input</t>
  </si>
  <si>
    <t>Output</t>
  </si>
  <si>
    <t>Customer</t>
  </si>
  <si>
    <t>M17-FL4-040-010</t>
  </si>
  <si>
    <t>商品(価格)設計</t>
  </si>
  <si>
    <t>商品設計</t>
  </si>
  <si>
    <t>・商品設計方針・範囲を決め、運賃・商品の方向性を決める。
・商品設計に必要な路線・系統の一覧、停留所間距離などの情報を収集する。
・運賃を計算するための基準となる停留所や地帯や区間を決め、全停留所を整理する。</t>
  </si>
  <si>
    <t>商品設計担当者
2.ダイヤ作成
5.事業許認可
1.需給設計</t>
    <phoneticPr fontId="1"/>
  </si>
  <si>
    <t>IO_1053_路線/系統一覧
IO_1259_停留所情報（名称、運用路線・系統）
IO_1260_停留所間の距離(キロ程)
IO_0020_区間時分
IO_0021_折り返し待ち時間
IO_0022_ダイヤ策定方針（運行時間帯、便数、出発時間等）
IO_0023_路線新設・再編・統廃合方針
IO_1334_許可書・通知書</t>
    <phoneticPr fontId="1"/>
  </si>
  <si>
    <t>IO_1261_商品設計方針（改定する運賃の種類）
IO_1262_三角表
IO_1263_停留所間の距離（キロ程）
IO_1264_停留所情報（区界・指定停留所、区間、地帯</t>
    <phoneticPr fontId="1"/>
  </si>
  <si>
    <t>商品設計担当者
5.事業許認可</t>
    <phoneticPr fontId="1"/>
  </si>
  <si>
    <t>M17-FL4-040-020</t>
  </si>
  <si>
    <t>原価計算</t>
  </si>
  <si>
    <t>・原価計算に必要となる一定期間における走行距離や乗務時間などを運行実績データから、路線・系統単位で集計する。
・運行コスト路線・系統単位で計算するため、実車走行キロ単位で運行コストを計算する。</t>
  </si>
  <si>
    <t>商品設計担当者
16.運行実績集計
18.車両実績管理
111.経理</t>
    <phoneticPr fontId="1"/>
  </si>
  <si>
    <t>IO_1265_運行実績データ（実車走行キロ）
IO_1266_要素別原価表
IO_1267_原価計算対象期間
IO_1285_車両のODDメーター</t>
    <phoneticPr fontId="1"/>
  </si>
  <si>
    <t>IO_0027_キロコスト
IO_0046_路線・系統の運行コスト</t>
    <phoneticPr fontId="1"/>
  </si>
  <si>
    <t>商品設計担当者</t>
  </si>
  <si>
    <t>M17-FL4-040-030</t>
  </si>
  <si>
    <t>収益性検討</t>
  </si>
  <si>
    <t>・商品設計による運賃収入への影響を試算するため、各路線・系統で乗降者数のデータを利用区分毎に作成する。
・運賃を計算するための基準となる単価を、運行コストや上限運賃、他社運賃などから設定する。
・乗車する停留所間の運賃を系統毎にまとめた運賃表を、基準運賃単価、停留所情報に基づいて計算する。
・作成した運賃三角表の正確性（運賃の計算間違え、同一目的地・別ルートの整合性、過去運賃表との整合性など）を確認する。
・作成した運賃表による利用者数の増減を想定し、運賃表と積算することで運賃収入額を試算、補助金などのその他収入を合算し、利益率を計算する。</t>
  </si>
  <si>
    <t>商品設計担当者
5.事業許認可
16.運行実績集計
19.補助金取得</t>
    <phoneticPr fontId="1"/>
  </si>
  <si>
    <t>IO_1262_三角表
IO_1269_便の曜日・運行区分
IO_1270_停留所のキロ程
IO_1264_停留所情報（区界・指定停留所、区間、地帯）
IO_1271_運賃基準単価（基準賃率、遠距離逓減率、区間運賃など）
IO_1272_運送約款
IO_1273_利用者増減率（感応度）
IO_1274_補助金取得見込み額
IO_0003_運行実績情報（実車走行キロ、一件明細表・売上集計表、乗車人員等）</t>
    <phoneticPr fontId="1"/>
  </si>
  <si>
    <t>IO_1275_運賃三角表
IO_1276_乗車区分毎のODデータ（予測）
IO_1277_総収入・利益率
IO_1278_定期券・企画乗車券などの運賃制度</t>
    <phoneticPr fontId="1"/>
  </si>
  <si>
    <t>M17-FL4-040-040</t>
  </si>
  <si>
    <t>協議・調整、公表</t>
  </si>
  <si>
    <t>・路線が走る自治体や管轄の運輸局・支局と、商品（運賃、割引、企画乗車券など）の事前協議を行い、懸念点を収集する。
・関係各所との合意形成、許認可・届出を完了し、運賃・商品を公表する。</t>
  </si>
  <si>
    <t>商品設計担当者
自治体関係者
運輸局・支局関係者</t>
    <phoneticPr fontId="1"/>
  </si>
  <si>
    <t>IO_1279_路線・系統、停留所一覧
IO_1275_運賃三角表
IO_1277_総収入・利益率</t>
    <phoneticPr fontId="1"/>
  </si>
  <si>
    <t>IO_1275_運賃三角表</t>
    <phoneticPr fontId="1"/>
  </si>
  <si>
    <t>5.事業許認可
10.運行前社内情報処理
11.利用者向け周知</t>
    <phoneticPr fontId="1"/>
  </si>
  <si>
    <t>業務一覧_FL5</t>
    <rPh sb="0" eb="4">
      <t>ギョウムイチラン</t>
    </rPh>
    <phoneticPr fontId="6"/>
  </si>
  <si>
    <t>FL5</t>
  </si>
  <si>
    <t>M17-FL5-040-010</t>
  </si>
  <si>
    <t>商品設計方針の検討</t>
  </si>
  <si>
    <t>・商品設計方針・範囲を決める。
・商品作成の方向性を決める。
・適用する運賃制度、運賃種別、運賃形態を検討する。</t>
  </si>
  <si>
    <t>IO_1280_現状の運賃の種別</t>
  </si>
  <si>
    <t>IO_1261_商品設計方針（改定する運賃の種類）
IO_1281_運賃の制定形態
IO_1282_運賃の種類</t>
    <phoneticPr fontId="1"/>
  </si>
  <si>
    <t>M17-FL5-040-020</t>
  </si>
  <si>
    <t>関連情報の収集</t>
  </si>
  <si>
    <t>・路線・系統、停留所の一覧を取得する。
・路線・系統毎に三角表を作成する。
・停留所間の距離（キロ程）を収集する。
・キロ程と実走行距離の整合性を取る。</t>
  </si>
  <si>
    <t>商品設計担当者
2.ダイヤ作成</t>
    <phoneticPr fontId="1"/>
  </si>
  <si>
    <t>IO_1053_路線/系統一覧
IO_1259_停留所情報（名称、運用路線・系統）</t>
    <phoneticPr fontId="1"/>
  </si>
  <si>
    <t>IO_1262_三角表
IO_1263_停留所間の距離（キロ程）</t>
    <phoneticPr fontId="1"/>
  </si>
  <si>
    <t>M17-FL5-040-030</t>
  </si>
  <si>
    <t>運賃設計の基準設計</t>
  </si>
  <si>
    <t>・運賃計算基準の区界、指定停留所を設定する。
・運賃計算基準の区間を設定する。
・運賃計算基準の地帯を設定する。
・区界、区間、地帯に近接する停留所を抽出し、近距離で運賃が変わる区間を特定する。</t>
  </si>
  <si>
    <t>IO_1259_停留所情報（名称、運用路線・系統）
IO_1260_停留所間の距離(キロ程)</t>
    <phoneticPr fontId="1"/>
  </si>
  <si>
    <t>IO_1264_停留所情報（区界・指定停留所、区間、地帯）</t>
  </si>
  <si>
    <t>M17-FL5-040-040</t>
  </si>
  <si>
    <t>運行情報の収集</t>
  </si>
  <si>
    <t>・原価計算の集計対象期間を決める。
・運行実績を集計し、実車・回送走行キロを取得する。
・実車・回送の総走行キロを計算する。</t>
  </si>
  <si>
    <t>商品設計担当者
16.運行実績集計
18.車両実績管理</t>
    <phoneticPr fontId="1"/>
  </si>
  <si>
    <t>IO_1283_各仕業の実車走行キロ
IO_1284_各便の運行実績
IO_1285_車両のODDメーター</t>
    <phoneticPr fontId="1"/>
  </si>
  <si>
    <t>IO_1286_路線・系統毎の実車走行／総走行キロ（回送キロ含む）</t>
  </si>
  <si>
    <t>M17-FL5-040-050</t>
  </si>
  <si>
    <t>運行単価計算</t>
  </si>
  <si>
    <t>・要素別原価表を取得する。
・キロ当たりコストを計算する。
・路線・系統の運行コストを計算する。</t>
  </si>
  <si>
    <t>111.経理
商品設計担当者</t>
    <phoneticPr fontId="1"/>
  </si>
  <si>
    <t>IO_1266_要素別原価表
IO_1267_原価計算対象期間
IO_1287_路線・系統毎の実車走行</t>
    <phoneticPr fontId="1"/>
  </si>
  <si>
    <t>M17-FL5-040-060</t>
  </si>
  <si>
    <t>輸送人員データの作成</t>
  </si>
  <si>
    <t>・ODデータを作成する。
・ODデータを詳細な区分に分類する。</t>
  </si>
  <si>
    <t>商品設計担当者
16.運行実績集計</t>
    <phoneticPr fontId="1"/>
  </si>
  <si>
    <t>IO_1262_三角表
IO_1288_一件明細表（乗降実績）
IO_1289_乗降調査
IO_1269_便の曜日・運行区分</t>
    <phoneticPr fontId="1"/>
  </si>
  <si>
    <t>IO_1290_乗車区分毎のODデータ</t>
  </si>
  <si>
    <t>M17-FL5-040-070</t>
  </si>
  <si>
    <t>基準運賃単価の計算</t>
  </si>
  <si>
    <t>・上限運賃以下の基準賃率を設定する。
・遠距離逓減率を距離区間ごとに決める。
・区間数に応じた運賃額を決める。
・地帯数に応じた運賃額を決める。
・均一運賃を決める。</t>
  </si>
  <si>
    <t>5.事業許認可</t>
  </si>
  <si>
    <t>IO_1270_停留所のキロ程
IO_1291_上限運賃額
IO_1292_実施運賃</t>
    <phoneticPr fontId="1"/>
  </si>
  <si>
    <t>IO_1271_運賃基準単価（基準賃率、遠距離逓減率、区間運賃など）</t>
  </si>
  <si>
    <t>M17-FL5-040-080</t>
    <phoneticPr fontId="1"/>
  </si>
  <si>
    <t>運賃表の作成</t>
  </si>
  <si>
    <t>・三角表を作成し、基準停留所等を決める。
・対距離制の運賃三角表を作成する。
・特別区間制の運賃三角表を作成する。
・地帯性の運賃三角表を作成する。
・均一運賃を設定する。
・小人／身障者割引などの特別運賃を作成する。
・定期券や周遊券などの特別運賃を作成する。</t>
  </si>
  <si>
    <t>IO_1262_三角表
IO_1264_停留所情報（区界・指定停留所、区間、地帯）
IO_1271_運賃基準単価（基準賃率、遠距離逓減率、区間運賃など）
IO_1272_運送約款</t>
    <phoneticPr fontId="1"/>
  </si>
  <si>
    <t>運賃三角表
定期券・企画乗車券などの運賃制度</t>
  </si>
  <si>
    <t>M17-FL5-040-090</t>
  </si>
  <si>
    <t>運賃調整・確認</t>
  </si>
  <si>
    <t>・運賃三角表の計算間違いを検算する。
・経路違いによる運賃差分を確認する。
・近接距離での緩和措置を検討する。
・現在の運賃表と比較、計算間違えを確認する。</t>
  </si>
  <si>
    <t>IO_1275_運賃三角表
IO_1264_停留所情報（区界・指定停留所、区間、地帯）
IO_1263_停留所間の距離（キロ程）
IO_1271_運賃基準単価（基準賃率、遠距離逓減率、区間運賃など）</t>
    <phoneticPr fontId="1"/>
  </si>
  <si>
    <t>IO_1275_運賃三角表</t>
  </si>
  <si>
    <t>M17-FL5-040-100</t>
  </si>
  <si>
    <t>運賃試算</t>
  </si>
  <si>
    <t>・商品改定による想定利用者数を予測する。
・予測の運賃収入額を試算する。
・補助金等のその他収入額と試算した運賃収入額を合算した総収入額を試算する。
・想定される利益率を試算する。</t>
  </si>
  <si>
    <t>商品設計担当者
19.補助金取得</t>
    <phoneticPr fontId="1"/>
  </si>
  <si>
    <t>IO_1290_乗車区分毎のODデータ
IO_1273_利用者増減率（感応度）
IO_1274_補助金取得見込み額</t>
    <phoneticPr fontId="1"/>
  </si>
  <si>
    <t>IO_1276_乗車区分毎のODデータ（予測）
IO_1277_総収入・利益率</t>
    <phoneticPr fontId="1"/>
  </si>
  <si>
    <t>商品設計担当者,5.事業許認可</t>
  </si>
  <si>
    <t>M17-FL5-040-110</t>
  </si>
  <si>
    <t>関係者調整</t>
  </si>
  <si>
    <t>・関連自治体と商品内容を事前協議する。
・管轄の支局・運輸局と商品内容を事前協議する。</t>
  </si>
  <si>
    <t>IO_1293_商品設計における懸念点</t>
  </si>
  <si>
    <t>M17-FL5-040-120</t>
  </si>
  <si>
    <t>確定・公表</t>
  </si>
  <si>
    <t>・関連自治体と商品内容を合意する。
・支局・運輸局との手続きを完了する。
・策定・改訂した運賃・商品を公表する。</t>
  </si>
  <si>
    <t>IO_1294_許認可申請書
IO_1275_運賃三角表</t>
    <phoneticPr fontId="1"/>
  </si>
  <si>
    <t>業務一覧_FL6</t>
    <rPh sb="0" eb="4">
      <t>ギョウムイチラン</t>
    </rPh>
    <phoneticPr fontId="6"/>
  </si>
  <si>
    <t>FL6</t>
  </si>
  <si>
    <t>M17-FL6-040-010</t>
  </si>
  <si>
    <t>設計方針の検討</t>
  </si>
  <si>
    <t>全社での運賃改定、特定地域の協議運賃導入、企画乗車券の検討など、商品設計対象とする範囲を決める。</t>
  </si>
  <si>
    <t>1.需給設計</t>
  </si>
  <si>
    <t>IO_0040_路線新設方針
IO_0041_路線の再編・統廃合方針
IO_0065_路線の再編・統廃合方針（自治体協議後）</t>
    <phoneticPr fontId="1"/>
  </si>
  <si>
    <t>IO_1296_商品設計方針</t>
  </si>
  <si>
    <t>M17-FL6-040-020</t>
  </si>
  <si>
    <t>商品概要の検討</t>
  </si>
  <si>
    <t>収益性の改善や定額制の導入や特定層の割引などによる利便性改善など、商品設計の方向性を決める。</t>
  </si>
  <si>
    <t>-</t>
  </si>
  <si>
    <t>IO_0034_nan</t>
  </si>
  <si>
    <t>IO_1261_商品設計方針（改定する運賃の種類）</t>
  </si>
  <si>
    <t>M17-FL6-040-030</t>
  </si>
  <si>
    <t>適用運賃制度の検討</t>
  </si>
  <si>
    <t>運賃制度から検討対象の運賃に適用される運賃種別、運賃形態を検討する。</t>
  </si>
  <si>
    <t>IO_1281_運賃の制定形態
IO_1282_運賃の種類</t>
    <phoneticPr fontId="1"/>
  </si>
  <si>
    <t>M17-FL6-040-040</t>
  </si>
  <si>
    <t>路線・系統情報の収集</t>
  </si>
  <si>
    <t>運行中の路線・系統の一覧、各系統の停留所名称の一覧を取得する。</t>
  </si>
  <si>
    <t>2.ダイヤ作成</t>
  </si>
  <si>
    <t>IO_1140_停留所名称・番号
IO_1141_標柱番号
IO_1142_停留所・標柱の設置図面
IO_1143_停留所・標柱の設置位置（緯度・経度）</t>
    <phoneticPr fontId="1"/>
  </si>
  <si>
    <t>IO_1053_路線/系統一覧
IO_1298_含まれる停留所情報</t>
    <phoneticPr fontId="1"/>
  </si>
  <si>
    <t>M17-FL6-040-050</t>
  </si>
  <si>
    <t>三角表の作成</t>
  </si>
  <si>
    <t>取得した一覧から停留所間の乗降を組み合わせた三角表を作成する。</t>
  </si>
  <si>
    <t>IO_1299_運行中の路線・系統一覧
IO_1300_運用中の停留所情報</t>
    <phoneticPr fontId="1"/>
  </si>
  <si>
    <t>IO_1262_三角表</t>
  </si>
  <si>
    <t>M17-FL6-040-060</t>
  </si>
  <si>
    <t>キロ程の作成</t>
  </si>
  <si>
    <t>路線・系統毎に停留所間の距離（キロ程）を収集する。</t>
  </si>
  <si>
    <t>IO_1301_停留所一覧</t>
  </si>
  <si>
    <t>IO_1263_停留所間の距離（キロ程）</t>
  </si>
  <si>
    <t>M17-FL6-040-070</t>
  </si>
  <si>
    <t>キロ程の確認</t>
  </si>
  <si>
    <t>停留所間の距離が申請書や実走行距離と整合しているか確認する。</t>
  </si>
  <si>
    <t>IO_1302_停留所の緯度・経度
IO_1303_走行経路</t>
    <phoneticPr fontId="1"/>
  </si>
  <si>
    <t>M17-FL6-040-080</t>
  </si>
  <si>
    <t>基準停留所の設定</t>
  </si>
  <si>
    <t>各路線・系統の停留所に運賃計算の基準となる区界、指定停留所を設定する。</t>
  </si>
  <si>
    <t>IO_1304_停留所情報（区界・指定停留所）</t>
  </si>
  <si>
    <t>M17-FL6-040-090</t>
  </si>
  <si>
    <t>停留所の区間設定</t>
  </si>
  <si>
    <t>各路線・系統の停留所間に区間を設定する。</t>
  </si>
  <si>
    <t>IO_1305_停留所情報（区間）</t>
  </si>
  <si>
    <t>M17-FL6-040-100</t>
  </si>
  <si>
    <t>停留所の地帯設定</t>
  </si>
  <si>
    <t>運行地域に対して地帯を設定し、停留所に所属する地帯を設定する。</t>
  </si>
  <si>
    <t>IO_1306_停留所情報（地帯）</t>
  </si>
  <si>
    <t>M17-FL6-040-110</t>
  </si>
  <si>
    <t>緩和措置の設定</t>
  </si>
  <si>
    <t>停留所種別、区間、地帯を路線・系統で確認し、近接停留所にも関わらず運賃が変わる区間を抽出し、設定の変更や重複設定などで調整する。</t>
  </si>
  <si>
    <t>IO_1299_運行中の路線・系統一覧
IO_1275_運賃三角表
IO_1304_停留所情報（区界・指定停留所）
IO_1305_停留所情報（区間）
IO_1306_停留所情報（地帯）</t>
    <phoneticPr fontId="1"/>
  </si>
  <si>
    <t>IO_1304_停留所情報（区界・指定停留所）
IO_1305_停留所情報（区間）
IO_1306_停留所情報（地帯）</t>
    <phoneticPr fontId="1"/>
  </si>
  <si>
    <t>M17-FL6-040-120</t>
  </si>
  <si>
    <t>集計対象期間の設定</t>
  </si>
  <si>
    <t>原価計算のために実績集計を行う対象期間を決める。</t>
  </si>
  <si>
    <t>IO_1267_原価計算対象期間</t>
  </si>
  <si>
    <t>M17-FL6-040-130</t>
  </si>
  <si>
    <t>走行キロの集計</t>
  </si>
  <si>
    <t>運行実績集計から運行実績を集計し、実車走行キロ及び回送走行キロを取得する。</t>
  </si>
  <si>
    <t>16.運行実績集計
18.車両実績管理</t>
    <phoneticPr fontId="1"/>
  </si>
  <si>
    <t>IO_1283_各仕業の実車走行キロ
IO_1285_車両のODDメーター
IO_0966_乗降実績表</t>
    <phoneticPr fontId="1"/>
  </si>
  <si>
    <t>IO_1307_仕業単位の実車走行キロ
IO_1308_車両の総走行キロ</t>
    <phoneticPr fontId="1"/>
  </si>
  <si>
    <t>M17-FL6-040-140</t>
  </si>
  <si>
    <t>路線・系統の集計</t>
  </si>
  <si>
    <t>実車・回送走行キロを各路線・系統と全社での合算値を集計する</t>
  </si>
  <si>
    <t>M17-FL6-040-150</t>
  </si>
  <si>
    <t>要素別原価表の集計</t>
  </si>
  <si>
    <t>経理にて乗合バス事業に共通費が配布された対象期間の要素別原価を取得する。</t>
  </si>
  <si>
    <t>111.経理</t>
  </si>
  <si>
    <t>IO_1266_要素別原価表
IO_1267_原価計算対象期間</t>
    <phoneticPr fontId="1"/>
  </si>
  <si>
    <t>IO_1266_要素別原価表</t>
  </si>
  <si>
    <t>M17-FL6-040-160</t>
  </si>
  <si>
    <t>実車走行キロ当たり経常費用の計算</t>
  </si>
  <si>
    <t>集計した対象期間の要素別原価の合計値と実車総走行キロで除算し、キロ当たりコストを計算する。</t>
  </si>
  <si>
    <t>IO_1266_要素別原価表
IO_1307_仕業単位の実車走行キロ
IO_1308_車両の総走行キロ</t>
    <phoneticPr fontId="1"/>
  </si>
  <si>
    <t>IO_0027_キロコスト</t>
  </si>
  <si>
    <t>M17-FL6-040-170</t>
  </si>
  <si>
    <t>路線・系統の運行コスト計算</t>
  </si>
  <si>
    <t>各路線・系統の対象期間の実車総走行キロにキロ当たりコストを積算し、運行コストを計算する。</t>
  </si>
  <si>
    <t>IO_0027_キロコスト
IO_1287_路線・系統毎の実車走行</t>
    <phoneticPr fontId="1"/>
  </si>
  <si>
    <t>IO_0046_路線・系統の運行コスト</t>
  </si>
  <si>
    <t>M17-FL6-040-180</t>
  </si>
  <si>
    <t>ODデータの作成</t>
  </si>
  <si>
    <t>運賃箱の乗降データや乗降調査データを取得し、乗降の各停留所間の乗降客数（ODデータ）を整理する。</t>
  </si>
  <si>
    <t>IO_1262_三角表
IO_1288_一件明細表（乗降実績）
IO_1289_乗降調査</t>
    <phoneticPr fontId="1"/>
  </si>
  <si>
    <t>IO_1309_路線・系統単位でのODデータ</t>
  </si>
  <si>
    <t>M17-FL6-040-190</t>
  </si>
  <si>
    <t>系統別詳細ODデータ作成</t>
  </si>
  <si>
    <t>作成したODデータを乗車区分毎（現金、ICカード、定期券、回数券、企画券など）に分類する。</t>
  </si>
  <si>
    <t>IO_1269_便の曜日・運行区分
IO_0047_一件明細表
IO_0043_路線・系統別のODデータ</t>
    <phoneticPr fontId="1"/>
  </si>
  <si>
    <t>M17-FL6-040-200</t>
  </si>
  <si>
    <t>基準賃率の設定</t>
  </si>
  <si>
    <t>走行距離に比例して加算される基準賃率を上限運賃が定める範囲より小さい数字で設定する。</t>
  </si>
  <si>
    <t>IO_1291_上限運賃額
IO_1292_実施運賃</t>
    <phoneticPr fontId="1"/>
  </si>
  <si>
    <t>IO_1311_基準賃率</t>
  </si>
  <si>
    <t>M17-FL6-040-210</t>
  </si>
  <si>
    <t>遠距離逓減率の設定</t>
  </si>
  <si>
    <t>乗車する区間が長くなった際の割引率（遠距離逓減率）を、乗車する距離区間ごとに決める。</t>
  </si>
  <si>
    <t>IO_1053_路線/系統一覧
IO_1270_停留所のキロ程</t>
    <phoneticPr fontId="1"/>
  </si>
  <si>
    <t>IO_1312_遠距離逓減率</t>
  </si>
  <si>
    <t>M17-FL6-040-220</t>
  </si>
  <si>
    <t>区間運賃の設定</t>
  </si>
  <si>
    <t>乗車する区間数に応じた運賃額を決める。</t>
  </si>
  <si>
    <t>IO_1313_区間運賃</t>
  </si>
  <si>
    <t>M17-FL6-040-230</t>
  </si>
  <si>
    <t>地帯運賃の設定</t>
  </si>
  <si>
    <t>乗車する地帯数に応じた運賃額を決める。</t>
  </si>
  <si>
    <t>IO_1314_地帯運賃</t>
  </si>
  <si>
    <t>M17-FL6-040-240</t>
  </si>
  <si>
    <t>均一運賃の設定</t>
  </si>
  <si>
    <t>一律の乗車運賃として適用される均一運賃を決める。</t>
  </si>
  <si>
    <t>IO_1315_均一運賃</t>
  </si>
  <si>
    <t>M17-FL6-040-250</t>
  </si>
  <si>
    <t>運賃三角表の準備</t>
  </si>
  <si>
    <t>系統の停留所情報から乗車・降車停留所の組み合わせた三角表を作成し、基準となる区界・指定停留所や属する区間、地帯の情報を割り付ける。</t>
  </si>
  <si>
    <t>IO_1262_三角表
IO_1304_停留所情報（区界・指定停留所）
IO_1305_停留所情報（区間）
IO_1306_停留所情報（地帯）</t>
    <phoneticPr fontId="1"/>
  </si>
  <si>
    <t>IO_1316_三角表（停留所情報含む）</t>
  </si>
  <si>
    <t>M17-FL6-040-260</t>
  </si>
  <si>
    <t>運賃三角表の作成（距離制）</t>
  </si>
  <si>
    <t>三角表の運賃計算の基準となる区界停留所間のキロ程に、基準賃率と遠距離逓減率を積算し、普通運賃の運賃三角表を作成する。</t>
  </si>
  <si>
    <t>IO_1316_三角表（停留所情報含む）
IO_1263_停留所間の距離（キロ程）
IO_1311_基準賃率
IO_1312_遠距離逓減率</t>
    <phoneticPr fontId="1"/>
  </si>
  <si>
    <t>M17-FL6-040-270</t>
  </si>
  <si>
    <t>運賃三角表の作成（特殊区間制）</t>
  </si>
  <si>
    <t>停留所の区間情報から各停留所間の区間数を計算し、区間数に応じた運賃額を積算し、普通運賃の運賃三角表を作成する。</t>
  </si>
  <si>
    <t>IO_1316_三角表（停留所情報含む）
IO_1313_区間運賃</t>
    <phoneticPr fontId="1"/>
  </si>
  <si>
    <t>M17-FL6-040-280</t>
  </si>
  <si>
    <t>運賃三角表の作成（地帯制）</t>
  </si>
  <si>
    <t>停留所の地帯情報から各停留所間の地帯数を計算し、地帯数に応じた運賃額を積算し、普通運賃の運賃三角表を作成する。</t>
  </si>
  <si>
    <t>IO_1316_三角表（停留所情報含む）
IO_1314_地帯運賃</t>
    <phoneticPr fontId="1"/>
  </si>
  <si>
    <t>M17-FL6-040-290</t>
  </si>
  <si>
    <t>運賃三角表の作成（均一制）</t>
  </si>
  <si>
    <t>均一運賃が設定されている場合は、三角表の全ての区間に同一額を設定し、普通運賃の運賃三角表を作成する。</t>
  </si>
  <si>
    <t>IO_1316_三角表（停留所情報含む）
IO_1315_均一運賃</t>
    <phoneticPr fontId="1"/>
  </si>
  <si>
    <t>M17-FL6-040-300</t>
  </si>
  <si>
    <t>特別運賃三角表の作成</t>
  </si>
  <si>
    <t>作成した普通運賃三角表から、小人や身障者割引などの特別運賃を設定し、それぞれの運賃三角表を作成する。</t>
  </si>
  <si>
    <t>IO_1275_運賃三角表
IO_1272_運送約款</t>
    <phoneticPr fontId="1"/>
  </si>
  <si>
    <t>IO_1317_特別運賃三角表</t>
  </si>
  <si>
    <t>M17-FL6-040-310</t>
  </si>
  <si>
    <t>特別運賃の作成（定期券・企画券）</t>
  </si>
  <si>
    <t>作成した普通運賃三角表から、定期券や周遊券などの特別運賃を計算し、運賃表を作成する。</t>
  </si>
  <si>
    <t>IO_1278_定期券・企画乗車券などの運賃制度</t>
  </si>
  <si>
    <t>M17-FL6-040-320</t>
  </si>
  <si>
    <t>運賃三角表の検算</t>
  </si>
  <si>
    <t>運賃三角表の各区間の運賃が他区間と異なっているなどの計算間違いが発生していないか確認する。</t>
  </si>
  <si>
    <t>IO_1275_運賃三角表
IO_1317_特別運賃三角表
IO_1304_停留所情報（区界・指定停留所）
IO_1305_停留所情報（区間）
IO_1306_停留所情報（地帯）
IO_1263_停留所間の距離（キロ程）
IO_1311_基準賃率
IO_1312_遠距離逓減率
IO_1313_区間運賃
IO_1314_地帯運賃
IO_1315_均一運賃</t>
    <phoneticPr fontId="1"/>
  </si>
  <si>
    <t>IO_1275_運賃三角表
IO_1317_特別運賃三角表</t>
    <phoneticPr fontId="1"/>
  </si>
  <si>
    <t>M17-FL6-040-330</t>
  </si>
  <si>
    <t>運賃三角表の整合性確認</t>
  </si>
  <si>
    <t>同一出発地から同一目的地に行く別路線・系統との間で運賃が異なっていないか確認する。</t>
  </si>
  <si>
    <t>IO_1275_運賃三角表
IO_1317_特別運賃三角表
IO_1263_停留所間の距離（キロ程）
IO_1298_含まれる停留所情報
IO_1053_路線/系統一覧</t>
    <phoneticPr fontId="1"/>
  </si>
  <si>
    <t>M17-FL6-040-340</t>
  </si>
  <si>
    <t>緩和措置対象の検討</t>
  </si>
  <si>
    <t>近接する停留所間で運賃が変わる停留所を確認し、緩衝地帯として扱うなどの個別の修正を行う停留所を特定する。</t>
  </si>
  <si>
    <t>IO_1275_運賃三角表
IO_1317_特別運賃三角表
IO_1316_三角表（停留所情報含む）</t>
    <phoneticPr fontId="1"/>
  </si>
  <si>
    <t>M17-FL6-040-350</t>
  </si>
  <si>
    <t>現在運賃との整合性確認</t>
  </si>
  <si>
    <t>現在の運賃表と作成した運賃表で大きく運賃が異なっているものがないか確認する。</t>
  </si>
  <si>
    <t>IO_1318_現状の運賃三角表
IO_1319_現状の特別運賃三角表
IO_1275_運賃三角表
IO_1317_特別運賃三角表</t>
    <phoneticPr fontId="1"/>
  </si>
  <si>
    <t>M17-FL6-040-360</t>
  </si>
  <si>
    <t>利用者数試算</t>
  </si>
  <si>
    <t>作成した運賃に対して利用率の増減数を想定し、ODデータに積算し、想定利用者数データを作成する。</t>
  </si>
  <si>
    <t>IO_1290_乗車区分毎のODデータ
IO_1273_利用者増減率（感応度）</t>
    <phoneticPr fontId="1"/>
  </si>
  <si>
    <t>IO_1276_乗車区分毎のODデータ（予測）</t>
  </si>
  <si>
    <t>M17-FL6-040-370</t>
  </si>
  <si>
    <t>運賃収入額試算</t>
  </si>
  <si>
    <t>作成した利用種別ごとのODデータと運賃表を積算し、各系統・路線の運賃収入額を試算する。</t>
  </si>
  <si>
    <t>IO_1318_現状の運賃三角表
IO_1319_現状の特別運賃三角表
IO_1276_乗車区分毎のODデータ（予測）</t>
    <phoneticPr fontId="1"/>
  </si>
  <si>
    <t>IO_1320_各系統・路線の運賃収入額（予想）</t>
  </si>
  <si>
    <t>M17-FL6-040-380</t>
  </si>
  <si>
    <t>総収入額試算</t>
  </si>
  <si>
    <t>補助金取得で計算した補助金及び、他事業と按分したその他収入額と運賃収入額を合算し、総収入額を計算する。</t>
  </si>
  <si>
    <t>IO_1274_補助金取得見込み額</t>
  </si>
  <si>
    <t>IO_1321_総収入</t>
  </si>
  <si>
    <t>M17-FL6-040-390</t>
  </si>
  <si>
    <t>利益率計算</t>
  </si>
  <si>
    <t>試算した収入と要素別原価表から計算した運行コストの差分を計算し、総収入額で除算し利益率を計算する。</t>
  </si>
  <si>
    <t>IO_1321_総収入
IO_0046_路線・系統の運行コスト</t>
    <phoneticPr fontId="1"/>
  </si>
  <si>
    <t>IO_1322_利益率</t>
  </si>
  <si>
    <t>M17-FL6-040-400</t>
  </si>
  <si>
    <t>自治体協議・調整</t>
  </si>
  <si>
    <t>路線バスが走行する自治体と設計した商品（運賃、定期券、割引運賃など）の協議を行い、懸念点を収集する。</t>
  </si>
  <si>
    <t>商品設計担当者
自治体関係者</t>
    <phoneticPr fontId="1"/>
  </si>
  <si>
    <t>IO_1053_路線/系統一覧
IO_1298_含まれる停留所情報
IO_1275_運賃三角表
IO_1317_特別運賃三角表</t>
    <phoneticPr fontId="1"/>
  </si>
  <si>
    <t>M17-FL6-040-410</t>
  </si>
  <si>
    <t>運輸局・支局協議・調整</t>
  </si>
  <si>
    <t>管轄の運輸局及び支局と設計した商品（運賃、定期券、割引運賃など）の協議を行い、懸念点を収集する。</t>
  </si>
  <si>
    <t>商品設計担当者
運輸局・支局関係者</t>
    <phoneticPr fontId="1"/>
  </si>
  <si>
    <t>IO_1053_路線/系統一覧
IO_1298_含まれる停留所情報
IO_1275_運賃三角表
IO_1317_特別運賃三角表
IO_1321_総収入
IO_1322_利益率</t>
    <phoneticPr fontId="1"/>
  </si>
  <si>
    <t>M17-FL6-040-420</t>
  </si>
  <si>
    <t>自治体合意</t>
  </si>
  <si>
    <t>自治体と商品設計に関する合意を図る。</t>
  </si>
  <si>
    <t>-</t>
    <phoneticPr fontId="1"/>
  </si>
  <si>
    <t>IO_1323_商品設計の合意形成</t>
  </si>
  <si>
    <t>M17-FL6-040-430</t>
  </si>
  <si>
    <t>許認可・届出完了</t>
  </si>
  <si>
    <t>支局・運輸局から新規・変更に関連する許認可の完了及び、届出を済ませる。</t>
  </si>
  <si>
    <t>IO_1334_許可書・通知書</t>
  </si>
  <si>
    <t>IO_1324_許認可取得</t>
  </si>
  <si>
    <t>M17-FL6-040-440</t>
  </si>
  <si>
    <t>公表</t>
  </si>
  <si>
    <t>作成した運賃・商品を公表し、利用者に広く周知する。</t>
  </si>
  <si>
    <t>業務一覧_FL6（関連システム）</t>
    <rPh sb="0" eb="4">
      <t>ギョウムイチラン</t>
    </rPh>
    <rPh sb="9" eb="11">
      <t>カンレン</t>
    </rPh>
    <phoneticPr fontId="6"/>
  </si>
  <si>
    <t>サブシステム名</t>
  </si>
  <si>
    <t>機能ID</t>
  </si>
  <si>
    <t>機能名</t>
  </si>
  <si>
    <t>IF ID</t>
    <phoneticPr fontId="1"/>
  </si>
  <si>
    <t>Entity ID</t>
    <phoneticPr fontId="1"/>
  </si>
  <si>
    <t>Entity名</t>
  </si>
  <si>
    <t>3.商品計画管理</t>
  </si>
  <si>
    <t>M17-FL6-040-311</t>
  </si>
  <si>
    <t>運賃改定管理機能</t>
  </si>
  <si>
    <t>M17-IF-301-030</t>
  </si>
  <si>
    <t>M17-ENTITY-301</t>
  </si>
  <si>
    <t>運賃改定履歴</t>
  </si>
  <si>
    <t>M17-FL6-040-312</t>
  </si>
  <si>
    <t>基準運賃地点設定機能</t>
  </si>
  <si>
    <t>M17-IF-205-010
M17-IF-302-010 
M17-IF-205-010 
M17-IF-303-010</t>
  </si>
  <si>
    <t>M17-ENTITY-205
M17-ENTITY-302
M17-ENTITY-201
M17-ENTITY-303</t>
  </si>
  <si>
    <r>
      <rPr>
        <sz val="11"/>
        <color rgb="FF000000"/>
        <rFont val="Meiryo"/>
        <family val="3"/>
        <charset val="128"/>
      </rPr>
      <t xml:space="preserve">系統停留所
</t>
    </r>
    <r>
      <rPr>
        <sz val="11"/>
        <color rgb="FF000000"/>
        <rFont val="Meiryo"/>
        <family val="3"/>
        <charset val="128"/>
      </rPr>
      <t>運賃属性停留所</t>
    </r>
    <r>
      <rPr>
        <sz val="11"/>
        <color rgb="FF000000"/>
        <rFont val="Meiryo"/>
        <family val="3"/>
        <charset val="128"/>
      </rPr>
      <t xml:space="preserve">
停留所
</t>
    </r>
    <r>
      <rPr>
        <sz val="11"/>
        <color rgb="FF000000"/>
        <rFont val="Meiryo"/>
        <family val="3"/>
        <charset val="128"/>
      </rPr>
      <t>運賃地帯</t>
    </r>
  </si>
  <si>
    <t xml:space="preserve">
M17-IF-205-010
M17-IF-205-010 
M17-IF-302-030</t>
  </si>
  <si>
    <t>M17-ENTITY-205
M17-ENTITY-201
M17-ENTITY-302</t>
  </si>
  <si>
    <t>系統停留所
停留所
運賃属性停留所</t>
  </si>
  <si>
    <t>M17-IF-205-010 
M17-IF-205-010
M17-IF-302-030
M17-IF-303-030</t>
  </si>
  <si>
    <t>M17-ENTITY-205
M17-ENTITY-301
M17-ENTITY-302
M17-ENTITY-303</t>
  </si>
  <si>
    <t>系統停留所
停留所
運賃属性停留所
運賃地帯</t>
  </si>
  <si>
    <t>M17-IF-302-040</t>
  </si>
  <si>
    <t>M17-ENTITY-302</t>
  </si>
  <si>
    <t>運賃属性停留所</t>
  </si>
  <si>
    <t>M17-FL6-040-321</t>
  </si>
  <si>
    <t>走行キロ計算機能</t>
  </si>
  <si>
    <t>M17-IF-801-010
M17-IF-808-010</t>
  </si>
  <si>
    <t>M17-ENTITY-801
M17-ENTITY-808</t>
  </si>
  <si>
    <t>実行運行実績
車両別稼働実績集計</t>
  </si>
  <si>
    <t>M17-FL6-040-322</t>
  </si>
  <si>
    <t>運行単価計算機能</t>
  </si>
  <si>
    <t>M17-IF-309-030</t>
  </si>
  <si>
    <t>M17-ENTITY-309</t>
  </si>
  <si>
    <t>運行原価単価</t>
  </si>
  <si>
    <t>M17-FL6-040-331</t>
  </si>
  <si>
    <t>乗降実績参照機能</t>
  </si>
  <si>
    <t>M17-IF-802-010</t>
  </si>
  <si>
    <t>M17-ENTITY-802</t>
  </si>
  <si>
    <t>実行運行実績明細</t>
  </si>
  <si>
    <t>M17-FL6-040-332</t>
  </si>
  <si>
    <t>基準運賃単価設定機能</t>
  </si>
  <si>
    <t>M17-IF-304-020 
M17-IF-304-030
M17-IF-305-030</t>
  </si>
  <si>
    <t>M17-ENTITY-304
M17-ENTITY-305</t>
  </si>
  <si>
    <t>基準運賃規則
基準運賃適用区分</t>
  </si>
  <si>
    <t>M17-IF-304-020
M17-IF-304-030
M17-IF-305-030</t>
  </si>
  <si>
    <t>M17-FL6-040-334</t>
  </si>
  <si>
    <t>運賃表作成機能</t>
  </si>
  <si>
    <t>M17-IF-302-010
M17-IF-304-010
M17-IF-304-010
M17-IF-307-030</t>
    <phoneticPr fontId="1"/>
  </si>
  <si>
    <t>M17-ENTITY-302
M17-ENTITY-304
M17-ENTITY-305
M17-ENTITY-307</t>
    <phoneticPr fontId="1"/>
  </si>
  <si>
    <t>運賃属性停留所
基準運賃規則
基準運賃適用区分
運賃三角表</t>
    <phoneticPr fontId="1"/>
  </si>
  <si>
    <t>M17-FL6-040-333
M17-FL6-040-334</t>
  </si>
  <si>
    <t>特別運賃基準設定機能
運賃表作成機能</t>
  </si>
  <si>
    <t>M17-IF-306-030
M17-IF-306-020 
M17-IF-302-010
M17-IF-307-030</t>
    <phoneticPr fontId="1"/>
  </si>
  <si>
    <t>M17-ENTITY-306
M17-ENTITY-302
M17-ENTITY-307</t>
    <phoneticPr fontId="1"/>
  </si>
  <si>
    <t>割引割増規則
運賃属性停留所
運賃三角表</t>
    <phoneticPr fontId="1"/>
  </si>
  <si>
    <t>M17-FL6-040-335</t>
  </si>
  <si>
    <t>特別運賃管理機能</t>
  </si>
  <si>
    <t>M17-IF-307-010
M17-IF-308-030</t>
    <phoneticPr fontId="1"/>
  </si>
  <si>
    <t>M17-ENTITY-307
M17-ENTITY-308</t>
    <phoneticPr fontId="1"/>
  </si>
  <si>
    <t>運賃三角表
特別運賃商品</t>
    <phoneticPr fontId="1"/>
  </si>
  <si>
    <t>M17-FL6-040-336</t>
  </si>
  <si>
    <t>運賃整合性確認機能</t>
  </si>
  <si>
    <t>M17-IF-307-010</t>
  </si>
  <si>
    <t>M17-ENTITY-307</t>
  </si>
  <si>
    <t>運賃三角表</t>
  </si>
  <si>
    <t>M17-FL6-040-337</t>
  </si>
  <si>
    <t>運賃基準更新機能</t>
  </si>
  <si>
    <t>M17-IF-302-010 
M17-IF-302-040
M17-IF-305-040</t>
  </si>
  <si>
    <t>M17-ENTITY-302
M17-ENTITY-303</t>
  </si>
  <si>
    <t>運賃属性停留所
地帯運賃</t>
  </si>
  <si>
    <t>M17-FL6-040-339</t>
  </si>
  <si>
    <t>収益性試算機能</t>
  </si>
  <si>
    <t>M17-IF-307-010
M17-IF-310-030</t>
    <phoneticPr fontId="1"/>
  </si>
  <si>
    <t>M17-ENTITY-307
M17-ENTITY-310</t>
  </si>
  <si>
    <t>運賃三角表
収益性試算</t>
  </si>
  <si>
    <t xml:space="preserve">M17-IF-309-010
M17-IF-307-010
M17-IF-310-030 </t>
  </si>
  <si>
    <t>M17-ENTITY-309
M17-ENTITY-307
M17-ENTITY-310</t>
  </si>
  <si>
    <t>運行原価単価
運賃三角表
収益性試算</t>
  </si>
  <si>
    <t>M17-IF-309-010
M17-IF-307-010
M17-IF-109-010
M17-IF-109-010
M17-IF-309-030</t>
  </si>
  <si>
    <t>M17-ENTITY-309
M17-ENTITY-307
M17-ENTITY-108
M17-ENTITY-109
M17-ENTITY-310</t>
  </si>
  <si>
    <t>運行原価単価
運賃三角表
補助金制度
補助金申請
収益性試算</t>
  </si>
  <si>
    <t>M17-IF-309-010
M17-IF-309-030</t>
    <phoneticPr fontId="1"/>
  </si>
  <si>
    <t>M17-ENTITY-309
M17-ENTITY-310</t>
  </si>
  <si>
    <t>運行原価単価
収益性試算</t>
  </si>
  <si>
    <t xml:space="preserve">M17-FL6-040-337
M17-FL6-040-338
</t>
  </si>
  <si>
    <t>運賃基準更新機能
運賃表更新機能</t>
  </si>
  <si>
    <t>M17-IF-302-040 
M17-IF-303-040 
M17-IF-304-040 
M17-IF-305-040 
M17-IF-306-040 
M17-IF-302-010 
M17-IF-304-020
M17-IF-306-020 
M17-IF-307-040</t>
    <phoneticPr fontId="1"/>
  </si>
  <si>
    <t>M17-ENTITY-302
M17-ENTITY-303
M17-ENTITY-304
M17-ENTITY-305
M17-ENTITY-306
M17-ENTITY-302
M17-ENTITY-304
M17-ENTITY-306
M17-ENTITY-307</t>
    <phoneticPr fontId="1"/>
  </si>
  <si>
    <t>運賃属性停留所
運賃地帯
基準運賃規則
基準運賃適用区分
割引割増規則
運賃属性停留所
基準運賃規則
割引割増規則
運賃三角表</t>
    <phoneticPr fontId="1"/>
  </si>
  <si>
    <t>M17-FL6-040-337
M17-FL6-040-338</t>
  </si>
  <si>
    <t>M17-IF-302-040 
M17-IF-303-040 
M17-IF-304-040 
M17-IF-305-040 
M17-IF-306-040
M17-IF-302-010 
M17-IF-304-020 
M17-IF-306-020 
M17-IF-307-040</t>
  </si>
  <si>
    <t>M17-FL6-040-341</t>
  </si>
  <si>
    <t>運賃確定機能</t>
  </si>
  <si>
    <t>M17-IF-307-010
M17-IF-308-010
M17-IF-310-020
M17-IF-301-040</t>
    <phoneticPr fontId="1"/>
  </si>
  <si>
    <t>M17-ENTITY-307
M17-ENTITY-308
M17-ENTITY-310
M17-ENTITY-301</t>
  </si>
  <si>
    <t>運賃三角表
特別運賃商品
収益性試算
運賃改定履歴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</si>
</sst>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ＭＳ Ｐゴシック"/>
      <family val="2"/>
      <scheme val="minor"/>
    </font>
    <font>
      <sz val="6"/>
      <name val="ＭＳ Ｐゴシック"/>
      <family val="3"/>
      <charset val="128"/>
      <scheme val="minor"/>
    </font>
    <font>
      <sz val="11"/>
      <color theme="1"/>
      <name val="ＭＳ Ｐゴシック"/>
      <family val="2"/>
      <scheme val="minor"/>
    </font>
    <font>
      <sz val="11"/>
      <color theme="1"/>
      <name val="Meiryo UI"/>
      <family val="3"/>
      <charset val="128"/>
    </font>
    <font>
      <sz val="11"/>
      <color theme="0"/>
      <name val="Meiryo UI"/>
      <family val="3"/>
      <charset val="128"/>
    </font>
    <font>
      <b/>
      <sz val="14"/>
      <color theme="1"/>
      <name val="Meiryo UI"/>
      <family val="3"/>
      <charset val="128"/>
    </font>
    <font>
      <sz val="6"/>
      <name val="ＭＳ Ｐゴシック"/>
      <family val="2"/>
      <charset val="128"/>
      <scheme val="minor"/>
    </font>
    <font>
      <sz val="10"/>
      <color theme="1"/>
      <name val="Meiryo UI"/>
      <family val="3"/>
      <charset val="128"/>
    </font>
    <font>
      <sz val="11"/>
      <color rgb="FF000000"/>
      <name val="Meiryo UI"/>
      <family val="3"/>
      <charset val="128"/>
    </font>
    <font>
      <sz val="11"/>
      <color rgb="FFFFFFFF"/>
      <name val="Meiryo"/>
      <family val="3"/>
      <charset val="128"/>
    </font>
    <font>
      <sz val="11"/>
      <color rgb="FF000000"/>
      <name val="Meiryo"/>
      <family val="3"/>
      <charset val="128"/>
    </font>
    <font>
      <sz val="11"/>
      <color theme="1"/>
      <name val="Meiryo"/>
      <family val="3"/>
      <charset val="128"/>
    </font>
    <font>
      <sz val="11"/>
      <color theme="1"/>
      <name val="Meiryo"/>
      <family val="2"/>
      <charset val="128"/>
    </font>
  </fonts>
  <fills count="4">
    <fill>
      <patternFill patternType="none"/>
    </fill>
    <fill>
      <patternFill patternType="gray125"/>
    </fill>
    <fill>
      <patternFill patternType="solid">
        <fgColor rgb="FF002060"/>
        <bgColor indexed="64"/>
      </patternFill>
    </fill>
    <fill>
      <patternFill patternType="solid">
        <fgColor rgb="FF002060"/>
        <bgColor rgb="FFE36C09"/>
      </patternFill>
    </fill>
  </fills>
  <borders count="5">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 fillId="0" borderId="0"/>
  </cellStyleXfs>
  <cellXfs count="12">
    <xf numFmtId="0" fontId="0" fillId="0" borderId="0" xfId="0"/>
    <xf numFmtId="0" fontId="3" fillId="0" borderId="0" xfId="0" applyFont="1"/>
    <xf numFmtId="0" fontId="4" fillId="2" borderId="1" xfId="0" applyFont="1" applyFill="1" applyBorder="1" applyAlignment="1">
      <alignment horizontal="center" vertical="center" wrapText="1"/>
    </xf>
    <xf numFmtId="0" fontId="5" fillId="0" borderId="0" xfId="0" applyFont="1" applyAlignment="1">
      <alignment vertical="center"/>
    </xf>
    <xf numFmtId="0" fontId="7" fillId="0" borderId="0" xfId="0" applyFont="1" applyAlignment="1">
      <alignment vertical="center"/>
    </xf>
    <xf numFmtId="0" fontId="3" fillId="0" borderId="1" xfId="0" applyFont="1" applyBorder="1" applyAlignment="1">
      <alignment vertical="center" wrapText="1"/>
    </xf>
    <xf numFmtId="0" fontId="8" fillId="0" borderId="1" xfId="0" applyFont="1" applyBorder="1" applyAlignment="1">
      <alignment vertical="center" wrapText="1"/>
    </xf>
    <xf numFmtId="0" fontId="9" fillId="3" borderId="3" xfId="0" applyFont="1" applyFill="1" applyBorder="1" applyAlignment="1">
      <alignment horizontal="center" vertical="center" wrapText="1"/>
    </xf>
    <xf numFmtId="0" fontId="3" fillId="0" borderId="2" xfId="1" applyFont="1" applyBorder="1" applyAlignment="1">
      <alignment horizontal="lef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horizontal="left" vertical="center" wrapText="1"/>
    </xf>
  </cellXfs>
  <cellStyles count="2">
    <cellStyle name="標準" xfId="0" builtinId="0"/>
    <cellStyle name="標準 2" xfId="1" xr:uid="{C2AD5308-D9F9-415F-817D-61BDCCD1644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
  <sheetViews>
    <sheetView showGridLines="0" zoomScale="84" zoomScaleNormal="40" workbookViewId="0">
      <selection activeCell="A2" sqref="A2"/>
    </sheetView>
  </sheetViews>
  <sheetFormatPr defaultColWidth="8.85546875" defaultRowHeight="15"/>
  <cols>
    <col min="1" max="1" width="25" style="1" customWidth="1"/>
    <col min="2" max="3" width="15" style="1" customWidth="1"/>
    <col min="4" max="4" width="78.85546875" style="1" customWidth="1"/>
    <col min="5" max="5" width="21.42578125" style="1" customWidth="1"/>
    <col min="6" max="6" width="62.85546875" style="1" customWidth="1"/>
    <col min="7" max="7" width="52.140625" style="1" customWidth="1"/>
    <col min="8" max="8" width="21.42578125" style="1" customWidth="1"/>
    <col min="9" max="16384" width="8.85546875" style="1"/>
  </cols>
  <sheetData>
    <row r="1" spans="1:8" ht="19.5">
      <c r="A1" s="3" t="s">
        <v>0</v>
      </c>
      <c r="B1" s="4"/>
    </row>
    <row r="2" spans="1:8">
      <c r="A2" s="4" t="s">
        <v>1</v>
      </c>
      <c r="B2" s="4" t="str">
        <f>B5</f>
        <v>商品(価格)設計</v>
      </c>
    </row>
    <row r="4" spans="1:8" ht="17.25" customHeight="1">
      <c r="A4" s="2" t="s">
        <v>2</v>
      </c>
      <c r="B4" s="2" t="s">
        <v>3</v>
      </c>
      <c r="C4" s="2" t="s">
        <v>4</v>
      </c>
      <c r="D4" s="2" t="s">
        <v>5</v>
      </c>
      <c r="E4" s="2" t="s">
        <v>6</v>
      </c>
      <c r="F4" s="2" t="s">
        <v>7</v>
      </c>
      <c r="G4" s="2" t="s">
        <v>8</v>
      </c>
      <c r="H4" s="2" t="s">
        <v>9</v>
      </c>
    </row>
    <row r="5" spans="1:8" ht="240" customHeight="1">
      <c r="A5" s="10" t="s">
        <v>10</v>
      </c>
      <c r="B5" s="10" t="s">
        <v>11</v>
      </c>
      <c r="C5" s="10" t="s">
        <v>12</v>
      </c>
      <c r="D5" s="10" t="s">
        <v>13</v>
      </c>
      <c r="E5" s="10" t="s">
        <v>14</v>
      </c>
      <c r="F5" s="10" t="s">
        <v>15</v>
      </c>
      <c r="G5" s="10" t="s">
        <v>16</v>
      </c>
      <c r="H5" s="10" t="s">
        <v>17</v>
      </c>
    </row>
    <row r="6" spans="1:8" ht="240" customHeight="1">
      <c r="A6" s="10" t="s">
        <v>18</v>
      </c>
      <c r="B6" s="10" t="s">
        <v>11</v>
      </c>
      <c r="C6" s="10" t="s">
        <v>19</v>
      </c>
      <c r="D6" s="10" t="s">
        <v>20</v>
      </c>
      <c r="E6" s="10" t="s">
        <v>21</v>
      </c>
      <c r="F6" s="10" t="s">
        <v>22</v>
      </c>
      <c r="G6" s="10" t="s">
        <v>23</v>
      </c>
      <c r="H6" s="10" t="s">
        <v>24</v>
      </c>
    </row>
    <row r="7" spans="1:8" ht="240" customHeight="1">
      <c r="A7" s="10" t="s">
        <v>25</v>
      </c>
      <c r="B7" s="10" t="s">
        <v>11</v>
      </c>
      <c r="C7" s="10" t="s">
        <v>26</v>
      </c>
      <c r="D7" s="10" t="s">
        <v>27</v>
      </c>
      <c r="E7" s="10" t="s">
        <v>28</v>
      </c>
      <c r="F7" s="10" t="s">
        <v>29</v>
      </c>
      <c r="G7" s="10" t="s">
        <v>30</v>
      </c>
      <c r="H7" s="10" t="s">
        <v>17</v>
      </c>
    </row>
    <row r="8" spans="1:8" ht="240" customHeight="1">
      <c r="A8" s="10" t="s">
        <v>31</v>
      </c>
      <c r="B8" s="10" t="s">
        <v>11</v>
      </c>
      <c r="C8" s="10" t="s">
        <v>32</v>
      </c>
      <c r="D8" s="10" t="s">
        <v>33</v>
      </c>
      <c r="E8" s="10" t="s">
        <v>34</v>
      </c>
      <c r="F8" s="10" t="s">
        <v>35</v>
      </c>
      <c r="G8" s="10" t="s">
        <v>36</v>
      </c>
      <c r="H8" s="10" t="s">
        <v>37</v>
      </c>
    </row>
  </sheetData>
  <phoneticPr fontId="1"/>
  <pageMargins left="0.74803149606299213" right="0.74803149606299213" top="0.98425196850393704" bottom="0.98425196850393704" header="0.51181102362204722" footer="0.51181102362204722"/>
  <pageSetup paperSize="8" scale="65"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6"/>
  <sheetViews>
    <sheetView showGridLines="0" zoomScale="70" zoomScaleNormal="70" workbookViewId="0">
      <selection activeCell="A2" sqref="A2"/>
    </sheetView>
  </sheetViews>
  <sheetFormatPr defaultColWidth="8.85546875" defaultRowHeight="15"/>
  <cols>
    <col min="1" max="1" width="25" style="1" customWidth="1"/>
    <col min="2" max="4" width="15" style="1" customWidth="1"/>
    <col min="5" max="5" width="63.42578125" style="1" customWidth="1"/>
    <col min="6" max="6" width="21.5703125" style="1" customWidth="1"/>
    <col min="7" max="7" width="59.140625" style="1" customWidth="1"/>
    <col min="8" max="8" width="33.85546875" style="1" customWidth="1"/>
    <col min="9" max="9" width="15" style="1" customWidth="1"/>
    <col min="10" max="16384" width="8.85546875" style="1"/>
  </cols>
  <sheetData>
    <row r="1" spans="1:9" ht="19.5">
      <c r="A1" s="3" t="s">
        <v>38</v>
      </c>
      <c r="B1" s="4"/>
    </row>
    <row r="2" spans="1:9">
      <c r="A2" s="4" t="s">
        <v>1</v>
      </c>
      <c r="B2" s="4" t="str">
        <f>B5</f>
        <v>商品(価格)設計</v>
      </c>
    </row>
    <row r="4" spans="1:9" ht="17.25" customHeight="1">
      <c r="A4" s="2" t="s">
        <v>2</v>
      </c>
      <c r="B4" s="2" t="s">
        <v>3</v>
      </c>
      <c r="C4" s="2" t="s">
        <v>4</v>
      </c>
      <c r="D4" s="2" t="s">
        <v>39</v>
      </c>
      <c r="E4" s="2" t="s">
        <v>5</v>
      </c>
      <c r="F4" s="2" t="s">
        <v>6</v>
      </c>
      <c r="G4" s="2" t="s">
        <v>7</v>
      </c>
      <c r="H4" s="2" t="s">
        <v>8</v>
      </c>
      <c r="I4" s="2" t="s">
        <v>9</v>
      </c>
    </row>
    <row r="5" spans="1:9" ht="159.94999999999999" customHeight="1">
      <c r="A5" s="10" t="s">
        <v>40</v>
      </c>
      <c r="B5" s="10" t="s">
        <v>11</v>
      </c>
      <c r="C5" s="10" t="s">
        <v>12</v>
      </c>
      <c r="D5" s="10" t="s">
        <v>41</v>
      </c>
      <c r="E5" s="10" t="s">
        <v>42</v>
      </c>
      <c r="F5" s="10" t="s">
        <v>17</v>
      </c>
      <c r="G5" s="10" t="s">
        <v>43</v>
      </c>
      <c r="H5" s="10" t="s">
        <v>44</v>
      </c>
      <c r="I5" s="10" t="s">
        <v>17</v>
      </c>
    </row>
    <row r="6" spans="1:9" ht="159.94999999999999" customHeight="1">
      <c r="A6" s="10" t="s">
        <v>45</v>
      </c>
      <c r="B6" s="10" t="s">
        <v>11</v>
      </c>
      <c r="C6" s="10" t="s">
        <v>12</v>
      </c>
      <c r="D6" s="10" t="s">
        <v>46</v>
      </c>
      <c r="E6" s="10" t="s">
        <v>47</v>
      </c>
      <c r="F6" s="10" t="s">
        <v>48</v>
      </c>
      <c r="G6" s="10" t="s">
        <v>49</v>
      </c>
      <c r="H6" s="10" t="s">
        <v>50</v>
      </c>
      <c r="I6" s="10" t="s">
        <v>24</v>
      </c>
    </row>
    <row r="7" spans="1:9" ht="159.94999999999999" customHeight="1">
      <c r="A7" s="10" t="s">
        <v>51</v>
      </c>
      <c r="B7" s="10" t="s">
        <v>11</v>
      </c>
      <c r="C7" s="10" t="s">
        <v>12</v>
      </c>
      <c r="D7" s="10" t="s">
        <v>52</v>
      </c>
      <c r="E7" s="10" t="s">
        <v>53</v>
      </c>
      <c r="F7" s="10" t="s">
        <v>24</v>
      </c>
      <c r="G7" s="10" t="s">
        <v>54</v>
      </c>
      <c r="H7" s="10" t="s">
        <v>55</v>
      </c>
      <c r="I7" s="10" t="s">
        <v>24</v>
      </c>
    </row>
    <row r="8" spans="1:9" ht="159.94999999999999" customHeight="1">
      <c r="A8" s="10" t="s">
        <v>56</v>
      </c>
      <c r="B8" s="10" t="s">
        <v>11</v>
      </c>
      <c r="C8" s="10" t="s">
        <v>19</v>
      </c>
      <c r="D8" s="10" t="s">
        <v>57</v>
      </c>
      <c r="E8" s="10" t="s">
        <v>58</v>
      </c>
      <c r="F8" s="10" t="s">
        <v>59</v>
      </c>
      <c r="G8" s="10" t="s">
        <v>60</v>
      </c>
      <c r="H8" s="10" t="s">
        <v>61</v>
      </c>
      <c r="I8" s="10" t="s">
        <v>24</v>
      </c>
    </row>
    <row r="9" spans="1:9" ht="159.94999999999999" customHeight="1">
      <c r="A9" s="10" t="s">
        <v>62</v>
      </c>
      <c r="B9" s="10" t="s">
        <v>11</v>
      </c>
      <c r="C9" s="10" t="s">
        <v>19</v>
      </c>
      <c r="D9" s="10" t="s">
        <v>63</v>
      </c>
      <c r="E9" s="10" t="s">
        <v>64</v>
      </c>
      <c r="F9" s="10" t="s">
        <v>65</v>
      </c>
      <c r="G9" s="10" t="s">
        <v>66</v>
      </c>
      <c r="H9" s="10" t="s">
        <v>23</v>
      </c>
      <c r="I9" s="10" t="s">
        <v>24</v>
      </c>
    </row>
    <row r="10" spans="1:9" ht="159.94999999999999" customHeight="1">
      <c r="A10" s="10" t="s">
        <v>67</v>
      </c>
      <c r="B10" s="10" t="s">
        <v>11</v>
      </c>
      <c r="C10" s="10" t="s">
        <v>26</v>
      </c>
      <c r="D10" s="10" t="s">
        <v>68</v>
      </c>
      <c r="E10" s="10" t="s">
        <v>69</v>
      </c>
      <c r="F10" s="10" t="s">
        <v>70</v>
      </c>
      <c r="G10" s="10" t="s">
        <v>71</v>
      </c>
      <c r="H10" s="10" t="s">
        <v>72</v>
      </c>
      <c r="I10" s="10" t="s">
        <v>24</v>
      </c>
    </row>
    <row r="11" spans="1:9" ht="159.94999999999999" customHeight="1">
      <c r="A11" s="10" t="s">
        <v>73</v>
      </c>
      <c r="B11" s="10" t="s">
        <v>11</v>
      </c>
      <c r="C11" s="10" t="s">
        <v>26</v>
      </c>
      <c r="D11" s="10" t="s">
        <v>74</v>
      </c>
      <c r="E11" s="10" t="s">
        <v>75</v>
      </c>
      <c r="F11" s="10" t="s">
        <v>76</v>
      </c>
      <c r="G11" s="10" t="s">
        <v>77</v>
      </c>
      <c r="H11" s="10" t="s">
        <v>78</v>
      </c>
      <c r="I11" s="10" t="s">
        <v>24</v>
      </c>
    </row>
    <row r="12" spans="1:9" ht="159.94999999999999" customHeight="1">
      <c r="A12" s="10" t="s">
        <v>79</v>
      </c>
      <c r="B12" s="10" t="s">
        <v>11</v>
      </c>
      <c r="C12" s="10" t="s">
        <v>26</v>
      </c>
      <c r="D12" s="10" t="s">
        <v>80</v>
      </c>
      <c r="E12" s="10" t="s">
        <v>81</v>
      </c>
      <c r="F12" s="10" t="s">
        <v>24</v>
      </c>
      <c r="G12" s="10" t="s">
        <v>82</v>
      </c>
      <c r="H12" s="10" t="s">
        <v>83</v>
      </c>
      <c r="I12" s="10" t="s">
        <v>17</v>
      </c>
    </row>
    <row r="13" spans="1:9" ht="159.94999999999999" customHeight="1">
      <c r="A13" s="10" t="s">
        <v>84</v>
      </c>
      <c r="B13" s="10" t="s">
        <v>11</v>
      </c>
      <c r="C13" s="10" t="s">
        <v>26</v>
      </c>
      <c r="D13" s="10" t="s">
        <v>85</v>
      </c>
      <c r="E13" s="10" t="s">
        <v>86</v>
      </c>
      <c r="F13" s="10" t="s">
        <v>24</v>
      </c>
      <c r="G13" s="10" t="s">
        <v>87</v>
      </c>
      <c r="H13" s="10" t="s">
        <v>88</v>
      </c>
      <c r="I13" s="10" t="s">
        <v>24</v>
      </c>
    </row>
    <row r="14" spans="1:9" ht="159.94999999999999" customHeight="1">
      <c r="A14" s="10" t="s">
        <v>89</v>
      </c>
      <c r="B14" s="10" t="s">
        <v>11</v>
      </c>
      <c r="C14" s="10" t="s">
        <v>26</v>
      </c>
      <c r="D14" s="10" t="s">
        <v>90</v>
      </c>
      <c r="E14" s="10" t="s">
        <v>91</v>
      </c>
      <c r="F14" s="10" t="s">
        <v>92</v>
      </c>
      <c r="G14" s="10" t="s">
        <v>93</v>
      </c>
      <c r="H14" s="10" t="s">
        <v>94</v>
      </c>
      <c r="I14" s="10" t="s">
        <v>95</v>
      </c>
    </row>
    <row r="15" spans="1:9" ht="159.94999999999999" customHeight="1">
      <c r="A15" s="10" t="s">
        <v>96</v>
      </c>
      <c r="B15" s="10" t="s">
        <v>11</v>
      </c>
      <c r="C15" s="10" t="s">
        <v>32</v>
      </c>
      <c r="D15" s="10" t="s">
        <v>97</v>
      </c>
      <c r="E15" s="10" t="s">
        <v>98</v>
      </c>
      <c r="F15" s="10" t="s">
        <v>34</v>
      </c>
      <c r="G15" s="10" t="s">
        <v>35</v>
      </c>
      <c r="H15" s="10" t="s">
        <v>99</v>
      </c>
      <c r="I15" s="10" t="s">
        <v>17</v>
      </c>
    </row>
    <row r="16" spans="1:9" ht="159.94999999999999" customHeight="1">
      <c r="A16" s="10" t="s">
        <v>100</v>
      </c>
      <c r="B16" s="10" t="s">
        <v>11</v>
      </c>
      <c r="C16" s="10" t="s">
        <v>32</v>
      </c>
      <c r="D16" s="10" t="s">
        <v>101</v>
      </c>
      <c r="E16" s="10" t="s">
        <v>102</v>
      </c>
      <c r="F16" s="10" t="s">
        <v>34</v>
      </c>
      <c r="G16" s="10" t="s">
        <v>103</v>
      </c>
      <c r="H16" s="10" t="s">
        <v>36</v>
      </c>
      <c r="I16" s="10" t="s">
        <v>37</v>
      </c>
    </row>
  </sheetData>
  <phoneticPr fontId="1"/>
  <pageMargins left="0.74803149606299213" right="0.74803149606299213" top="0.98425196850393704" bottom="0.98425196850393704" header="0.51181102362204722" footer="0.51181102362204722"/>
  <pageSetup paperSize="8" scale="75"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9"/>
  <sheetViews>
    <sheetView showGridLines="0" zoomScale="85" zoomScaleNormal="85" workbookViewId="0">
      <selection activeCell="A2" sqref="A2"/>
    </sheetView>
  </sheetViews>
  <sheetFormatPr defaultColWidth="8.85546875" defaultRowHeight="15"/>
  <cols>
    <col min="1" max="1" width="21.85546875" style="1" customWidth="1"/>
    <col min="2" max="2" width="22" style="1" customWidth="1"/>
    <col min="3" max="3" width="18.140625" style="1" customWidth="1"/>
    <col min="4" max="5" width="22" style="1" customWidth="1"/>
    <col min="6" max="6" width="46.140625" style="1" customWidth="1"/>
    <col min="7" max="7" width="21.5703125" style="1" customWidth="1"/>
    <col min="8" max="8" width="57.140625" style="1" customWidth="1"/>
    <col min="9" max="9" width="48.85546875" style="1" customWidth="1"/>
    <col min="10" max="10" width="21.140625" style="1" customWidth="1"/>
    <col min="11" max="16384" width="8.85546875" style="1"/>
  </cols>
  <sheetData>
    <row r="1" spans="1:10" ht="19.5">
      <c r="A1" s="3" t="s">
        <v>104</v>
      </c>
      <c r="B1" s="4"/>
    </row>
    <row r="2" spans="1:10">
      <c r="A2" s="4" t="s">
        <v>1</v>
      </c>
      <c r="B2" s="4" t="str">
        <f>B5</f>
        <v>商品(価格)設計</v>
      </c>
    </row>
    <row r="4" spans="1:10">
      <c r="A4" s="2" t="s">
        <v>2</v>
      </c>
      <c r="B4" s="2" t="s">
        <v>3</v>
      </c>
      <c r="C4" s="2" t="s">
        <v>4</v>
      </c>
      <c r="D4" s="2" t="s">
        <v>39</v>
      </c>
      <c r="E4" s="2" t="s">
        <v>105</v>
      </c>
      <c r="F4" s="2" t="s">
        <v>5</v>
      </c>
      <c r="G4" s="2" t="s">
        <v>6</v>
      </c>
      <c r="H4" s="2" t="s">
        <v>7</v>
      </c>
      <c r="I4" s="2" t="s">
        <v>8</v>
      </c>
      <c r="J4" s="2" t="s">
        <v>9</v>
      </c>
    </row>
    <row r="5" spans="1:10" ht="125.1" customHeight="1">
      <c r="A5" s="10" t="s">
        <v>106</v>
      </c>
      <c r="B5" s="10" t="s">
        <v>11</v>
      </c>
      <c r="C5" s="10" t="s">
        <v>12</v>
      </c>
      <c r="D5" s="10" t="s">
        <v>41</v>
      </c>
      <c r="E5" s="10" t="s">
        <v>107</v>
      </c>
      <c r="F5" s="10" t="s">
        <v>108</v>
      </c>
      <c r="G5" s="10" t="s">
        <v>109</v>
      </c>
      <c r="H5" s="10" t="s">
        <v>110</v>
      </c>
      <c r="I5" s="10" t="s">
        <v>111</v>
      </c>
      <c r="J5" s="10" t="s">
        <v>24</v>
      </c>
    </row>
    <row r="6" spans="1:10" ht="125.1" customHeight="1">
      <c r="A6" s="10" t="s">
        <v>112</v>
      </c>
      <c r="B6" s="10" t="s">
        <v>11</v>
      </c>
      <c r="C6" s="10" t="s">
        <v>12</v>
      </c>
      <c r="D6" s="10" t="s">
        <v>41</v>
      </c>
      <c r="E6" s="10" t="s">
        <v>113</v>
      </c>
      <c r="F6" s="10" t="s">
        <v>114</v>
      </c>
      <c r="G6" s="10" t="s">
        <v>115</v>
      </c>
      <c r="H6" s="10" t="s">
        <v>116</v>
      </c>
      <c r="I6" s="10" t="s">
        <v>117</v>
      </c>
      <c r="J6" s="10" t="s">
        <v>95</v>
      </c>
    </row>
    <row r="7" spans="1:10" ht="125.1" customHeight="1">
      <c r="A7" s="10" t="s">
        <v>118</v>
      </c>
      <c r="B7" s="10" t="s">
        <v>11</v>
      </c>
      <c r="C7" s="10" t="s">
        <v>12</v>
      </c>
      <c r="D7" s="10" t="s">
        <v>41</v>
      </c>
      <c r="E7" s="10" t="s">
        <v>119</v>
      </c>
      <c r="F7" s="10" t="s">
        <v>120</v>
      </c>
      <c r="G7" s="10" t="s">
        <v>17</v>
      </c>
      <c r="H7" s="10" t="s">
        <v>43</v>
      </c>
      <c r="I7" s="10" t="s">
        <v>121</v>
      </c>
      <c r="J7" s="10" t="s">
        <v>24</v>
      </c>
    </row>
    <row r="8" spans="1:10" ht="125.1" customHeight="1">
      <c r="A8" s="10" t="s">
        <v>122</v>
      </c>
      <c r="B8" s="10" t="s">
        <v>11</v>
      </c>
      <c r="C8" s="10" t="s">
        <v>12</v>
      </c>
      <c r="D8" s="10" t="s">
        <v>46</v>
      </c>
      <c r="E8" s="10" t="s">
        <v>123</v>
      </c>
      <c r="F8" s="10" t="s">
        <v>124</v>
      </c>
      <c r="G8" s="10" t="s">
        <v>125</v>
      </c>
      <c r="H8" s="10" t="s">
        <v>126</v>
      </c>
      <c r="I8" s="10" t="s">
        <v>127</v>
      </c>
      <c r="J8" s="10" t="s">
        <v>24</v>
      </c>
    </row>
    <row r="9" spans="1:10" ht="125.1" customHeight="1">
      <c r="A9" s="10" t="s">
        <v>128</v>
      </c>
      <c r="B9" s="10" t="s">
        <v>11</v>
      </c>
      <c r="C9" s="10" t="s">
        <v>12</v>
      </c>
      <c r="D9" s="10" t="s">
        <v>46</v>
      </c>
      <c r="E9" s="10" t="s">
        <v>129</v>
      </c>
      <c r="F9" s="10" t="s">
        <v>130</v>
      </c>
      <c r="G9" s="10" t="s">
        <v>24</v>
      </c>
      <c r="H9" s="10" t="s">
        <v>131</v>
      </c>
      <c r="I9" s="10" t="s">
        <v>132</v>
      </c>
      <c r="J9" s="10" t="s">
        <v>24</v>
      </c>
    </row>
    <row r="10" spans="1:10" ht="125.1" customHeight="1">
      <c r="A10" s="10" t="s">
        <v>133</v>
      </c>
      <c r="B10" s="10" t="s">
        <v>11</v>
      </c>
      <c r="C10" s="10" t="s">
        <v>12</v>
      </c>
      <c r="D10" s="10" t="s">
        <v>46</v>
      </c>
      <c r="E10" s="10" t="s">
        <v>134</v>
      </c>
      <c r="F10" s="10" t="s">
        <v>135</v>
      </c>
      <c r="G10" s="10" t="s">
        <v>24</v>
      </c>
      <c r="H10" s="10" t="s">
        <v>136</v>
      </c>
      <c r="I10" s="10" t="s">
        <v>137</v>
      </c>
      <c r="J10" s="10" t="s">
        <v>24</v>
      </c>
    </row>
    <row r="11" spans="1:10" ht="125.1" customHeight="1">
      <c r="A11" s="10" t="s">
        <v>138</v>
      </c>
      <c r="B11" s="10" t="s">
        <v>11</v>
      </c>
      <c r="C11" s="10" t="s">
        <v>12</v>
      </c>
      <c r="D11" s="10" t="s">
        <v>46</v>
      </c>
      <c r="E11" s="10" t="s">
        <v>139</v>
      </c>
      <c r="F11" s="10" t="s">
        <v>140</v>
      </c>
      <c r="G11" s="10" t="s">
        <v>24</v>
      </c>
      <c r="H11" s="10" t="s">
        <v>141</v>
      </c>
      <c r="I11" s="10" t="s">
        <v>137</v>
      </c>
      <c r="J11" s="10" t="s">
        <v>24</v>
      </c>
    </row>
    <row r="12" spans="1:10" ht="125.1" customHeight="1">
      <c r="A12" s="10" t="s">
        <v>142</v>
      </c>
      <c r="B12" s="10" t="s">
        <v>11</v>
      </c>
      <c r="C12" s="10" t="s">
        <v>12</v>
      </c>
      <c r="D12" s="10" t="s">
        <v>52</v>
      </c>
      <c r="E12" s="10" t="s">
        <v>143</v>
      </c>
      <c r="F12" s="10" t="s">
        <v>144</v>
      </c>
      <c r="G12" s="10" t="s">
        <v>24</v>
      </c>
      <c r="H12" s="10" t="s">
        <v>54</v>
      </c>
      <c r="I12" s="10" t="s">
        <v>145</v>
      </c>
      <c r="J12" s="10" t="s">
        <v>24</v>
      </c>
    </row>
    <row r="13" spans="1:10" ht="125.1" customHeight="1">
      <c r="A13" s="10" t="s">
        <v>146</v>
      </c>
      <c r="B13" s="10" t="s">
        <v>11</v>
      </c>
      <c r="C13" s="10" t="s">
        <v>12</v>
      </c>
      <c r="D13" s="10" t="s">
        <v>52</v>
      </c>
      <c r="E13" s="10" t="s">
        <v>147</v>
      </c>
      <c r="F13" s="10" t="s">
        <v>148</v>
      </c>
      <c r="G13" s="10" t="s">
        <v>24</v>
      </c>
      <c r="H13" s="10" t="s">
        <v>54</v>
      </c>
      <c r="I13" s="10" t="s">
        <v>149</v>
      </c>
      <c r="J13" s="10" t="s">
        <v>24</v>
      </c>
    </row>
    <row r="14" spans="1:10" ht="125.1" customHeight="1">
      <c r="A14" s="10" t="s">
        <v>150</v>
      </c>
      <c r="B14" s="10" t="s">
        <v>11</v>
      </c>
      <c r="C14" s="10" t="s">
        <v>12</v>
      </c>
      <c r="D14" s="10" t="s">
        <v>52</v>
      </c>
      <c r="E14" s="10" t="s">
        <v>151</v>
      </c>
      <c r="F14" s="10" t="s">
        <v>152</v>
      </c>
      <c r="G14" s="10" t="s">
        <v>24</v>
      </c>
      <c r="H14" s="10" t="s">
        <v>54</v>
      </c>
      <c r="I14" s="10" t="s">
        <v>153</v>
      </c>
      <c r="J14" s="10" t="s">
        <v>24</v>
      </c>
    </row>
    <row r="15" spans="1:10" ht="125.1" customHeight="1">
      <c r="A15" s="10" t="s">
        <v>154</v>
      </c>
      <c r="B15" s="10" t="s">
        <v>11</v>
      </c>
      <c r="C15" s="10" t="s">
        <v>12</v>
      </c>
      <c r="D15" s="10" t="s">
        <v>52</v>
      </c>
      <c r="E15" s="10" t="s">
        <v>155</v>
      </c>
      <c r="F15" s="10" t="s">
        <v>156</v>
      </c>
      <c r="G15" s="10" t="s">
        <v>24</v>
      </c>
      <c r="H15" s="10" t="s">
        <v>157</v>
      </c>
      <c r="I15" s="10" t="s">
        <v>158</v>
      </c>
      <c r="J15" s="10" t="s">
        <v>24</v>
      </c>
    </row>
    <row r="16" spans="1:10" ht="125.1" customHeight="1">
      <c r="A16" s="10" t="s">
        <v>159</v>
      </c>
      <c r="B16" s="10" t="s">
        <v>11</v>
      </c>
      <c r="C16" s="10" t="s">
        <v>19</v>
      </c>
      <c r="D16" s="10" t="s">
        <v>57</v>
      </c>
      <c r="E16" s="10" t="s">
        <v>160</v>
      </c>
      <c r="F16" s="10" t="s">
        <v>161</v>
      </c>
      <c r="G16" s="10" t="s">
        <v>24</v>
      </c>
      <c r="H16" s="10" t="s">
        <v>116</v>
      </c>
      <c r="I16" s="10" t="s">
        <v>162</v>
      </c>
      <c r="J16" s="10" t="s">
        <v>24</v>
      </c>
    </row>
    <row r="17" spans="1:10" ht="125.1" customHeight="1">
      <c r="A17" s="10" t="s">
        <v>163</v>
      </c>
      <c r="B17" s="10" t="s">
        <v>11</v>
      </c>
      <c r="C17" s="10" t="s">
        <v>19</v>
      </c>
      <c r="D17" s="10" t="s">
        <v>57</v>
      </c>
      <c r="E17" s="10" t="s">
        <v>164</v>
      </c>
      <c r="F17" s="10" t="s">
        <v>165</v>
      </c>
      <c r="G17" s="10" t="s">
        <v>166</v>
      </c>
      <c r="H17" s="10" t="s">
        <v>167</v>
      </c>
      <c r="I17" s="10" t="s">
        <v>168</v>
      </c>
      <c r="J17" s="10" t="s">
        <v>24</v>
      </c>
    </row>
    <row r="18" spans="1:10" ht="125.1" customHeight="1">
      <c r="A18" s="10" t="s">
        <v>169</v>
      </c>
      <c r="B18" s="10" t="s">
        <v>11</v>
      </c>
      <c r="C18" s="10" t="s">
        <v>19</v>
      </c>
      <c r="D18" s="10" t="s">
        <v>57</v>
      </c>
      <c r="E18" s="10" t="s">
        <v>170</v>
      </c>
      <c r="F18" s="10" t="s">
        <v>171</v>
      </c>
      <c r="G18" s="10" t="s">
        <v>24</v>
      </c>
      <c r="H18" s="10" t="s">
        <v>168</v>
      </c>
      <c r="I18" s="10" t="s">
        <v>61</v>
      </c>
      <c r="J18" s="10" t="s">
        <v>24</v>
      </c>
    </row>
    <row r="19" spans="1:10" ht="125.1" customHeight="1">
      <c r="A19" s="10" t="s">
        <v>172</v>
      </c>
      <c r="B19" s="10" t="s">
        <v>11</v>
      </c>
      <c r="C19" s="10" t="s">
        <v>19</v>
      </c>
      <c r="D19" s="10" t="s">
        <v>63</v>
      </c>
      <c r="E19" s="10" t="s">
        <v>173</v>
      </c>
      <c r="F19" s="10" t="s">
        <v>174</v>
      </c>
      <c r="G19" s="10" t="s">
        <v>175</v>
      </c>
      <c r="H19" s="10" t="s">
        <v>176</v>
      </c>
      <c r="I19" s="10" t="s">
        <v>177</v>
      </c>
      <c r="J19" s="10" t="s">
        <v>24</v>
      </c>
    </row>
    <row r="20" spans="1:10" ht="125.1" customHeight="1">
      <c r="A20" s="10" t="s">
        <v>178</v>
      </c>
      <c r="B20" s="10" t="s">
        <v>11</v>
      </c>
      <c r="C20" s="10" t="s">
        <v>19</v>
      </c>
      <c r="D20" s="10" t="s">
        <v>63</v>
      </c>
      <c r="E20" s="10" t="s">
        <v>179</v>
      </c>
      <c r="F20" s="10" t="s">
        <v>180</v>
      </c>
      <c r="G20" s="10" t="s">
        <v>24</v>
      </c>
      <c r="H20" s="10" t="s">
        <v>181</v>
      </c>
      <c r="I20" s="10" t="s">
        <v>182</v>
      </c>
      <c r="J20" s="10" t="s">
        <v>24</v>
      </c>
    </row>
    <row r="21" spans="1:10" ht="125.1" customHeight="1">
      <c r="A21" s="10" t="s">
        <v>183</v>
      </c>
      <c r="B21" s="10" t="s">
        <v>11</v>
      </c>
      <c r="C21" s="10" t="s">
        <v>19</v>
      </c>
      <c r="D21" s="10" t="s">
        <v>63</v>
      </c>
      <c r="E21" s="10" t="s">
        <v>184</v>
      </c>
      <c r="F21" s="10" t="s">
        <v>185</v>
      </c>
      <c r="G21" s="10" t="s">
        <v>24</v>
      </c>
      <c r="H21" s="10" t="s">
        <v>186</v>
      </c>
      <c r="I21" s="10" t="s">
        <v>187</v>
      </c>
      <c r="J21" s="10" t="s">
        <v>24</v>
      </c>
    </row>
    <row r="22" spans="1:10" ht="125.1" customHeight="1">
      <c r="A22" s="10" t="s">
        <v>188</v>
      </c>
      <c r="B22" s="10" t="s">
        <v>11</v>
      </c>
      <c r="C22" s="10" t="s">
        <v>26</v>
      </c>
      <c r="D22" s="10" t="s">
        <v>68</v>
      </c>
      <c r="E22" s="10" t="s">
        <v>189</v>
      </c>
      <c r="F22" s="10" t="s">
        <v>190</v>
      </c>
      <c r="G22" s="10" t="s">
        <v>70</v>
      </c>
      <c r="H22" s="10" t="s">
        <v>191</v>
      </c>
      <c r="I22" s="10" t="s">
        <v>192</v>
      </c>
      <c r="J22" s="10" t="s">
        <v>24</v>
      </c>
    </row>
    <row r="23" spans="1:10" ht="125.1" customHeight="1">
      <c r="A23" s="10" t="s">
        <v>193</v>
      </c>
      <c r="B23" s="10" t="s">
        <v>11</v>
      </c>
      <c r="C23" s="10" t="s">
        <v>26</v>
      </c>
      <c r="D23" s="10" t="s">
        <v>68</v>
      </c>
      <c r="E23" s="10" t="s">
        <v>194</v>
      </c>
      <c r="F23" s="10" t="s">
        <v>195</v>
      </c>
      <c r="G23" s="10" t="s">
        <v>70</v>
      </c>
      <c r="H23" s="10" t="s">
        <v>196</v>
      </c>
      <c r="I23" s="10" t="s">
        <v>72</v>
      </c>
      <c r="J23" s="10" t="s">
        <v>24</v>
      </c>
    </row>
    <row r="24" spans="1:10" ht="125.1" customHeight="1">
      <c r="A24" s="10" t="s">
        <v>197</v>
      </c>
      <c r="B24" s="10" t="s">
        <v>11</v>
      </c>
      <c r="C24" s="10" t="s">
        <v>26</v>
      </c>
      <c r="D24" s="10" t="s">
        <v>74</v>
      </c>
      <c r="E24" s="10" t="s">
        <v>198</v>
      </c>
      <c r="F24" s="10" t="s">
        <v>199</v>
      </c>
      <c r="G24" s="10" t="s">
        <v>76</v>
      </c>
      <c r="H24" s="10" t="s">
        <v>200</v>
      </c>
      <c r="I24" s="10" t="s">
        <v>201</v>
      </c>
      <c r="J24" s="10" t="s">
        <v>24</v>
      </c>
    </row>
    <row r="25" spans="1:10" ht="125.1" customHeight="1">
      <c r="A25" s="10" t="s">
        <v>202</v>
      </c>
      <c r="B25" s="10" t="s">
        <v>11</v>
      </c>
      <c r="C25" s="10" t="s">
        <v>26</v>
      </c>
      <c r="D25" s="10" t="s">
        <v>74</v>
      </c>
      <c r="E25" s="10" t="s">
        <v>203</v>
      </c>
      <c r="F25" s="10" t="s">
        <v>204</v>
      </c>
      <c r="G25" s="10" t="s">
        <v>24</v>
      </c>
      <c r="H25" s="10" t="s">
        <v>205</v>
      </c>
      <c r="I25" s="10" t="s">
        <v>206</v>
      </c>
      <c r="J25" s="10" t="s">
        <v>24</v>
      </c>
    </row>
    <row r="26" spans="1:10" ht="125.1" customHeight="1">
      <c r="A26" s="10" t="s">
        <v>207</v>
      </c>
      <c r="B26" s="10" t="s">
        <v>11</v>
      </c>
      <c r="C26" s="10" t="s">
        <v>26</v>
      </c>
      <c r="D26" s="10" t="s">
        <v>74</v>
      </c>
      <c r="E26" s="10" t="s">
        <v>208</v>
      </c>
      <c r="F26" s="10" t="s">
        <v>209</v>
      </c>
      <c r="G26" s="10" t="s">
        <v>17</v>
      </c>
      <c r="H26" s="10" t="s">
        <v>200</v>
      </c>
      <c r="I26" s="10" t="s">
        <v>210</v>
      </c>
      <c r="J26" s="10" t="s">
        <v>24</v>
      </c>
    </row>
    <row r="27" spans="1:10" ht="125.1" customHeight="1">
      <c r="A27" s="10" t="s">
        <v>211</v>
      </c>
      <c r="B27" s="10" t="s">
        <v>11</v>
      </c>
      <c r="C27" s="10" t="s">
        <v>26</v>
      </c>
      <c r="D27" s="10" t="s">
        <v>74</v>
      </c>
      <c r="E27" s="10" t="s">
        <v>212</v>
      </c>
      <c r="F27" s="10" t="s">
        <v>213</v>
      </c>
      <c r="G27" s="10" t="s">
        <v>17</v>
      </c>
      <c r="H27" s="10" t="s">
        <v>200</v>
      </c>
      <c r="I27" s="10" t="s">
        <v>214</v>
      </c>
      <c r="J27" s="10" t="s">
        <v>24</v>
      </c>
    </row>
    <row r="28" spans="1:10" ht="125.1" customHeight="1">
      <c r="A28" s="10" t="s">
        <v>215</v>
      </c>
      <c r="B28" s="10" t="s">
        <v>11</v>
      </c>
      <c r="C28" s="10" t="s">
        <v>26</v>
      </c>
      <c r="D28" s="10" t="s">
        <v>74</v>
      </c>
      <c r="E28" s="10" t="s">
        <v>216</v>
      </c>
      <c r="F28" s="10" t="s">
        <v>217</v>
      </c>
      <c r="G28" s="10" t="s">
        <v>17</v>
      </c>
      <c r="H28" s="10" t="s">
        <v>200</v>
      </c>
      <c r="I28" s="10" t="s">
        <v>218</v>
      </c>
      <c r="J28" s="10" t="s">
        <v>24</v>
      </c>
    </row>
    <row r="29" spans="1:10" ht="125.1" customHeight="1">
      <c r="A29" s="10" t="s">
        <v>219</v>
      </c>
      <c r="B29" s="10" t="s">
        <v>11</v>
      </c>
      <c r="C29" s="10" t="s">
        <v>26</v>
      </c>
      <c r="D29" s="10" t="s">
        <v>80</v>
      </c>
      <c r="E29" s="10" t="s">
        <v>220</v>
      </c>
      <c r="F29" s="10" t="s">
        <v>221</v>
      </c>
      <c r="G29" s="10" t="s">
        <v>24</v>
      </c>
      <c r="H29" s="10" t="s">
        <v>222</v>
      </c>
      <c r="I29" s="10" t="s">
        <v>223</v>
      </c>
      <c r="J29" s="10" t="s">
        <v>24</v>
      </c>
    </row>
    <row r="30" spans="1:10" ht="125.1" customHeight="1">
      <c r="A30" s="10" t="s">
        <v>224</v>
      </c>
      <c r="B30" s="10" t="s">
        <v>11</v>
      </c>
      <c r="C30" s="10" t="s">
        <v>26</v>
      </c>
      <c r="D30" s="10" t="s">
        <v>80</v>
      </c>
      <c r="E30" s="10" t="s">
        <v>225</v>
      </c>
      <c r="F30" s="10" t="s">
        <v>226</v>
      </c>
      <c r="G30" s="10" t="s">
        <v>24</v>
      </c>
      <c r="H30" s="10" t="s">
        <v>227</v>
      </c>
      <c r="I30" s="10" t="s">
        <v>88</v>
      </c>
      <c r="J30" s="10" t="s">
        <v>24</v>
      </c>
    </row>
    <row r="31" spans="1:10" ht="125.1" customHeight="1">
      <c r="A31" s="10" t="s">
        <v>228</v>
      </c>
      <c r="B31" s="10" t="s">
        <v>11</v>
      </c>
      <c r="C31" s="10" t="s">
        <v>26</v>
      </c>
      <c r="D31" s="10" t="s">
        <v>80</v>
      </c>
      <c r="E31" s="10" t="s">
        <v>229</v>
      </c>
      <c r="F31" s="10" t="s">
        <v>230</v>
      </c>
      <c r="G31" s="10" t="s">
        <v>24</v>
      </c>
      <c r="H31" s="10" t="s">
        <v>231</v>
      </c>
      <c r="I31" s="10" t="s">
        <v>88</v>
      </c>
      <c r="J31" s="10" t="s">
        <v>24</v>
      </c>
    </row>
    <row r="32" spans="1:10" ht="125.1" customHeight="1">
      <c r="A32" s="10" t="s">
        <v>232</v>
      </c>
      <c r="B32" s="10" t="s">
        <v>11</v>
      </c>
      <c r="C32" s="10" t="s">
        <v>26</v>
      </c>
      <c r="D32" s="10" t="s">
        <v>80</v>
      </c>
      <c r="E32" s="10" t="s">
        <v>233</v>
      </c>
      <c r="F32" s="10" t="s">
        <v>234</v>
      </c>
      <c r="G32" s="10" t="s">
        <v>24</v>
      </c>
      <c r="H32" s="10" t="s">
        <v>235</v>
      </c>
      <c r="I32" s="10" t="s">
        <v>88</v>
      </c>
      <c r="J32" s="10" t="s">
        <v>24</v>
      </c>
    </row>
    <row r="33" spans="1:10" ht="125.1" customHeight="1">
      <c r="A33" s="10" t="s">
        <v>236</v>
      </c>
      <c r="B33" s="10" t="s">
        <v>11</v>
      </c>
      <c r="C33" s="10" t="s">
        <v>26</v>
      </c>
      <c r="D33" s="10" t="s">
        <v>80</v>
      </c>
      <c r="E33" s="10" t="s">
        <v>237</v>
      </c>
      <c r="F33" s="10" t="s">
        <v>238</v>
      </c>
      <c r="G33" s="10" t="s">
        <v>24</v>
      </c>
      <c r="H33" s="10" t="s">
        <v>239</v>
      </c>
      <c r="I33" s="10" t="s">
        <v>88</v>
      </c>
      <c r="J33" s="10" t="s">
        <v>24</v>
      </c>
    </row>
    <row r="34" spans="1:10" ht="125.1" customHeight="1">
      <c r="A34" s="10" t="s">
        <v>240</v>
      </c>
      <c r="B34" s="10" t="s">
        <v>11</v>
      </c>
      <c r="C34" s="10" t="s">
        <v>26</v>
      </c>
      <c r="D34" s="10" t="s">
        <v>80</v>
      </c>
      <c r="E34" s="10" t="s">
        <v>241</v>
      </c>
      <c r="F34" s="10" t="s">
        <v>242</v>
      </c>
      <c r="G34" s="10" t="s">
        <v>24</v>
      </c>
      <c r="H34" s="10" t="s">
        <v>243</v>
      </c>
      <c r="I34" s="10" t="s">
        <v>244</v>
      </c>
      <c r="J34" s="10" t="s">
        <v>95</v>
      </c>
    </row>
    <row r="35" spans="1:10" ht="125.1" customHeight="1">
      <c r="A35" s="10" t="s">
        <v>245</v>
      </c>
      <c r="B35" s="10" t="s">
        <v>11</v>
      </c>
      <c r="C35" s="10" t="s">
        <v>26</v>
      </c>
      <c r="D35" s="10" t="s">
        <v>80</v>
      </c>
      <c r="E35" s="10" t="s">
        <v>246</v>
      </c>
      <c r="F35" s="10" t="s">
        <v>247</v>
      </c>
      <c r="G35" s="10" t="s">
        <v>24</v>
      </c>
      <c r="H35" s="10" t="s">
        <v>243</v>
      </c>
      <c r="I35" s="10" t="s">
        <v>248</v>
      </c>
      <c r="J35" s="10" t="s">
        <v>95</v>
      </c>
    </row>
    <row r="36" spans="1:10" ht="262.5" customHeight="1">
      <c r="A36" s="10" t="s">
        <v>249</v>
      </c>
      <c r="B36" s="10" t="s">
        <v>11</v>
      </c>
      <c r="C36" s="10" t="s">
        <v>26</v>
      </c>
      <c r="D36" s="10" t="s">
        <v>85</v>
      </c>
      <c r="E36" s="10" t="s">
        <v>250</v>
      </c>
      <c r="F36" s="10" t="s">
        <v>251</v>
      </c>
      <c r="G36" s="10" t="s">
        <v>24</v>
      </c>
      <c r="H36" s="10" t="s">
        <v>252</v>
      </c>
      <c r="I36" s="10" t="s">
        <v>253</v>
      </c>
      <c r="J36" s="10" t="s">
        <v>24</v>
      </c>
    </row>
    <row r="37" spans="1:10" ht="125.1" customHeight="1">
      <c r="A37" s="10" t="s">
        <v>254</v>
      </c>
      <c r="B37" s="10" t="s">
        <v>11</v>
      </c>
      <c r="C37" s="10" t="s">
        <v>26</v>
      </c>
      <c r="D37" s="10" t="s">
        <v>85</v>
      </c>
      <c r="E37" s="10" t="s">
        <v>255</v>
      </c>
      <c r="F37" s="10" t="s">
        <v>256</v>
      </c>
      <c r="G37" s="10" t="s">
        <v>24</v>
      </c>
      <c r="H37" s="10" t="s">
        <v>257</v>
      </c>
      <c r="I37" s="10" t="s">
        <v>253</v>
      </c>
      <c r="J37" s="10" t="s">
        <v>24</v>
      </c>
    </row>
    <row r="38" spans="1:10" ht="125.1" customHeight="1">
      <c r="A38" s="10" t="s">
        <v>258</v>
      </c>
      <c r="B38" s="10" t="s">
        <v>11</v>
      </c>
      <c r="C38" s="10" t="s">
        <v>26</v>
      </c>
      <c r="D38" s="10" t="s">
        <v>85</v>
      </c>
      <c r="E38" s="10" t="s">
        <v>259</v>
      </c>
      <c r="F38" s="10" t="s">
        <v>260</v>
      </c>
      <c r="G38" s="10" t="s">
        <v>24</v>
      </c>
      <c r="H38" s="10" t="s">
        <v>261</v>
      </c>
      <c r="I38" s="10" t="s">
        <v>223</v>
      </c>
      <c r="J38" s="10" t="s">
        <v>24</v>
      </c>
    </row>
    <row r="39" spans="1:10" ht="125.1" customHeight="1">
      <c r="A39" s="10" t="s">
        <v>262</v>
      </c>
      <c r="B39" s="10" t="s">
        <v>11</v>
      </c>
      <c r="C39" s="10" t="s">
        <v>26</v>
      </c>
      <c r="D39" s="10" t="s">
        <v>85</v>
      </c>
      <c r="E39" s="10" t="s">
        <v>263</v>
      </c>
      <c r="F39" s="10" t="s">
        <v>264</v>
      </c>
      <c r="G39" s="10" t="s">
        <v>24</v>
      </c>
      <c r="H39" s="10" t="s">
        <v>265</v>
      </c>
      <c r="I39" s="10" t="s">
        <v>253</v>
      </c>
      <c r="J39" s="10" t="s">
        <v>24</v>
      </c>
    </row>
    <row r="40" spans="1:10" ht="125.1" customHeight="1">
      <c r="A40" s="10" t="s">
        <v>266</v>
      </c>
      <c r="B40" s="10" t="s">
        <v>11</v>
      </c>
      <c r="C40" s="10" t="s">
        <v>26</v>
      </c>
      <c r="D40" s="10" t="s">
        <v>90</v>
      </c>
      <c r="E40" s="10" t="s">
        <v>267</v>
      </c>
      <c r="F40" s="10" t="s">
        <v>268</v>
      </c>
      <c r="G40" s="10" t="s">
        <v>24</v>
      </c>
      <c r="H40" s="10" t="s">
        <v>269</v>
      </c>
      <c r="I40" s="10" t="s">
        <v>270</v>
      </c>
      <c r="J40" s="10" t="s">
        <v>24</v>
      </c>
    </row>
    <row r="41" spans="1:10" ht="125.1" customHeight="1">
      <c r="A41" s="10" t="s">
        <v>271</v>
      </c>
      <c r="B41" s="10" t="s">
        <v>11</v>
      </c>
      <c r="C41" s="10" t="s">
        <v>26</v>
      </c>
      <c r="D41" s="10" t="s">
        <v>90</v>
      </c>
      <c r="E41" s="10" t="s">
        <v>272</v>
      </c>
      <c r="F41" s="10" t="s">
        <v>273</v>
      </c>
      <c r="G41" s="10" t="s">
        <v>24</v>
      </c>
      <c r="H41" s="10" t="s">
        <v>274</v>
      </c>
      <c r="I41" s="10" t="s">
        <v>275</v>
      </c>
      <c r="J41" s="10" t="s">
        <v>24</v>
      </c>
    </row>
    <row r="42" spans="1:10" ht="125.1" customHeight="1">
      <c r="A42" s="10" t="s">
        <v>276</v>
      </c>
      <c r="B42" s="10" t="s">
        <v>11</v>
      </c>
      <c r="C42" s="10" t="s">
        <v>26</v>
      </c>
      <c r="D42" s="10" t="s">
        <v>90</v>
      </c>
      <c r="E42" s="10" t="s">
        <v>277</v>
      </c>
      <c r="F42" s="10" t="s">
        <v>278</v>
      </c>
      <c r="G42" s="10" t="s">
        <v>92</v>
      </c>
      <c r="H42" s="10" t="s">
        <v>279</v>
      </c>
      <c r="I42" s="10" t="s">
        <v>280</v>
      </c>
      <c r="J42" s="10" t="s">
        <v>24</v>
      </c>
    </row>
    <row r="43" spans="1:10" ht="125.1" customHeight="1">
      <c r="A43" s="10" t="s">
        <v>281</v>
      </c>
      <c r="B43" s="10" t="s">
        <v>11</v>
      </c>
      <c r="C43" s="10" t="s">
        <v>26</v>
      </c>
      <c r="D43" s="10" t="s">
        <v>90</v>
      </c>
      <c r="E43" s="10" t="s">
        <v>282</v>
      </c>
      <c r="F43" s="10" t="s">
        <v>283</v>
      </c>
      <c r="G43" s="10" t="s">
        <v>24</v>
      </c>
      <c r="H43" s="10" t="s">
        <v>284</v>
      </c>
      <c r="I43" s="10" t="s">
        <v>285</v>
      </c>
      <c r="J43" s="10" t="s">
        <v>17</v>
      </c>
    </row>
    <row r="44" spans="1:10" ht="125.1" customHeight="1">
      <c r="A44" s="10" t="s">
        <v>286</v>
      </c>
      <c r="B44" s="10" t="s">
        <v>11</v>
      </c>
      <c r="C44" s="10" t="s">
        <v>32</v>
      </c>
      <c r="D44" s="10" t="s">
        <v>97</v>
      </c>
      <c r="E44" s="10" t="s">
        <v>287</v>
      </c>
      <c r="F44" s="10" t="s">
        <v>288</v>
      </c>
      <c r="G44" s="10" t="s">
        <v>289</v>
      </c>
      <c r="H44" s="10" t="s">
        <v>290</v>
      </c>
      <c r="I44" s="10" t="s">
        <v>99</v>
      </c>
      <c r="J44" s="10" t="s">
        <v>24</v>
      </c>
    </row>
    <row r="45" spans="1:10" ht="125.1" customHeight="1">
      <c r="A45" s="10" t="s">
        <v>291</v>
      </c>
      <c r="B45" s="10" t="s">
        <v>11</v>
      </c>
      <c r="C45" s="10" t="s">
        <v>32</v>
      </c>
      <c r="D45" s="10" t="s">
        <v>97</v>
      </c>
      <c r="E45" s="10" t="s">
        <v>292</v>
      </c>
      <c r="F45" s="10" t="s">
        <v>293</v>
      </c>
      <c r="G45" s="10" t="s">
        <v>294</v>
      </c>
      <c r="H45" s="10" t="s">
        <v>295</v>
      </c>
      <c r="I45" s="10" t="s">
        <v>99</v>
      </c>
      <c r="J45" s="10" t="s">
        <v>24</v>
      </c>
    </row>
    <row r="46" spans="1:10" ht="125.1" customHeight="1">
      <c r="A46" s="10" t="s">
        <v>296</v>
      </c>
      <c r="B46" s="10" t="s">
        <v>11</v>
      </c>
      <c r="C46" s="10" t="s">
        <v>32</v>
      </c>
      <c r="D46" s="10" t="s">
        <v>101</v>
      </c>
      <c r="E46" s="10" t="s">
        <v>297</v>
      </c>
      <c r="F46" s="10" t="s">
        <v>298</v>
      </c>
      <c r="G46" s="10" t="s">
        <v>34</v>
      </c>
      <c r="H46" s="10" t="s">
        <v>299</v>
      </c>
      <c r="I46" s="10" t="s">
        <v>300</v>
      </c>
      <c r="J46" s="10" t="s">
        <v>24</v>
      </c>
    </row>
    <row r="47" spans="1:10" ht="125.1" customHeight="1">
      <c r="A47" s="10" t="s">
        <v>301</v>
      </c>
      <c r="B47" s="10" t="s">
        <v>11</v>
      </c>
      <c r="C47" s="10" t="s">
        <v>32</v>
      </c>
      <c r="D47" s="10" t="s">
        <v>101</v>
      </c>
      <c r="E47" s="10" t="s">
        <v>302</v>
      </c>
      <c r="F47" s="10" t="s">
        <v>303</v>
      </c>
      <c r="G47" s="10" t="s">
        <v>76</v>
      </c>
      <c r="H47" s="10" t="s">
        <v>304</v>
      </c>
      <c r="I47" s="10" t="s">
        <v>305</v>
      </c>
      <c r="J47" s="10" t="s">
        <v>17</v>
      </c>
    </row>
    <row r="48" spans="1:10" ht="125.1" customHeight="1">
      <c r="A48" s="10" t="s">
        <v>306</v>
      </c>
      <c r="B48" s="10" t="s">
        <v>11</v>
      </c>
      <c r="C48" s="10" t="s">
        <v>32</v>
      </c>
      <c r="D48" s="10" t="s">
        <v>101</v>
      </c>
      <c r="E48" s="10" t="s">
        <v>307</v>
      </c>
      <c r="F48" s="10" t="s">
        <v>308</v>
      </c>
      <c r="G48" s="10" t="s">
        <v>24</v>
      </c>
      <c r="H48" s="10" t="s">
        <v>253</v>
      </c>
      <c r="I48" s="10" t="s">
        <v>36</v>
      </c>
      <c r="J48" s="10" t="s">
        <v>37</v>
      </c>
    </row>
    <row r="49" ht="125.1" customHeight="1"/>
  </sheetData>
  <autoFilter ref="A4:J48" xr:uid="{00000000-0001-0000-0200-000000000000}"/>
  <phoneticPr fontId="1"/>
  <pageMargins left="0.74803149606299213" right="0.74803149606299213" top="0.98425196850393704" bottom="0.98425196850393704" header="0.51181102362204722" footer="0.51181102362204722"/>
  <pageSetup paperSize="8" scale="62" fitToHeight="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BF2C7-A7EB-4BBF-A157-F13F5D25B7B5}">
  <sheetPr>
    <pageSetUpPr fitToPage="1"/>
  </sheetPr>
  <dimension ref="A1:L48"/>
  <sheetViews>
    <sheetView showGridLines="0" tabSelected="1" zoomScale="70" zoomScaleNormal="70" workbookViewId="0">
      <selection activeCell="C2" sqref="C2"/>
    </sheetView>
  </sheetViews>
  <sheetFormatPr defaultColWidth="8.85546875" defaultRowHeight="15"/>
  <cols>
    <col min="1" max="1" width="21.85546875" style="1" customWidth="1"/>
    <col min="2" max="2" width="22" style="1" customWidth="1"/>
    <col min="3" max="3" width="18.140625" style="1" customWidth="1"/>
    <col min="4" max="5" width="22" style="1" customWidth="1"/>
    <col min="6" max="6" width="46.140625" style="1" customWidth="1"/>
    <col min="7" max="12" width="22.140625" style="1" customWidth="1"/>
    <col min="13" max="16384" width="8.85546875" style="1"/>
  </cols>
  <sheetData>
    <row r="1" spans="1:12" ht="19.5">
      <c r="A1" s="3" t="s">
        <v>309</v>
      </c>
      <c r="B1" s="4"/>
    </row>
    <row r="2" spans="1:12">
      <c r="A2" s="4" t="s">
        <v>1</v>
      </c>
      <c r="B2" s="4" t="str">
        <f>B5</f>
        <v>商品(価格)設計</v>
      </c>
    </row>
    <row r="4" spans="1:12" ht="17.45">
      <c r="A4" s="2" t="s">
        <v>2</v>
      </c>
      <c r="B4" s="2" t="s">
        <v>3</v>
      </c>
      <c r="C4" s="2" t="s">
        <v>4</v>
      </c>
      <c r="D4" s="2" t="s">
        <v>39</v>
      </c>
      <c r="E4" s="2" t="s">
        <v>105</v>
      </c>
      <c r="F4" s="2" t="s">
        <v>5</v>
      </c>
      <c r="G4" s="2" t="s">
        <v>310</v>
      </c>
      <c r="H4" s="2" t="s">
        <v>311</v>
      </c>
      <c r="I4" s="2" t="s">
        <v>312</v>
      </c>
      <c r="J4" s="7" t="s">
        <v>313</v>
      </c>
      <c r="K4" s="7" t="s">
        <v>314</v>
      </c>
      <c r="L4" s="2" t="s">
        <v>315</v>
      </c>
    </row>
    <row r="5" spans="1:12" ht="223.5" customHeight="1">
      <c r="A5" s="10" t="s">
        <v>106</v>
      </c>
      <c r="B5" s="10" t="s">
        <v>11</v>
      </c>
      <c r="C5" s="10" t="s">
        <v>12</v>
      </c>
      <c r="D5" s="10" t="s">
        <v>41</v>
      </c>
      <c r="E5" s="10" t="s">
        <v>107</v>
      </c>
      <c r="F5" s="10" t="s">
        <v>108</v>
      </c>
      <c r="G5" s="5" t="s">
        <v>316</v>
      </c>
      <c r="H5" s="5" t="s">
        <v>317</v>
      </c>
      <c r="I5" s="5" t="s">
        <v>318</v>
      </c>
      <c r="J5" s="8" t="s">
        <v>319</v>
      </c>
      <c r="K5" s="6" t="s">
        <v>320</v>
      </c>
      <c r="L5" s="9" t="s">
        <v>321</v>
      </c>
    </row>
    <row r="6" spans="1:12" ht="223.5" customHeight="1">
      <c r="A6" s="10" t="s">
        <v>112</v>
      </c>
      <c r="B6" s="10" t="s">
        <v>11</v>
      </c>
      <c r="C6" s="10" t="s">
        <v>12</v>
      </c>
      <c r="D6" s="10" t="s">
        <v>41</v>
      </c>
      <c r="E6" s="10" t="s">
        <v>113</v>
      </c>
      <c r="F6" s="10" t="s">
        <v>114</v>
      </c>
      <c r="G6" s="5" t="s">
        <v>115</v>
      </c>
      <c r="H6" s="5" t="s">
        <v>115</v>
      </c>
      <c r="I6" s="5" t="s">
        <v>115</v>
      </c>
      <c r="J6" s="8" t="s">
        <v>115</v>
      </c>
      <c r="K6" s="6" t="s">
        <v>115</v>
      </c>
      <c r="L6" s="9" t="s">
        <v>115</v>
      </c>
    </row>
    <row r="7" spans="1:12" ht="223.5" customHeight="1">
      <c r="A7" s="10" t="s">
        <v>118</v>
      </c>
      <c r="B7" s="10" t="s">
        <v>11</v>
      </c>
      <c r="C7" s="10" t="s">
        <v>12</v>
      </c>
      <c r="D7" s="10" t="s">
        <v>41</v>
      </c>
      <c r="E7" s="10" t="s">
        <v>119</v>
      </c>
      <c r="F7" s="10" t="s">
        <v>120</v>
      </c>
      <c r="G7" s="5" t="s">
        <v>115</v>
      </c>
      <c r="H7" s="5" t="s">
        <v>115</v>
      </c>
      <c r="I7" s="5" t="s">
        <v>115</v>
      </c>
      <c r="J7" s="8" t="s">
        <v>115</v>
      </c>
      <c r="K7" s="6" t="s">
        <v>115</v>
      </c>
      <c r="L7" s="9" t="s">
        <v>115</v>
      </c>
    </row>
    <row r="8" spans="1:12" ht="223.5" customHeight="1">
      <c r="A8" s="10" t="s">
        <v>122</v>
      </c>
      <c r="B8" s="10" t="s">
        <v>11</v>
      </c>
      <c r="C8" s="10" t="s">
        <v>12</v>
      </c>
      <c r="D8" s="10" t="s">
        <v>46</v>
      </c>
      <c r="E8" s="10" t="s">
        <v>123</v>
      </c>
      <c r="F8" s="10" t="s">
        <v>124</v>
      </c>
      <c r="G8" s="5" t="s">
        <v>316</v>
      </c>
      <c r="H8" s="5" t="s">
        <v>322</v>
      </c>
      <c r="I8" s="5" t="s">
        <v>323</v>
      </c>
      <c r="J8" s="8" t="s">
        <v>324</v>
      </c>
      <c r="K8" s="6" t="s">
        <v>325</v>
      </c>
      <c r="L8" s="9" t="s">
        <v>326</v>
      </c>
    </row>
    <row r="9" spans="1:12" ht="223.5" customHeight="1">
      <c r="A9" s="10" t="s">
        <v>128</v>
      </c>
      <c r="B9" s="10" t="s">
        <v>11</v>
      </c>
      <c r="C9" s="10" t="s">
        <v>12</v>
      </c>
      <c r="D9" s="10" t="s">
        <v>46</v>
      </c>
      <c r="E9" s="10" t="s">
        <v>129</v>
      </c>
      <c r="F9" s="10" t="s">
        <v>130</v>
      </c>
      <c r="G9" s="5" t="s">
        <v>115</v>
      </c>
      <c r="H9" s="5" t="s">
        <v>115</v>
      </c>
      <c r="I9" s="5" t="s">
        <v>115</v>
      </c>
      <c r="J9" s="8" t="s">
        <v>115</v>
      </c>
      <c r="K9" s="6" t="s">
        <v>115</v>
      </c>
      <c r="L9" s="9" t="s">
        <v>115</v>
      </c>
    </row>
    <row r="10" spans="1:12" ht="223.5" customHeight="1">
      <c r="A10" s="10" t="s">
        <v>133</v>
      </c>
      <c r="B10" s="10" t="s">
        <v>11</v>
      </c>
      <c r="C10" s="10" t="s">
        <v>12</v>
      </c>
      <c r="D10" s="10" t="s">
        <v>46</v>
      </c>
      <c r="E10" s="10" t="s">
        <v>134</v>
      </c>
      <c r="F10" s="10" t="s">
        <v>135</v>
      </c>
      <c r="G10" s="5" t="s">
        <v>115</v>
      </c>
      <c r="H10" s="5" t="s">
        <v>115</v>
      </c>
      <c r="I10" s="5" t="s">
        <v>115</v>
      </c>
      <c r="J10" s="8" t="s">
        <v>115</v>
      </c>
      <c r="K10" s="6" t="s">
        <v>115</v>
      </c>
      <c r="L10" s="9" t="s">
        <v>115</v>
      </c>
    </row>
    <row r="11" spans="1:12" ht="223.5" customHeight="1">
      <c r="A11" s="10" t="s">
        <v>138</v>
      </c>
      <c r="B11" s="10" t="s">
        <v>11</v>
      </c>
      <c r="C11" s="10" t="s">
        <v>12</v>
      </c>
      <c r="D11" s="10" t="s">
        <v>46</v>
      </c>
      <c r="E11" s="10" t="s">
        <v>139</v>
      </c>
      <c r="F11" s="10" t="s">
        <v>140</v>
      </c>
      <c r="G11" s="5" t="s">
        <v>115</v>
      </c>
      <c r="H11" s="5" t="s">
        <v>115</v>
      </c>
      <c r="I11" s="5" t="s">
        <v>115</v>
      </c>
      <c r="J11" s="8" t="s">
        <v>115</v>
      </c>
      <c r="K11" s="6" t="s">
        <v>115</v>
      </c>
      <c r="L11" s="9" t="s">
        <v>115</v>
      </c>
    </row>
    <row r="12" spans="1:12" ht="223.5" customHeight="1">
      <c r="A12" s="10" t="s">
        <v>142</v>
      </c>
      <c r="B12" s="10" t="s">
        <v>11</v>
      </c>
      <c r="C12" s="10" t="s">
        <v>12</v>
      </c>
      <c r="D12" s="10" t="s">
        <v>52</v>
      </c>
      <c r="E12" s="10" t="s">
        <v>143</v>
      </c>
      <c r="F12" s="10" t="s">
        <v>144</v>
      </c>
      <c r="G12" s="5" t="s">
        <v>316</v>
      </c>
      <c r="H12" s="5" t="s">
        <v>322</v>
      </c>
      <c r="I12" s="5" t="s">
        <v>323</v>
      </c>
      <c r="J12" s="8" t="s">
        <v>327</v>
      </c>
      <c r="K12" s="6" t="s">
        <v>328</v>
      </c>
      <c r="L12" s="9" t="s">
        <v>329</v>
      </c>
    </row>
    <row r="13" spans="1:12" ht="223.5" customHeight="1">
      <c r="A13" s="10" t="s">
        <v>146</v>
      </c>
      <c r="B13" s="10" t="s">
        <v>11</v>
      </c>
      <c r="C13" s="10" t="s">
        <v>12</v>
      </c>
      <c r="D13" s="10" t="s">
        <v>52</v>
      </c>
      <c r="E13" s="10" t="s">
        <v>147</v>
      </c>
      <c r="F13" s="10" t="s">
        <v>148</v>
      </c>
      <c r="G13" s="5" t="s">
        <v>316</v>
      </c>
      <c r="H13" s="5" t="s">
        <v>322</v>
      </c>
      <c r="I13" s="5" t="s">
        <v>323</v>
      </c>
      <c r="J13" s="8" t="s">
        <v>327</v>
      </c>
      <c r="K13" s="6" t="s">
        <v>328</v>
      </c>
      <c r="L13" s="9" t="s">
        <v>329</v>
      </c>
    </row>
    <row r="14" spans="1:12" ht="223.5" customHeight="1">
      <c r="A14" s="10" t="s">
        <v>150</v>
      </c>
      <c r="B14" s="10" t="s">
        <v>11</v>
      </c>
      <c r="C14" s="10" t="s">
        <v>12</v>
      </c>
      <c r="D14" s="10" t="s">
        <v>52</v>
      </c>
      <c r="E14" s="10" t="s">
        <v>151</v>
      </c>
      <c r="F14" s="10" t="s">
        <v>152</v>
      </c>
      <c r="G14" s="5" t="s">
        <v>316</v>
      </c>
      <c r="H14" s="5" t="s">
        <v>322</v>
      </c>
      <c r="I14" s="5" t="s">
        <v>323</v>
      </c>
      <c r="J14" s="8" t="s">
        <v>330</v>
      </c>
      <c r="K14" s="6" t="s">
        <v>331</v>
      </c>
      <c r="L14" s="9" t="s">
        <v>332</v>
      </c>
    </row>
    <row r="15" spans="1:12" ht="223.5" customHeight="1">
      <c r="A15" s="10" t="s">
        <v>154</v>
      </c>
      <c r="B15" s="10" t="s">
        <v>11</v>
      </c>
      <c r="C15" s="10" t="s">
        <v>12</v>
      </c>
      <c r="D15" s="10" t="s">
        <v>52</v>
      </c>
      <c r="E15" s="10" t="s">
        <v>155</v>
      </c>
      <c r="F15" s="10" t="s">
        <v>156</v>
      </c>
      <c r="G15" s="5" t="s">
        <v>316</v>
      </c>
      <c r="H15" s="5" t="s">
        <v>322</v>
      </c>
      <c r="I15" s="5" t="s">
        <v>323</v>
      </c>
      <c r="J15" s="8" t="s">
        <v>333</v>
      </c>
      <c r="K15" s="6" t="s">
        <v>334</v>
      </c>
      <c r="L15" s="9" t="s">
        <v>335</v>
      </c>
    </row>
    <row r="16" spans="1:12" ht="223.5" customHeight="1">
      <c r="A16" s="10" t="s">
        <v>159</v>
      </c>
      <c r="B16" s="10" t="s">
        <v>11</v>
      </c>
      <c r="C16" s="10" t="s">
        <v>19</v>
      </c>
      <c r="D16" s="10" t="s">
        <v>57</v>
      </c>
      <c r="E16" s="10" t="s">
        <v>160</v>
      </c>
      <c r="F16" s="10" t="s">
        <v>161</v>
      </c>
      <c r="G16" s="5" t="s">
        <v>115</v>
      </c>
      <c r="H16" s="5" t="s">
        <v>115</v>
      </c>
      <c r="I16" s="5" t="s">
        <v>115</v>
      </c>
      <c r="J16" s="8" t="s">
        <v>115</v>
      </c>
      <c r="K16" s="6" t="s">
        <v>115</v>
      </c>
      <c r="L16" s="9" t="s">
        <v>115</v>
      </c>
    </row>
    <row r="17" spans="1:12" ht="223.5" customHeight="1">
      <c r="A17" s="10" t="s">
        <v>163</v>
      </c>
      <c r="B17" s="10" t="s">
        <v>11</v>
      </c>
      <c r="C17" s="10" t="s">
        <v>19</v>
      </c>
      <c r="D17" s="10" t="s">
        <v>57</v>
      </c>
      <c r="E17" s="10" t="s">
        <v>164</v>
      </c>
      <c r="F17" s="10" t="s">
        <v>165</v>
      </c>
      <c r="G17" s="5" t="s">
        <v>316</v>
      </c>
      <c r="H17" s="5" t="s">
        <v>336</v>
      </c>
      <c r="I17" s="5" t="s">
        <v>337</v>
      </c>
      <c r="J17" s="8" t="s">
        <v>338</v>
      </c>
      <c r="K17" s="6" t="s">
        <v>339</v>
      </c>
      <c r="L17" s="9" t="s">
        <v>340</v>
      </c>
    </row>
    <row r="18" spans="1:12" ht="223.5" customHeight="1">
      <c r="A18" s="10" t="s">
        <v>169</v>
      </c>
      <c r="B18" s="10" t="s">
        <v>11</v>
      </c>
      <c r="C18" s="10" t="s">
        <v>19</v>
      </c>
      <c r="D18" s="10" t="s">
        <v>57</v>
      </c>
      <c r="E18" s="10" t="s">
        <v>170</v>
      </c>
      <c r="F18" s="10" t="s">
        <v>171</v>
      </c>
      <c r="G18" s="5" t="s">
        <v>316</v>
      </c>
      <c r="H18" s="5" t="s">
        <v>336</v>
      </c>
      <c r="I18" s="5" t="s">
        <v>337</v>
      </c>
      <c r="J18" s="8" t="s">
        <v>338</v>
      </c>
      <c r="K18" s="6" t="s">
        <v>339</v>
      </c>
      <c r="L18" s="9" t="s">
        <v>340</v>
      </c>
    </row>
    <row r="19" spans="1:12" ht="223.5" customHeight="1">
      <c r="A19" s="10" t="s">
        <v>172</v>
      </c>
      <c r="B19" s="10" t="s">
        <v>11</v>
      </c>
      <c r="C19" s="10" t="s">
        <v>19</v>
      </c>
      <c r="D19" s="10" t="s">
        <v>63</v>
      </c>
      <c r="E19" s="10" t="s">
        <v>173</v>
      </c>
      <c r="F19" s="10" t="s">
        <v>174</v>
      </c>
      <c r="G19" s="5" t="s">
        <v>316</v>
      </c>
      <c r="H19" s="5" t="s">
        <v>341</v>
      </c>
      <c r="I19" s="5" t="s">
        <v>342</v>
      </c>
      <c r="J19" s="6" t="s">
        <v>115</v>
      </c>
      <c r="K19" s="6" t="s">
        <v>115</v>
      </c>
      <c r="L19" s="9" t="s">
        <v>115</v>
      </c>
    </row>
    <row r="20" spans="1:12" ht="223.5" customHeight="1">
      <c r="A20" s="10" t="s">
        <v>178</v>
      </c>
      <c r="B20" s="10" t="s">
        <v>11</v>
      </c>
      <c r="C20" s="10" t="s">
        <v>19</v>
      </c>
      <c r="D20" s="10" t="s">
        <v>63</v>
      </c>
      <c r="E20" s="10" t="s">
        <v>179</v>
      </c>
      <c r="F20" s="10" t="s">
        <v>180</v>
      </c>
      <c r="G20" s="5" t="s">
        <v>316</v>
      </c>
      <c r="H20" s="5" t="s">
        <v>341</v>
      </c>
      <c r="I20" s="5" t="s">
        <v>342</v>
      </c>
      <c r="J20" s="8" t="s">
        <v>343</v>
      </c>
      <c r="K20" s="6" t="s">
        <v>344</v>
      </c>
      <c r="L20" s="9" t="s">
        <v>345</v>
      </c>
    </row>
    <row r="21" spans="1:12" ht="223.5" customHeight="1">
      <c r="A21" s="10" t="s">
        <v>183</v>
      </c>
      <c r="B21" s="10" t="s">
        <v>11</v>
      </c>
      <c r="C21" s="10" t="s">
        <v>19</v>
      </c>
      <c r="D21" s="10" t="s">
        <v>63</v>
      </c>
      <c r="E21" s="10" t="s">
        <v>184</v>
      </c>
      <c r="F21" s="10" t="s">
        <v>185</v>
      </c>
      <c r="G21" s="5" t="s">
        <v>316</v>
      </c>
      <c r="H21" s="5" t="s">
        <v>341</v>
      </c>
      <c r="I21" s="5" t="s">
        <v>342</v>
      </c>
      <c r="J21" s="8" t="s">
        <v>343</v>
      </c>
      <c r="K21" s="6" t="s">
        <v>344</v>
      </c>
      <c r="L21" s="9" t="s">
        <v>345</v>
      </c>
    </row>
    <row r="22" spans="1:12" ht="223.5" customHeight="1">
      <c r="A22" s="10" t="s">
        <v>188</v>
      </c>
      <c r="B22" s="10" t="s">
        <v>11</v>
      </c>
      <c r="C22" s="10" t="s">
        <v>26</v>
      </c>
      <c r="D22" s="10" t="s">
        <v>68</v>
      </c>
      <c r="E22" s="10" t="s">
        <v>189</v>
      </c>
      <c r="F22" s="10" t="s">
        <v>190</v>
      </c>
      <c r="G22" s="5" t="s">
        <v>316</v>
      </c>
      <c r="H22" s="5" t="s">
        <v>346</v>
      </c>
      <c r="I22" s="5" t="s">
        <v>347</v>
      </c>
      <c r="J22" s="8" t="s">
        <v>348</v>
      </c>
      <c r="K22" s="6" t="s">
        <v>349</v>
      </c>
      <c r="L22" s="9" t="s">
        <v>350</v>
      </c>
    </row>
    <row r="23" spans="1:12" ht="223.5" customHeight="1">
      <c r="A23" s="10" t="s">
        <v>193</v>
      </c>
      <c r="B23" s="10" t="s">
        <v>11</v>
      </c>
      <c r="C23" s="10" t="s">
        <v>26</v>
      </c>
      <c r="D23" s="10" t="s">
        <v>68</v>
      </c>
      <c r="E23" s="10" t="s">
        <v>194</v>
      </c>
      <c r="F23" s="10" t="s">
        <v>195</v>
      </c>
      <c r="G23" s="5" t="s">
        <v>316</v>
      </c>
      <c r="H23" s="5" t="s">
        <v>346</v>
      </c>
      <c r="I23" s="5" t="s">
        <v>347</v>
      </c>
      <c r="J23" s="8" t="s">
        <v>348</v>
      </c>
      <c r="K23" s="6" t="s">
        <v>349</v>
      </c>
      <c r="L23" s="9" t="s">
        <v>350</v>
      </c>
    </row>
    <row r="24" spans="1:12" ht="223.5" customHeight="1">
      <c r="A24" s="10" t="s">
        <v>197</v>
      </c>
      <c r="B24" s="10" t="s">
        <v>11</v>
      </c>
      <c r="C24" s="10" t="s">
        <v>26</v>
      </c>
      <c r="D24" s="10" t="s">
        <v>74</v>
      </c>
      <c r="E24" s="10" t="s">
        <v>198</v>
      </c>
      <c r="F24" s="10" t="s">
        <v>199</v>
      </c>
      <c r="G24" s="5" t="s">
        <v>316</v>
      </c>
      <c r="H24" s="5" t="s">
        <v>351</v>
      </c>
      <c r="I24" s="5" t="s">
        <v>352</v>
      </c>
      <c r="J24" s="8" t="s">
        <v>353</v>
      </c>
      <c r="K24" s="6" t="s">
        <v>354</v>
      </c>
      <c r="L24" s="9" t="s">
        <v>355</v>
      </c>
    </row>
    <row r="25" spans="1:12" ht="223.5" customHeight="1">
      <c r="A25" s="10" t="s">
        <v>202</v>
      </c>
      <c r="B25" s="10" t="s">
        <v>11</v>
      </c>
      <c r="C25" s="10" t="s">
        <v>26</v>
      </c>
      <c r="D25" s="10" t="s">
        <v>74</v>
      </c>
      <c r="E25" s="10" t="s">
        <v>203</v>
      </c>
      <c r="F25" s="10" t="s">
        <v>204</v>
      </c>
      <c r="G25" s="5" t="s">
        <v>316</v>
      </c>
      <c r="H25" s="5" t="s">
        <v>351</v>
      </c>
      <c r="I25" s="5" t="s">
        <v>352</v>
      </c>
      <c r="J25" s="8" t="s">
        <v>353</v>
      </c>
      <c r="K25" s="6" t="s">
        <v>354</v>
      </c>
      <c r="L25" s="9" t="s">
        <v>355</v>
      </c>
    </row>
    <row r="26" spans="1:12" ht="223.5" customHeight="1">
      <c r="A26" s="10" t="s">
        <v>207</v>
      </c>
      <c r="B26" s="10" t="s">
        <v>11</v>
      </c>
      <c r="C26" s="10" t="s">
        <v>26</v>
      </c>
      <c r="D26" s="10" t="s">
        <v>74</v>
      </c>
      <c r="E26" s="10" t="s">
        <v>208</v>
      </c>
      <c r="F26" s="10" t="s">
        <v>209</v>
      </c>
      <c r="G26" s="5" t="s">
        <v>316</v>
      </c>
      <c r="H26" s="5" t="s">
        <v>351</v>
      </c>
      <c r="I26" s="5" t="s">
        <v>352</v>
      </c>
      <c r="J26" s="8" t="s">
        <v>356</v>
      </c>
      <c r="K26" s="6" t="s">
        <v>354</v>
      </c>
      <c r="L26" s="9" t="s">
        <v>355</v>
      </c>
    </row>
    <row r="27" spans="1:12" ht="223.5" customHeight="1">
      <c r="A27" s="10" t="s">
        <v>211</v>
      </c>
      <c r="B27" s="10" t="s">
        <v>11</v>
      </c>
      <c r="C27" s="10" t="s">
        <v>26</v>
      </c>
      <c r="D27" s="10" t="s">
        <v>74</v>
      </c>
      <c r="E27" s="10" t="s">
        <v>212</v>
      </c>
      <c r="F27" s="10" t="s">
        <v>213</v>
      </c>
      <c r="G27" s="5" t="s">
        <v>316</v>
      </c>
      <c r="H27" s="5" t="s">
        <v>351</v>
      </c>
      <c r="I27" s="5" t="s">
        <v>352</v>
      </c>
      <c r="J27" s="8" t="s">
        <v>356</v>
      </c>
      <c r="K27" s="6" t="s">
        <v>354</v>
      </c>
      <c r="L27" s="9" t="s">
        <v>355</v>
      </c>
    </row>
    <row r="28" spans="1:12" ht="223.5" customHeight="1">
      <c r="A28" s="10" t="s">
        <v>215</v>
      </c>
      <c r="B28" s="10" t="s">
        <v>11</v>
      </c>
      <c r="C28" s="10" t="s">
        <v>26</v>
      </c>
      <c r="D28" s="10" t="s">
        <v>74</v>
      </c>
      <c r="E28" s="10" t="s">
        <v>216</v>
      </c>
      <c r="F28" s="10" t="s">
        <v>217</v>
      </c>
      <c r="G28" s="5" t="s">
        <v>316</v>
      </c>
      <c r="H28" s="5" t="s">
        <v>351</v>
      </c>
      <c r="I28" s="5" t="s">
        <v>352</v>
      </c>
      <c r="J28" s="8" t="s">
        <v>356</v>
      </c>
      <c r="K28" s="6" t="s">
        <v>354</v>
      </c>
      <c r="L28" s="9" t="s">
        <v>355</v>
      </c>
    </row>
    <row r="29" spans="1:12" ht="223.5" customHeight="1">
      <c r="A29" s="10" t="s">
        <v>219</v>
      </c>
      <c r="B29" s="10" t="s">
        <v>11</v>
      </c>
      <c r="C29" s="10" t="s">
        <v>26</v>
      </c>
      <c r="D29" s="10" t="s">
        <v>80</v>
      </c>
      <c r="E29" s="10" t="s">
        <v>220</v>
      </c>
      <c r="F29" s="10" t="s">
        <v>221</v>
      </c>
      <c r="G29" s="5" t="s">
        <v>316</v>
      </c>
      <c r="H29" s="5" t="s">
        <v>357</v>
      </c>
      <c r="I29" s="5" t="s">
        <v>358</v>
      </c>
      <c r="J29" s="8" t="s">
        <v>359</v>
      </c>
      <c r="K29" s="6" t="s">
        <v>360</v>
      </c>
      <c r="L29" s="9" t="s">
        <v>361</v>
      </c>
    </row>
    <row r="30" spans="1:12" ht="223.5" customHeight="1">
      <c r="A30" s="10" t="s">
        <v>224</v>
      </c>
      <c r="B30" s="10" t="s">
        <v>11</v>
      </c>
      <c r="C30" s="10" t="s">
        <v>26</v>
      </c>
      <c r="D30" s="10" t="s">
        <v>80</v>
      </c>
      <c r="E30" s="10" t="s">
        <v>225</v>
      </c>
      <c r="F30" s="10" t="s">
        <v>226</v>
      </c>
      <c r="G30" s="5" t="s">
        <v>316</v>
      </c>
      <c r="H30" s="5" t="s">
        <v>357</v>
      </c>
      <c r="I30" s="5" t="s">
        <v>358</v>
      </c>
      <c r="J30" s="8" t="s">
        <v>359</v>
      </c>
      <c r="K30" s="6" t="s">
        <v>360</v>
      </c>
      <c r="L30" s="9" t="s">
        <v>361</v>
      </c>
    </row>
    <row r="31" spans="1:12" ht="223.5" customHeight="1">
      <c r="A31" s="10" t="s">
        <v>228</v>
      </c>
      <c r="B31" s="10" t="s">
        <v>11</v>
      </c>
      <c r="C31" s="10" t="s">
        <v>26</v>
      </c>
      <c r="D31" s="10" t="s">
        <v>80</v>
      </c>
      <c r="E31" s="10" t="s">
        <v>229</v>
      </c>
      <c r="F31" s="10" t="s">
        <v>230</v>
      </c>
      <c r="G31" s="5" t="s">
        <v>316</v>
      </c>
      <c r="H31" s="5" t="s">
        <v>357</v>
      </c>
      <c r="I31" s="5" t="s">
        <v>358</v>
      </c>
      <c r="J31" s="8" t="s">
        <v>359</v>
      </c>
      <c r="K31" s="6" t="s">
        <v>360</v>
      </c>
      <c r="L31" s="9" t="s">
        <v>361</v>
      </c>
    </row>
    <row r="32" spans="1:12" ht="223.5" customHeight="1">
      <c r="A32" s="10" t="s">
        <v>232</v>
      </c>
      <c r="B32" s="10" t="s">
        <v>11</v>
      </c>
      <c r="C32" s="10" t="s">
        <v>26</v>
      </c>
      <c r="D32" s="10" t="s">
        <v>80</v>
      </c>
      <c r="E32" s="10" t="s">
        <v>233</v>
      </c>
      <c r="F32" s="10" t="s">
        <v>234</v>
      </c>
      <c r="G32" s="5" t="s">
        <v>316</v>
      </c>
      <c r="H32" s="5" t="s">
        <v>357</v>
      </c>
      <c r="I32" s="5" t="s">
        <v>358</v>
      </c>
      <c r="J32" s="8" t="s">
        <v>359</v>
      </c>
      <c r="K32" s="6" t="s">
        <v>360</v>
      </c>
      <c r="L32" s="9" t="s">
        <v>361</v>
      </c>
    </row>
    <row r="33" spans="1:12" ht="223.5" customHeight="1">
      <c r="A33" s="10" t="s">
        <v>236</v>
      </c>
      <c r="B33" s="10" t="s">
        <v>11</v>
      </c>
      <c r="C33" s="10" t="s">
        <v>26</v>
      </c>
      <c r="D33" s="10" t="s">
        <v>80</v>
      </c>
      <c r="E33" s="10" t="s">
        <v>237</v>
      </c>
      <c r="F33" s="10" t="s">
        <v>238</v>
      </c>
      <c r="G33" s="5" t="s">
        <v>316</v>
      </c>
      <c r="H33" s="5" t="s">
        <v>357</v>
      </c>
      <c r="I33" s="5" t="s">
        <v>358</v>
      </c>
      <c r="J33" s="8" t="s">
        <v>359</v>
      </c>
      <c r="K33" s="6" t="s">
        <v>360</v>
      </c>
      <c r="L33" s="9" t="s">
        <v>361</v>
      </c>
    </row>
    <row r="34" spans="1:12" ht="223.5" customHeight="1">
      <c r="A34" s="10" t="s">
        <v>240</v>
      </c>
      <c r="B34" s="10" t="s">
        <v>11</v>
      </c>
      <c r="C34" s="10" t="s">
        <v>26</v>
      </c>
      <c r="D34" s="10" t="s">
        <v>80</v>
      </c>
      <c r="E34" s="10" t="s">
        <v>241</v>
      </c>
      <c r="F34" s="10" t="s">
        <v>242</v>
      </c>
      <c r="G34" s="5" t="s">
        <v>316</v>
      </c>
      <c r="H34" s="6" t="s">
        <v>362</v>
      </c>
      <c r="I34" s="5" t="s">
        <v>363</v>
      </c>
      <c r="J34" s="8" t="s">
        <v>364</v>
      </c>
      <c r="K34" s="6" t="s">
        <v>365</v>
      </c>
      <c r="L34" s="9" t="s">
        <v>366</v>
      </c>
    </row>
    <row r="35" spans="1:12" ht="223.5" customHeight="1">
      <c r="A35" s="10" t="s">
        <v>245</v>
      </c>
      <c r="B35" s="10" t="s">
        <v>11</v>
      </c>
      <c r="C35" s="10" t="s">
        <v>26</v>
      </c>
      <c r="D35" s="10" t="s">
        <v>80</v>
      </c>
      <c r="E35" s="10" t="s">
        <v>246</v>
      </c>
      <c r="F35" s="10" t="s">
        <v>247</v>
      </c>
      <c r="G35" s="5" t="s">
        <v>316</v>
      </c>
      <c r="H35" s="5" t="s">
        <v>367</v>
      </c>
      <c r="I35" s="5" t="s">
        <v>368</v>
      </c>
      <c r="J35" s="11" t="s">
        <v>369</v>
      </c>
      <c r="K35" s="6" t="s">
        <v>370</v>
      </c>
      <c r="L35" s="9" t="s">
        <v>371</v>
      </c>
    </row>
    <row r="36" spans="1:12" ht="223.5" customHeight="1">
      <c r="A36" s="10" t="s">
        <v>249</v>
      </c>
      <c r="B36" s="10" t="s">
        <v>11</v>
      </c>
      <c r="C36" s="10" t="s">
        <v>26</v>
      </c>
      <c r="D36" s="10" t="s">
        <v>85</v>
      </c>
      <c r="E36" s="10" t="s">
        <v>250</v>
      </c>
      <c r="F36" s="10" t="s">
        <v>251</v>
      </c>
      <c r="G36" s="5" t="s">
        <v>316</v>
      </c>
      <c r="H36" s="5" t="s">
        <v>372</v>
      </c>
      <c r="I36" s="5" t="s">
        <v>373</v>
      </c>
      <c r="J36" s="8" t="s">
        <v>374</v>
      </c>
      <c r="K36" s="6" t="s">
        <v>375</v>
      </c>
      <c r="L36" s="9" t="s">
        <v>376</v>
      </c>
    </row>
    <row r="37" spans="1:12" ht="223.5" customHeight="1">
      <c r="A37" s="10" t="s">
        <v>254</v>
      </c>
      <c r="B37" s="10" t="s">
        <v>11</v>
      </c>
      <c r="C37" s="10" t="s">
        <v>26</v>
      </c>
      <c r="D37" s="10" t="s">
        <v>85</v>
      </c>
      <c r="E37" s="10" t="s">
        <v>255</v>
      </c>
      <c r="F37" s="10" t="s">
        <v>256</v>
      </c>
      <c r="G37" s="5" t="s">
        <v>316</v>
      </c>
      <c r="H37" s="5" t="s">
        <v>372</v>
      </c>
      <c r="I37" s="5" t="s">
        <v>373</v>
      </c>
      <c r="J37" s="8" t="s">
        <v>374</v>
      </c>
      <c r="K37" s="6" t="s">
        <v>375</v>
      </c>
      <c r="L37" s="9" t="s">
        <v>376</v>
      </c>
    </row>
    <row r="38" spans="1:12" ht="223.5" customHeight="1">
      <c r="A38" s="10" t="s">
        <v>258</v>
      </c>
      <c r="B38" s="10" t="s">
        <v>11</v>
      </c>
      <c r="C38" s="10" t="s">
        <v>26</v>
      </c>
      <c r="D38" s="10" t="s">
        <v>85</v>
      </c>
      <c r="E38" s="10" t="s">
        <v>259</v>
      </c>
      <c r="F38" s="10" t="s">
        <v>260</v>
      </c>
      <c r="G38" s="5" t="s">
        <v>316</v>
      </c>
      <c r="H38" s="5" t="s">
        <v>377</v>
      </c>
      <c r="I38" s="5" t="s">
        <v>378</v>
      </c>
      <c r="J38" s="8" t="s">
        <v>379</v>
      </c>
      <c r="K38" s="6" t="s">
        <v>380</v>
      </c>
      <c r="L38" s="9" t="s">
        <v>381</v>
      </c>
    </row>
    <row r="39" spans="1:12" ht="223.5" customHeight="1">
      <c r="A39" s="10" t="s">
        <v>262</v>
      </c>
      <c r="B39" s="10" t="s">
        <v>11</v>
      </c>
      <c r="C39" s="10" t="s">
        <v>26</v>
      </c>
      <c r="D39" s="10" t="s">
        <v>85</v>
      </c>
      <c r="E39" s="10" t="s">
        <v>263</v>
      </c>
      <c r="F39" s="10" t="s">
        <v>264</v>
      </c>
      <c r="G39" s="5" t="s">
        <v>316</v>
      </c>
      <c r="H39" s="5" t="s">
        <v>372</v>
      </c>
      <c r="I39" s="5" t="s">
        <v>373</v>
      </c>
      <c r="J39" s="8" t="s">
        <v>374</v>
      </c>
      <c r="K39" s="6" t="s">
        <v>375</v>
      </c>
      <c r="L39" s="9" t="s">
        <v>376</v>
      </c>
    </row>
    <row r="40" spans="1:12" ht="223.5" customHeight="1">
      <c r="A40" s="10" t="s">
        <v>266</v>
      </c>
      <c r="B40" s="10" t="s">
        <v>11</v>
      </c>
      <c r="C40" s="10" t="s">
        <v>26</v>
      </c>
      <c r="D40" s="10" t="s">
        <v>90</v>
      </c>
      <c r="E40" s="10" t="s">
        <v>267</v>
      </c>
      <c r="F40" s="10" t="s">
        <v>268</v>
      </c>
      <c r="G40" s="5" t="s">
        <v>316</v>
      </c>
      <c r="H40" s="5" t="s">
        <v>382</v>
      </c>
      <c r="I40" s="5" t="s">
        <v>383</v>
      </c>
      <c r="J40" s="8" t="s">
        <v>384</v>
      </c>
      <c r="K40" s="6" t="s">
        <v>385</v>
      </c>
      <c r="L40" s="9" t="s">
        <v>386</v>
      </c>
    </row>
    <row r="41" spans="1:12" ht="223.5" customHeight="1">
      <c r="A41" s="10" t="s">
        <v>271</v>
      </c>
      <c r="B41" s="10" t="s">
        <v>11</v>
      </c>
      <c r="C41" s="10" t="s">
        <v>26</v>
      </c>
      <c r="D41" s="10" t="s">
        <v>90</v>
      </c>
      <c r="E41" s="10" t="s">
        <v>272</v>
      </c>
      <c r="F41" s="10" t="s">
        <v>273</v>
      </c>
      <c r="G41" s="5" t="s">
        <v>316</v>
      </c>
      <c r="H41" s="5" t="s">
        <v>382</v>
      </c>
      <c r="I41" s="5" t="s">
        <v>383</v>
      </c>
      <c r="J41" s="8" t="s">
        <v>387</v>
      </c>
      <c r="K41" s="6" t="s">
        <v>388</v>
      </c>
      <c r="L41" s="9" t="s">
        <v>389</v>
      </c>
    </row>
    <row r="42" spans="1:12" ht="223.5" customHeight="1">
      <c r="A42" s="10" t="s">
        <v>276</v>
      </c>
      <c r="B42" s="10" t="s">
        <v>11</v>
      </c>
      <c r="C42" s="10" t="s">
        <v>26</v>
      </c>
      <c r="D42" s="10" t="s">
        <v>90</v>
      </c>
      <c r="E42" s="10" t="s">
        <v>277</v>
      </c>
      <c r="F42" s="10" t="s">
        <v>278</v>
      </c>
      <c r="G42" s="5" t="s">
        <v>316</v>
      </c>
      <c r="H42" s="5" t="s">
        <v>382</v>
      </c>
      <c r="I42" s="5" t="s">
        <v>383</v>
      </c>
      <c r="J42" s="8" t="s">
        <v>390</v>
      </c>
      <c r="K42" s="6" t="s">
        <v>391</v>
      </c>
      <c r="L42" s="9" t="s">
        <v>392</v>
      </c>
    </row>
    <row r="43" spans="1:12" ht="223.5" customHeight="1">
      <c r="A43" s="10" t="s">
        <v>281</v>
      </c>
      <c r="B43" s="10" t="s">
        <v>11</v>
      </c>
      <c r="C43" s="10" t="s">
        <v>26</v>
      </c>
      <c r="D43" s="10" t="s">
        <v>90</v>
      </c>
      <c r="E43" s="10" t="s">
        <v>282</v>
      </c>
      <c r="F43" s="10" t="s">
        <v>283</v>
      </c>
      <c r="G43" s="5" t="s">
        <v>316</v>
      </c>
      <c r="H43" s="5" t="s">
        <v>382</v>
      </c>
      <c r="I43" s="5" t="s">
        <v>383</v>
      </c>
      <c r="J43" s="8" t="s">
        <v>393</v>
      </c>
      <c r="K43" s="6" t="s">
        <v>394</v>
      </c>
      <c r="L43" s="9" t="s">
        <v>395</v>
      </c>
    </row>
    <row r="44" spans="1:12" ht="223.5" customHeight="1">
      <c r="A44" s="10" t="s">
        <v>286</v>
      </c>
      <c r="B44" s="10" t="s">
        <v>11</v>
      </c>
      <c r="C44" s="10" t="s">
        <v>32</v>
      </c>
      <c r="D44" s="10" t="s">
        <v>97</v>
      </c>
      <c r="E44" s="10" t="s">
        <v>287</v>
      </c>
      <c r="F44" s="10" t="s">
        <v>288</v>
      </c>
      <c r="G44" s="5" t="s">
        <v>316</v>
      </c>
      <c r="H44" s="5" t="s">
        <v>396</v>
      </c>
      <c r="I44" s="5" t="s">
        <v>397</v>
      </c>
      <c r="J44" s="8" t="s">
        <v>398</v>
      </c>
      <c r="K44" s="6" t="s">
        <v>399</v>
      </c>
      <c r="L44" s="9" t="s">
        <v>400</v>
      </c>
    </row>
    <row r="45" spans="1:12" ht="223.5" customHeight="1">
      <c r="A45" s="10" t="s">
        <v>291</v>
      </c>
      <c r="B45" s="10" t="s">
        <v>11</v>
      </c>
      <c r="C45" s="10" t="s">
        <v>32</v>
      </c>
      <c r="D45" s="10" t="s">
        <v>97</v>
      </c>
      <c r="E45" s="10" t="s">
        <v>292</v>
      </c>
      <c r="F45" s="10" t="s">
        <v>293</v>
      </c>
      <c r="G45" s="5" t="s">
        <v>316</v>
      </c>
      <c r="H45" s="5" t="s">
        <v>401</v>
      </c>
      <c r="I45" s="5" t="s">
        <v>397</v>
      </c>
      <c r="J45" s="8" t="s">
        <v>402</v>
      </c>
      <c r="K45" s="6" t="s">
        <v>399</v>
      </c>
      <c r="L45" s="9" t="s">
        <v>400</v>
      </c>
    </row>
    <row r="46" spans="1:12" ht="223.5" customHeight="1">
      <c r="A46" s="10" t="s">
        <v>296</v>
      </c>
      <c r="B46" s="10" t="s">
        <v>11</v>
      </c>
      <c r="C46" s="10" t="s">
        <v>32</v>
      </c>
      <c r="D46" s="10" t="s">
        <v>101</v>
      </c>
      <c r="E46" s="10" t="s">
        <v>297</v>
      </c>
      <c r="F46" s="10" t="s">
        <v>298</v>
      </c>
      <c r="G46" s="5" t="s">
        <v>115</v>
      </c>
      <c r="H46" s="5" t="s">
        <v>115</v>
      </c>
      <c r="I46" s="5" t="s">
        <v>115</v>
      </c>
      <c r="J46" s="8" t="s">
        <v>115</v>
      </c>
      <c r="K46" s="6" t="s">
        <v>115</v>
      </c>
      <c r="L46" s="9" t="s">
        <v>115</v>
      </c>
    </row>
    <row r="47" spans="1:12" ht="223.5" customHeight="1">
      <c r="A47" s="10" t="s">
        <v>301</v>
      </c>
      <c r="B47" s="10" t="s">
        <v>11</v>
      </c>
      <c r="C47" s="10" t="s">
        <v>32</v>
      </c>
      <c r="D47" s="10" t="s">
        <v>101</v>
      </c>
      <c r="E47" s="10" t="s">
        <v>302</v>
      </c>
      <c r="F47" s="10" t="s">
        <v>303</v>
      </c>
      <c r="G47" s="5" t="s">
        <v>115</v>
      </c>
      <c r="H47" s="5" t="s">
        <v>115</v>
      </c>
      <c r="I47" s="5" t="s">
        <v>115</v>
      </c>
      <c r="J47" s="8" t="s">
        <v>115</v>
      </c>
      <c r="K47" s="6" t="s">
        <v>115</v>
      </c>
      <c r="L47" s="9" t="s">
        <v>115</v>
      </c>
    </row>
    <row r="48" spans="1:12" ht="223.5" customHeight="1">
      <c r="A48" s="10" t="s">
        <v>306</v>
      </c>
      <c r="B48" s="10" t="s">
        <v>11</v>
      </c>
      <c r="C48" s="10" t="s">
        <v>32</v>
      </c>
      <c r="D48" s="10" t="s">
        <v>101</v>
      </c>
      <c r="E48" s="10" t="s">
        <v>307</v>
      </c>
      <c r="F48" s="10" t="s">
        <v>308</v>
      </c>
      <c r="G48" s="5" t="s">
        <v>316</v>
      </c>
      <c r="H48" s="5" t="s">
        <v>403</v>
      </c>
      <c r="I48" s="5" t="s">
        <v>404</v>
      </c>
      <c r="J48" s="8" t="s">
        <v>405</v>
      </c>
      <c r="K48" s="6" t="s">
        <v>406</v>
      </c>
      <c r="L48" s="9" t="s">
        <v>407</v>
      </c>
    </row>
  </sheetData>
  <autoFilter ref="A4:L48" xr:uid="{552BF2C7-A7EB-4BBF-A157-F13F5D25B7B5}"/>
  <phoneticPr fontId="1"/>
  <pageMargins left="0.74803149606299213" right="0.74803149606299213" top="0.98425196850393704" bottom="0.98425196850393704" header="0.51181102362204722" footer="0.51181102362204722"/>
  <pageSetup paperSize="8" scale="66" fitToHeight="0" orientation="landscape" horizontalDpi="300" verticalDpi="300" r:id="rId1"/>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KPMG中野 健司</cp:lastModifiedBy>
  <cp:revision/>
  <dcterms:created xsi:type="dcterms:W3CDTF">2026-02-12T02:24:35Z</dcterms:created>
  <dcterms:modified xsi:type="dcterms:W3CDTF">2026-03-18T06:06:37Z</dcterms:modified>
  <cp:category/>
  <cp:contentStatus/>
</cp:coreProperties>
</file>