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0"/>
  <workbookPr/>
  <mc:AlternateContent xmlns:mc="http://schemas.openxmlformats.org/markup-compatibility/2006">
    <mc:Choice Requires="x15">
      <x15ac:absPath xmlns:x15ac="http://schemas.microsoft.com/office/spreadsheetml/2010/11/ac" url="/Users/nonhalee/Downloads/最終v1.0/"/>
    </mc:Choice>
  </mc:AlternateContent>
  <xr:revisionPtr revIDLastSave="0" documentId="8_{44441359-71C0-A843-AB01-BF6AF909124C}" xr6:coauthVersionLast="47" xr6:coauthVersionMax="47" xr10:uidLastSave="{00000000-0000-0000-0000-000000000000}"/>
  <bookViews>
    <workbookView xWindow="0" yWindow="760" windowWidth="30240" windowHeight="17960" xr2:uid="{00000000-000D-0000-FFFF-FFFF00000000}"/>
  </bookViews>
  <sheets>
    <sheet name="FL4" sheetId="1" r:id="rId1"/>
    <sheet name="FL5" sheetId="2" r:id="rId2"/>
    <sheet name="FL6" sheetId="3" r:id="rId3"/>
    <sheet name="FL6 (システム)" sheetId="4" r:id="rId4"/>
  </sheets>
  <definedNames>
    <definedName name="_xlnm._FilterDatabase" localSheetId="3" hidden="1">'FL6 (システム)'!$A$4:$L$25</definedName>
    <definedName name="_xlnm.Print_Area" localSheetId="0">'FL4'!$A$1:$H$8</definedName>
    <definedName name="_xlnm.Print_Area" localSheetId="1">'FL5'!$A$1:$I$14</definedName>
    <definedName name="_xlnm.Print_Area" localSheetId="2">'FL6'!$A$1:$J$25</definedName>
    <definedName name="_xlnm.Print_Area" localSheetId="3">'FL6 (システム)'!$A$1:$L$25</definedName>
    <definedName name="_xlnm.Print_Titles" localSheetId="0">'FL4'!$1:$4</definedName>
    <definedName name="_xlnm.Print_Titles" localSheetId="1">'FL5'!$1:$4</definedName>
    <definedName name="_xlnm.Print_Titles" localSheetId="2">'FL6'!$1:$4</definedName>
    <definedName name="_xlnm.Print_Titles" localSheetId="3">'FL6 (システム)'!$1:$4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3"/>
  <c r="B2" i="2"/>
  <c r="B2" i="1"/>
</calcChain>
</file>

<file path=xl/sharedStrings.xml><?xml version="1.0" encoding="utf-8"?>
<sst xmlns="http://schemas.openxmlformats.org/spreadsheetml/2006/main" count="623" uniqueCount="255">
  <si>
    <t>ID</t>
  </si>
  <si>
    <t>FL3</t>
  </si>
  <si>
    <t>FL4</t>
  </si>
  <si>
    <t>Process</t>
  </si>
  <si>
    <t>Supplier</t>
  </si>
  <si>
    <t>Input</t>
  </si>
  <si>
    <t>Output</t>
  </si>
  <si>
    <t>Customer</t>
  </si>
  <si>
    <t>M17-FL4-060-010</t>
  </si>
  <si>
    <t>勤務・配車計画作成</t>
  </si>
  <si>
    <t>勤務・配車計画の作成</t>
  </si>
  <si>
    <t>勤務・配車計画作成担当者</t>
  </si>
  <si>
    <t>M17-FL4-060-020</t>
  </si>
  <si>
    <t>勤務・配車計画の調整</t>
  </si>
  <si>
    <t>M17-FL4-060-030</t>
  </si>
  <si>
    <t>勤務・配車計画の確定・発表</t>
  </si>
  <si>
    <t>・法制約や社内規定への適合、ビジネスルールとして配慮されている仕業の偏りの有無等について確認する。
・作成した勤務・配車計画について、営業所・労働組合などに懸念点を事前に確認する。
・勤務・配車計画を確定し、発表する。</t>
  </si>
  <si>
    <t>FL5</t>
  </si>
  <si>
    <t>M17-FL5-060-010</t>
  </si>
  <si>
    <t>勤務運転手・車両の確認</t>
  </si>
  <si>
    <t>・営業所ごとに勤務する運転手を把握する。
・営業所ごとに所属する車両を把握する。</t>
  </si>
  <si>
    <t>M17-FL5-060-020</t>
  </si>
  <si>
    <t>勤務計画の作成</t>
  </si>
  <si>
    <t>・前期間に作成した勤務計画表から、勤務計画の作成に影響する情報を収集する。
・運転手の勤務グループが担当する基本交番表に定められた仕業の並びに沿って、運転手に仕業を順番に割り振り、勤務計画を作成する。
・希望休や乗務外の勤務による稼働不可日を反映し、割り当てられていた仕業を運転手未割当にする。</t>
  </si>
  <si>
    <t>IO_1344_勤務計画表</t>
  </si>
  <si>
    <t>M17-FL5-060-030</t>
  </si>
  <si>
    <t>配車計画の作成</t>
  </si>
  <si>
    <t>・配車ルールに合わせて配車計画表を作成する。
・車両の稼働不可日を反映し、割り当てられていた仕業を車両未割当にする。</t>
  </si>
  <si>
    <t>IO_1345_配車計画表</t>
  </si>
  <si>
    <t>M17-FL5-060-040</t>
  </si>
  <si>
    <t>運転手の未割付仕業の集計</t>
  </si>
  <si>
    <t>・運転手が割り当てられていない仕業を、各日ごとに集計する。
・各日で運転手を割り当て調整する目標仕業数を決める。</t>
  </si>
  <si>
    <t>M17-FL5-060-050</t>
  </si>
  <si>
    <t>割付可能な運転手の把握</t>
  </si>
  <si>
    <t>・予備仕業の運転手を把握し、未割当仕業に調整した運転手を割り当てる。
・助勤可能な運転手を把握し、未割当仕業に調整した運転手を割り当てる。</t>
  </si>
  <si>
    <t>M17-FL5-060-060</t>
  </si>
  <si>
    <t>運転手の出勤調整</t>
  </si>
  <si>
    <t>・公休出勤可能か確認し、公出依頼をする。
・有休取得運転手に時季変更を依頼する。</t>
  </si>
  <si>
    <t>M17-FL5-060-070</t>
  </si>
  <si>
    <t>車両調整</t>
  </si>
  <si>
    <t>・営業所に所属する予備車両を調整する。
・車検・点検等の実施スケジュールを調整する。
・他営業所の車両を融通する。</t>
  </si>
  <si>
    <t>M17-FL5-060-080</t>
  </si>
  <si>
    <t>法令・社内規定・ビジネスルールへの適合確認</t>
  </si>
  <si>
    <t>・作成した勤務計画の、改善基準告示や社内規定などの制約条件への適合を確認する。
・ビジネスルールとして考慮されている、勤務計画における仕業の偏りを確認する。</t>
  </si>
  <si>
    <t>M17-FL5-060-090</t>
  </si>
  <si>
    <t>事前確認</t>
  </si>
  <si>
    <t>・作成した勤務計画を営業所・労働組合と確認し、懸念点を把握する。
・作成した配車計画を車両整備担当者と確認し、懸念点を把握する。</t>
  </si>
  <si>
    <t>M17-FL5-060-100</t>
  </si>
  <si>
    <t>確定・発表</t>
  </si>
  <si>
    <t>・作成した勤務・配車計画を確定、公表・周知する。</t>
  </si>
  <si>
    <t>IO_0034_nan</t>
  </si>
  <si>
    <t>FL6</t>
  </si>
  <si>
    <t>M17-FL6-060-010</t>
  </si>
  <si>
    <t>勤務運転手の確認</t>
  </si>
  <si>
    <t>「7.運転手管理」にて把握した営業所別の運転手情報から、作成する勤務計画表の仕業に割り当てる対象の運転手を把握する。</t>
  </si>
  <si>
    <t>IO_1355_勤務計画表対象期間の運転手一覧</t>
  </si>
  <si>
    <t>M17-FL6-060-020</t>
  </si>
  <si>
    <t>所属車両の確認</t>
  </si>
  <si>
    <t>「8.車両管理」にて管理されている営業所別の車両情報から、作成する勤務計画表の仕業に割り当てる対象の車両を把握する。</t>
  </si>
  <si>
    <t>8.車両管理</t>
  </si>
  <si>
    <t>IO_1356_勤務計画表対象期間の車両一覧</t>
  </si>
  <si>
    <t>M17-FL6-060-030</t>
  </si>
  <si>
    <t>前期間の勤務計画表の確認</t>
  </si>
  <si>
    <t>前期間で作成した勤務計画表から、基本交番表に沿って割り当てられている仕業の割り当て順を把握する。</t>
  </si>
  <si>
    <t>IO_1340_前月の勤務計画表</t>
  </si>
  <si>
    <t>M17-FL6-060-040</t>
  </si>
  <si>
    <t>基本交番表と勤務グループ（ローテーションを適用する運転手のグループ分け）から、担当する仕業の順番を把握し、直前の期間の最後に割り当て仕業の次の仕業から順に仕業を割り当てる。</t>
  </si>
  <si>
    <t>M17-FL6-060-050</t>
  </si>
  <si>
    <t>乗務不可日の反映</t>
  </si>
  <si>
    <t>各運転手の有休・公休希望日や教習、健康診断、労働組合活動などの乗務以外の稼働不可日を把握し、該当日に割り当てられている仕業の担当から外す。</t>
  </si>
  <si>
    <t>M17-FL6-060-060</t>
  </si>
  <si>
    <t>配車計画表の作成</t>
  </si>
  <si>
    <t>配車ルールに合わせ、仕業を担当する車両を割り当てる。</t>
  </si>
  <si>
    <t>M17-FL6-060-070</t>
  </si>
  <si>
    <t>車両の稼働不可日の反映</t>
  </si>
  <si>
    <t>点検や整備、行政処罰等で車両に仕業を割り当てられない日を把握し、該当日に車両に割り当てられてる仕業の担当から外す。</t>
  </si>
  <si>
    <t>M17-FL6-060-080</t>
  </si>
  <si>
    <t>運転手の未割当仕業の集計</t>
  </si>
  <si>
    <t>運転手が割り当てられていない仕業を勤務計画表対象期間の日ごとに集計する。</t>
  </si>
  <si>
    <t>IO_1370_運転手が未割当の仕業一覧</t>
  </si>
  <si>
    <t>IO_1362_日ごとの運転手の未割当仕業一覧</t>
  </si>
  <si>
    <t>M17-FL6-060-090</t>
  </si>
  <si>
    <t>調整目標の確認</t>
  </si>
  <si>
    <t>各社の社内ルールに合わせ、勤務計画表対象期間の各日で未割当仕業の目標仕業数を決める。</t>
  </si>
  <si>
    <t>IO_1363_日ごとの運転手の未割当仕業の目標仕業数</t>
  </si>
  <si>
    <t>M17-FL6-060-100</t>
  </si>
  <si>
    <t>予備仕業の調整</t>
  </si>
  <si>
    <t>乗務する仕業が割り当てられていない予備仕業の運転手を把握し、未割当仕業を割り当てる。</t>
  </si>
  <si>
    <t>M17-FL6-060-110</t>
  </si>
  <si>
    <t>貸切バスや他営業所から助勤応援を受ける運転手が乗務可能な日を把握し、未割当仕業を割り当てる。</t>
  </si>
  <si>
    <t>M17-FL6-060-120</t>
  </si>
  <si>
    <t>公出調整</t>
  </si>
  <si>
    <t>勤務計画から公休出勤可能な運転手を把握し、未割当仕業の調整が必要な日に公休出勤を調整し、未割当仕業を割り当てる。</t>
  </si>
  <si>
    <t>M17-FL6-060-130</t>
  </si>
  <si>
    <t>時季変更権の行使</t>
  </si>
  <si>
    <t>有休取得運転手に対して、時季変更権を行使し、有休取得日の変更を調整し、未割当仕業を割り当てる。</t>
  </si>
  <si>
    <t>M17-FL6-060-140</t>
  </si>
  <si>
    <t>予備車両調整</t>
  </si>
  <si>
    <t>各営業所に所属する予備車両の稼働日を確認し、車両に未割付仕業を割り当てる。</t>
  </si>
  <si>
    <t>M17-FL6-060-150</t>
  </si>
  <si>
    <t>車両整備スケジュール調整</t>
  </si>
  <si>
    <t>車検や点検等の車両整備のスケジュールを「14.車両保守計画」にて調整し、車両の稼働不可日をずらし、未割当仕業に車両を割り当てる。</t>
  </si>
  <si>
    <t>M17-FL6-060-160</t>
  </si>
  <si>
    <t>車両融通</t>
  </si>
  <si>
    <t>他営業所から転籍された車両を把握し、当該車両に未割当の仕業を割り当てる。</t>
  </si>
  <si>
    <t>M17-FL6-060-170</t>
  </si>
  <si>
    <t>法規制・社内規定への適合確認</t>
  </si>
  <si>
    <t>改善基準告示で定められているインターバル規制、連勤制約、期間の労働時間などの制約及び社内規定への適合を確認する。</t>
  </si>
  <si>
    <t>M17-FL6-060-180</t>
  </si>
  <si>
    <t>ビジネスルールへの適合確認</t>
  </si>
  <si>
    <t>ビジネスルールに基づき、特定の運転手への特定の仕業の偏りや、割り当てられている仕業の並び（負荷の高い仕業が連続していないか）を確認する。</t>
  </si>
  <si>
    <t>M17-FL6-060-190</t>
  </si>
  <si>
    <t>営業所、労働組合への事前確認</t>
  </si>
  <si>
    <t>作成した勤務計画を営業所、及び労働組合と確認し、ビジネスルールに合致していない点や勤務上の懸念点を把握する。</t>
  </si>
  <si>
    <t>M17-FL6-060-200</t>
  </si>
  <si>
    <t>車両整備担当への事前確認</t>
  </si>
  <si>
    <t>作成した配車計画を車両整備担当者に事前確認し、懸念点を把握する。</t>
  </si>
  <si>
    <t>M17-FL6-060-210</t>
  </si>
  <si>
    <t>勤務計画の確定・公表</t>
  </si>
  <si>
    <t>作成した勤務・配車計画を確定し、運転手・営業所へ公表・周知する。</t>
  </si>
  <si>
    <t>サブシステム名</t>
    <rPh sb="6" eb="7">
      <t>メイ</t>
    </rPh>
    <phoneticPr fontId="1"/>
  </si>
  <si>
    <t>機能ID</t>
    <rPh sb="0" eb="2">
      <t>キノウ</t>
    </rPh>
    <phoneticPr fontId="1"/>
  </si>
  <si>
    <t>機能名</t>
    <rPh sb="0" eb="3">
      <t>キノウメイ</t>
    </rPh>
    <phoneticPr fontId="1"/>
  </si>
  <si>
    <t>Entity名</t>
    <phoneticPr fontId="1"/>
  </si>
  <si>
    <t>-</t>
  </si>
  <si>
    <t>4.勤務計画管理</t>
  </si>
  <si>
    <t>M17-FL6-060-411</t>
  </si>
  <si>
    <t>運転手照会機能</t>
  </si>
  <si>
    <t>M17-FL6-060-412</t>
  </si>
  <si>
    <t>車両照会機能</t>
  </si>
  <si>
    <t>M17-FL6-060-432</t>
  </si>
  <si>
    <t>勤務計画照会機能</t>
  </si>
  <si>
    <t>M17-FL6-060-413</t>
  </si>
  <si>
    <t>勤務計画作成機能</t>
  </si>
  <si>
    <t>M17-FL6-060-414</t>
  </si>
  <si>
    <t>配車計画作成機能</t>
  </si>
  <si>
    <t>M17-FL6-060-421</t>
  </si>
  <si>
    <t>運転手未割当仕業集計機能</t>
  </si>
  <si>
    <t>M17-FL6-060-422</t>
  </si>
  <si>
    <t>配車計画更新機能</t>
  </si>
  <si>
    <t>M17-FL6-060-431</t>
  </si>
  <si>
    <t>勤務計画制約確認機能</t>
  </si>
  <si>
    <t>勤務計画表</t>
  </si>
  <si>
    <t>勤務計画表
仕業</t>
  </si>
  <si>
    <t>勤務計画表
計画仕業構成
計画運行便</t>
  </si>
  <si>
    <t>運転手
運転手稼働計画</t>
  </si>
  <si>
    <t>車両
車両運用属性
車両稼働計画</t>
  </si>
  <si>
    <t>配車計画
配車別担当便</t>
  </si>
  <si>
    <t>車両稼働計画一覧
配車計画
配車別担当便</t>
  </si>
  <si>
    <t>車両
配車計画
配車別担当便</t>
  </si>
  <si>
    <t>勤務計画表
仕業
労働制約
勤務実績表</t>
  </si>
  <si>
    <t>仕業
勤務計画表
計画仕業構成
計画運行便</t>
  </si>
  <si>
    <t>車両
車両稼働計画
配車計画
配車別担当便</t>
  </si>
  <si>
    <t>仕業
便
車両配車制約
配車計画
配車別担当便</t>
  </si>
  <si>
    <t>運転手
運転手系統別乗務制約
運転手乗務可能車種
運転手稼働計画
勤務計画表</t>
  </si>
  <si>
    <t>運転手
運転手兼務営業所
運転手系統別乗務制約
運転手乗務可能車種
運転手稼働計画
勤務計画表</t>
  </si>
  <si>
    <t>補填運転手検索機能
勤務計画更新機能</t>
  </si>
  <si>
    <t>補填運転手検索機能
勤務計画更新機能</t>
    <phoneticPr fontId="1"/>
  </si>
  <si>
    <t>M17-FL6-060-423
M17-FL6-060-424</t>
  </si>
  <si>
    <t>業務一覧_FL4</t>
    <rPh sb="0" eb="4">
      <t>ギョウムイチラン</t>
    </rPh>
    <phoneticPr fontId="8"/>
  </si>
  <si>
    <t>M17-FL3-060</t>
    <phoneticPr fontId="1"/>
  </si>
  <si>
    <t>業務一覧_FL5</t>
    <rPh sb="0" eb="4">
      <t>ギョウムイチラン</t>
    </rPh>
    <phoneticPr fontId="8"/>
  </si>
  <si>
    <t>業務一覧_FL6</t>
    <rPh sb="0" eb="4">
      <t>ギョウムイチラン</t>
    </rPh>
    <phoneticPr fontId="8"/>
  </si>
  <si>
    <t>業務一覧_FL6（関連システム）</t>
    <rPh sb="0" eb="4">
      <t>ギョウムイチラン</t>
    </rPh>
    <rPh sb="9" eb="11">
      <t>カンレン</t>
    </rPh>
    <phoneticPr fontId="8"/>
  </si>
  <si>
    <t>IF ID</t>
    <phoneticPr fontId="1"/>
  </si>
  <si>
    <t>Entity ID</t>
    <phoneticPr fontId="1"/>
  </si>
  <si>
    <t>M17-ENTITY-403
M17-ENTITY-404
M17-ENTITY-405</t>
  </si>
  <si>
    <t>M17-ENTITY-403</t>
  </si>
  <si>
    <t>M17-ENTITY-403
M17-ENTITY-315</t>
  </si>
  <si>
    <t>M17-ENTITY-403
M17-ENTITY-315
M17-ENTITY-406
M17-ENTITY-805</t>
  </si>
  <si>
    <t>M17-ENTITY-401
M17-ENTITY-402</t>
  </si>
  <si>
    <t>M17-ENTITY-718
M17-ENTITY-401
M17-ENTITY-402</t>
  </si>
  <si>
    <t>M17-ENTITY-701
M17-ENTITY-718
M17-ENTITY-401
M17-ENTITY-402</t>
  </si>
  <si>
    <t>M17-ENTITY-701
M17-ENTITY-717
M17-ENTITY-718</t>
  </si>
  <si>
    <t>M17-ENTITY-701
M17-ENTITY-401
M17-ENTITY-402</t>
  </si>
  <si>
    <t>M17-ENTITY-601
M17-ENTITY-613
M17-ENTITY-612
M17-ENTITY-611
M17-ENTITY-403</t>
  </si>
  <si>
    <t>M17-ENTITY-601
M17-ENTITY-609
M17-ENTITY-613
M17-ENTITY-612
M17-ENTITY-611
M17-ENTITY-403</t>
  </si>
  <si>
    <t>M17-ENTITY-601
M17-ENTITY-611</t>
  </si>
  <si>
    <t>M17-IF-403-010</t>
  </si>
  <si>
    <t>M17-IF-403-010
M17-IF-406-010
M17-IF-805-020</t>
  </si>
  <si>
    <t>M17-IF-601-010
M17-IF-611-010
M17-IF-403-040</t>
  </si>
  <si>
    <t>M17-IF-601-010
M17-IF-611-010</t>
  </si>
  <si>
    <t>M17-IF-701-010
M17-IF-718-010</t>
  </si>
  <si>
    <t>M17-IF-701-010
M17-IF-718-010
M17-IF-401-040
M17-IF-402-040</t>
  </si>
  <si>
    <t>M17-IF-701-010
M17-IF-401-040
M17-IF-402-040</t>
  </si>
  <si>
    <t>M17-IF-718-010
M17-IF-401-040
M17-IF-402-040</t>
  </si>
  <si>
    <t>M17-IF-401-030
M17-IF-402-030</t>
  </si>
  <si>
    <t>M17-IF-403-030
M17-IF-404-030
M17-IF-405-030</t>
  </si>
  <si>
    <t>M17-IF-215-010
M17-IF-403-030
M17-IF-404-030
M17-IF-405-030</t>
  </si>
  <si>
    <t>M17-ENTITY-215
M17-ENTITY-403
M17-ENTITY-404
M17-ENTITY-405</t>
  </si>
  <si>
    <t>M17-IF-215-010
M17-IF-212-010
M17-IF-716-010
M17-IF-401-030
M17-IF-402-030</t>
  </si>
  <si>
    <t>M17-ENTITY-215
M17-ENTITY-212
M17-ENTITY-716
M17-ENTITY-401
M17-ENTITY-402</t>
  </si>
  <si>
    <t>M17-IF-403-010
M17-IF-215-010</t>
  </si>
  <si>
    <t>M17-ENTITY-403
M17-ENTITY-215</t>
  </si>
  <si>
    <t>・勤務・配車計画を作成するため、割当の対象となる運転手・車両を把握する。
・前月に作成した勤務計画表を参考に、運転手が担当する仕業を、基本交番表・勤務グループから把握し、勤務計画を作成する。
・配車ルールに合わせて、配車計画表を作成する。</t>
  </si>
  <si>
    <t>勤務・配車計画作成担当者
3.交番作成
7.運転手管理
8.車両管理</t>
    <phoneticPr fontId="1"/>
  </si>
  <si>
    <t>IO_1340_前月の勤務計画表
IO_0014_基本交番表
IO_1341_運転手の勤務関連情報（勤務グループ・勤務形態の希望情報）
IO_1343_車両の運行制約（運用ルール、車両購入補助金など）
IO_1405_運転手別の乗務可能日情報
IO_1559_予備車候補および稼働履歴が整理された予備車管理データ
IO_1383_安全管理・勤務計画に利用可能な運転手情報
IO_1535_最新状態に維持された車両マスタ
IO_1382_法定項目および任意項目が登録された運転者台帳
IO_1392_所属・兼務情報が整理された勤務管理データ
IO_1393_勤務グループ情報およびローテーション設定
IO_1394_車種・路線別の乗務制約情報
IO_1545_配車制約マスタ
IO_1546_営業所別車両運用方針
IO_1547_乗継ぎルール
IO_1548_駐車場配車ルール
IO_1549_運行範囲ルール</t>
    <phoneticPr fontId="1"/>
  </si>
  <si>
    <t>IO_1344_勤務計画表
IO_1345_配車計画表</t>
    <phoneticPr fontId="1"/>
  </si>
  <si>
    <t>・勤務計画の作成期間において、運転手と車両が割り当てられていない仕業を日ごとに集計し、仕業数と運転士数の不足数を算出する。
・予備仕業や助勤などの乗務調整により担当可能な運転手を把握し、未割当仕業を割り当てる。
・休務予定の運転士に対し休日出勤依頼により不足している人員数を確保する。
・運転手の出勤調整をし、勤務計画を調整する。
・予備車や整備・点検スケジュールの調整、営業所間の車両融通を行い、配車計画の調整を行う。</t>
  </si>
  <si>
    <t>勤務・配車計画作成担当者
7.運転手管理
8.車両管理
14.車両保守計画</t>
    <phoneticPr fontId="1"/>
  </si>
  <si>
    <t>IO_1346_勤務・配車計画表
IO_1347_助勤運転手の情報
IO_1348_運転手の稼働不可日の情報
IO_1349_車両の稼働不可日の情報
IO_1350_勤務計画表対象期間の運転手・車両一覧
IO_0722_承認済み整備実施計画（確定版）
IO_1403_勤務条件・希望・制約が反映された乗務管理データ
IO_1404_労務制約に基づく乗務可否判定情報
IO_1405_運転手別の乗務可能日情報
IO_1535_最新状態に維持された車両マスタ
IO_1536_車両関連書類・整備履歴一覧
IO_1537_更新内容が反映された関連システム情報</t>
    <phoneticPr fontId="1"/>
  </si>
  <si>
    <t>IO_1352_運転手・車両の未割当仕業一覧
IO_1344_勤務計画表
IO_1345_配車計画表</t>
    <phoneticPr fontId="1"/>
  </si>
  <si>
    <t>勤務・配車計画作成担当者,14.車両保守計画</t>
  </si>
  <si>
    <t>勤務・配車計画作成担当者
運転手
営業所担当者
労働組合担当者
7.運転手管理
14.車両保守計画
17.勤務実績集計</t>
    <phoneticPr fontId="1"/>
  </si>
  <si>
    <t>IO_1352_運転手・車両の未割当仕業一覧
IO_1340_前月の勤務計画表
IO_1353_法制約・社内規定・ビジネスルール
IO_1344_勤務計画表
IO_1345_配車計画表</t>
    <phoneticPr fontId="1"/>
  </si>
  <si>
    <t>運転手,営業所担当者,9.勤務・配車計画調整</t>
  </si>
  <si>
    <t>7.運転手管理
8.車両管理</t>
    <phoneticPr fontId="1"/>
  </si>
  <si>
    <t>IO_1354_勤務運転手一覧
IO_1016_車両一覧</t>
    <phoneticPr fontId="1"/>
  </si>
  <si>
    <t>IO_1355_勤務計画表対象期間の運転手一覧
IO_1356_勤務計画表対象期間の車両一覧</t>
    <phoneticPr fontId="1"/>
  </si>
  <si>
    <t>勤務・配車計画作成担当者
3.交番作成
7.運転手管理</t>
    <phoneticPr fontId="1"/>
  </si>
  <si>
    <t>IO_1340_前月の勤務計画表
IO_1355_勤務計画表対象期間の運転手一覧
IO_1357_直前期間の最後に割り当てられた仕業
IO_0014_基本交番表
IO_1358_勤務グループ
IO_1359_勤務形態の希望情報
IO_1348_運転手の稼働不可日の情報</t>
    <phoneticPr fontId="1"/>
  </si>
  <si>
    <t>勤務・配車計画作成担当者
8.車両管理</t>
    <phoneticPr fontId="1"/>
  </si>
  <si>
    <t>IO_1356_勤務計画表対象期間の車両一覧
IO_1360_配車ルール
IO_1361_車両購入補助金などの運行制約
IO_1349_車両の稼働不可日の情報</t>
    <phoneticPr fontId="1"/>
  </si>
  <si>
    <t>IO_1345_配車計画表</t>
    <phoneticPr fontId="1"/>
  </si>
  <si>
    <t>IO_1362_日ごとの運転手の未割当仕業一覧
IO_1363_日ごとの運転手の未割当仕業の目標仕業数</t>
    <phoneticPr fontId="1"/>
  </si>
  <si>
    <t>勤務・配車計画作成担当者
7.運転手管理</t>
    <phoneticPr fontId="1"/>
  </si>
  <si>
    <t>IO_1344_勤務計画表
IO_1362_日ごとの運転手の未割当仕業一覧
IO_1363_日ごとの運転手の未割当仕業の目標仕業数
IO_1364_助勤運転手一覧
IO_1365_助勤運転手の勤務情報</t>
    <phoneticPr fontId="1"/>
  </si>
  <si>
    <t>IO_1344_勤務計画表
IO_1362_日ごとの運転手の未割当仕業一覧</t>
    <phoneticPr fontId="1"/>
  </si>
  <si>
    <t>IO_1344_勤務計画表
IO_1362_日ごとの運転手の未割当仕業一覧
IO_1363_日ごとの運転手の未割当仕業の目標仕業数
IO_1340_前月の勤務計画表
IO_1348_運転手の稼働不可日の情報</t>
    <phoneticPr fontId="1"/>
  </si>
  <si>
    <t>勤務・配車計画作成担当者
8.車両管理
14.車両保守計画</t>
    <phoneticPr fontId="1"/>
  </si>
  <si>
    <t>IO_1345_配車計画表
IO_1366_日ごとの車両の未割当仕業一覧
IO_1356_勤務計画表対象期間の車両一覧
IO_1351_車両整備計画</t>
    <phoneticPr fontId="1"/>
  </si>
  <si>
    <t>IO_1345_配車計画表
IO_1349_車両の稼働不可日の情報
IO_1366_日ごとの車両の未割当仕業一覧</t>
    <phoneticPr fontId="1"/>
  </si>
  <si>
    <t>勤務・配車計画作成担当者
14.車両保守計画</t>
    <phoneticPr fontId="1"/>
  </si>
  <si>
    <t>勤務・配車計画作成担当者
7.運転手管理
17.勤務実績集計</t>
    <phoneticPr fontId="1"/>
  </si>
  <si>
    <t>IO_1344_勤務計画表
IO_1362_日ごとの運転手の未割当仕業一覧
IO_1340_前月の勤務計画表
IO_0573_改善基準告示</t>
    <phoneticPr fontId="1"/>
  </si>
  <si>
    <t>勤務・配車計画作成担当者
運転手
営業所担当者
労働組合担当者
14.車両保守計画</t>
    <phoneticPr fontId="1"/>
  </si>
  <si>
    <t>IO_1344_勤務計画表
IO_1345_配車計画表
IO_1362_日ごとの運転手の未割当仕業一覧
IO_1366_日ごとの車両の未割当仕業一覧</t>
    <phoneticPr fontId="1"/>
  </si>
  <si>
    <t>IO_1344_勤務計画表
IO_1368_勤務計画における懸念点
IO_1369_配車計画における懸念点</t>
    <phoneticPr fontId="1"/>
  </si>
  <si>
    <t>勤務・配車計画作成担当者</t>
    <phoneticPr fontId="1"/>
  </si>
  <si>
    <t>運転手
営業所担当者
9.勤務・配車計画調整</t>
    <phoneticPr fontId="1"/>
  </si>
  <si>
    <t>7.運転手管理</t>
    <phoneticPr fontId="1"/>
  </si>
  <si>
    <t>IO_1483_その他任意情報が登録された運転者台帳</t>
  </si>
  <si>
    <t>IO_1662_最新状態に更新された車両マスタ</t>
  </si>
  <si>
    <t>IO_1357_直前期間の最後に割り当てられた仕業
IO_1429_ローテーション順序情報
IO_1498_仕業パターン情報</t>
    <phoneticPr fontId="1"/>
  </si>
  <si>
    <t>IO_1355_勤務計画表対象期間の運転手一覧
IO_1357_直前期間の最後に割り当てられた仕業
IO_0014_基本交番表
IO_1502_見直し後の勤務グループ情報が更新された勤務管理データ</t>
    <phoneticPr fontId="1"/>
  </si>
  <si>
    <t>IO_1344_勤務計画表
IO_1495_勤務グループ名／コード
IO_1496_グループメンバー情報（運転手一覧）
IO_1427_対象営業所情報</t>
    <phoneticPr fontId="1"/>
  </si>
  <si>
    <t>IO_1344_勤務計画表
IO_1405_運転手別の乗務可能日情報</t>
    <phoneticPr fontId="1"/>
  </si>
  <si>
    <t>IO_1356_勤務計表対象期間の車両一覧
IO_1361_車両購入補助金などの運行制約
IO_1697_設備・仕様に応じた運行範囲が登録された運行範囲ルール</t>
    <phoneticPr fontId="1"/>
  </si>
  <si>
    <t>IO_1345_配車計画表
IO_1708_点検・整備に伴う稼働不可日が登録された稼働管理データ</t>
    <phoneticPr fontId="1"/>
  </si>
  <si>
    <t>IO_1344_勤務計画表
IO_1362_日ごとの運転手の未割当仕業一覧
IO_1363_日ごとの運転手の未割当仕業の目標仕業数</t>
    <phoneticPr fontId="1"/>
  </si>
  <si>
    <t>助勤運転手の調整</t>
  </si>
  <si>
    <t>IO_1344_勤務計画表
IO_1362_日ごとの運転手の未割当仕業一覧
IO_1363_日ごとの運転手の未割当仕業の目標仕業数
IO_1490_兼務可能営業所情報が登録された勤務管理データ</t>
    <phoneticPr fontId="1"/>
  </si>
  <si>
    <t>IO_1344_勤務計画表
IO_1362_日ごとの運転手の未割当仕業一覧
IO_1363_日ごとの運転手の未割当仕業の目標仕業数
IO_1348_運転手の稼働不可日の情報</t>
    <phoneticPr fontId="1"/>
  </si>
  <si>
    <t>IO_1345_配車計画表
IO_1366_日ごとの車両の未割当仕業一覧
IO_1371_予備車一覧</t>
    <phoneticPr fontId="1"/>
  </si>
  <si>
    <t>IO_1345_配車計画表
IO_1366_日ごとの車両の未割当仕業一覧</t>
    <phoneticPr fontId="1"/>
  </si>
  <si>
    <t>IO_1345_配車計画表
IO_1366_日ごとの車両の未割当仕業一覧
IO_1351_車両整備計画</t>
    <phoneticPr fontId="1"/>
  </si>
  <si>
    <t>IO_1345_配車計画表
IO_1366_日ごとの車両の未割当仕業一覧
IO_1349_車両の稼働不可日の情報
IO_1351_車両整備計画</t>
    <phoneticPr fontId="1"/>
  </si>
  <si>
    <t>IO_1345_配車計画表
IO_1366_日ごとの車両の未割当仕業一覧
IO_1708_点検・整備に伴う稼働不可日が登録された稼働管理データ</t>
    <phoneticPr fontId="1"/>
  </si>
  <si>
    <t>IO_1344_勤務計画表
IO_1362_日ごとの運転手の未割当仕業一覧
IO_1340_前月の勤務計画表
IO_1404_労務制約に基づく乗務可否判定情報</t>
    <phoneticPr fontId="1"/>
  </si>
  <si>
    <t>IO_1344_勤務計画表
IO_1362_日ごとの運転手の未割当仕業一覧
IO_1367_勤務計画作成のビジネスルール</t>
    <phoneticPr fontId="1"/>
  </si>
  <si>
    <t>勤務・配車計画作成担当者
運転手
営業所担当者
労働組合担当者</t>
    <phoneticPr fontId="1"/>
  </si>
  <si>
    <t>IO_1344_勤務計画表
IO_1368_勤務計画における懸念点</t>
    <phoneticPr fontId="1"/>
  </si>
  <si>
    <t>勤務・配車計画作成担当者
9.勤務・配車計画調整</t>
    <phoneticPr fontId="1"/>
  </si>
  <si>
    <t>IO_1366_日ごとの車両の未割当仕業一覧
IO_1345_配車計画表</t>
    <phoneticPr fontId="1"/>
  </si>
  <si>
    <t>IO_1369_配車計画における懸念点
IO_1345_配車計画表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</si>
</sst>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ＭＳ Ｐゴシック"/>
      <family val="2"/>
      <scheme val="minor"/>
    </font>
    <font>
      <sz val="6"/>
      <name val="ＭＳ Ｐゴシック"/>
      <family val="3"/>
      <charset val="128"/>
      <scheme val="minor"/>
    </font>
    <font>
      <sz val="11"/>
      <color theme="0"/>
      <name val="Meiryo UI"/>
      <family val="2"/>
      <charset val="128"/>
    </font>
    <font>
      <sz val="11"/>
      <color rgb="FFFFFFFF"/>
      <name val="Meiryo"/>
      <family val="3"/>
      <charset val="128"/>
    </font>
    <font>
      <sz val="11"/>
      <name val="Meiryo"/>
      <family val="3"/>
      <charset val="128"/>
    </font>
    <font>
      <sz val="11"/>
      <color theme="1"/>
      <name val="Meiryo UI"/>
      <family val="3"/>
      <charset val="128"/>
    </font>
    <font>
      <sz val="11"/>
      <color theme="1"/>
      <name val="ＭＳ Ｐゴシック"/>
      <family val="2"/>
      <scheme val="minor"/>
    </font>
    <font>
      <b/>
      <sz val="14"/>
      <color theme="1"/>
      <name val="Meiryo UI"/>
      <family val="3"/>
      <charset val="128"/>
    </font>
    <font>
      <sz val="6"/>
      <name val="ＭＳ Ｐゴシック"/>
      <family val="2"/>
      <charset val="128"/>
      <scheme val="minor"/>
    </font>
    <font>
      <sz val="10"/>
      <color theme="1"/>
      <name val="Meiryo UI"/>
      <family val="3"/>
      <charset val="128"/>
    </font>
    <font>
      <sz val="11"/>
      <color theme="1"/>
      <name val="Meiryo"/>
      <family val="3"/>
      <charset val="128"/>
    </font>
    <font>
      <sz val="11"/>
      <color rgb="FF000000"/>
      <name val="Meiryo"/>
      <family val="3"/>
      <charset val="128"/>
    </font>
  </fonts>
  <fills count="4">
    <fill>
      <patternFill patternType="none"/>
    </fill>
    <fill>
      <patternFill patternType="gray125"/>
    </fill>
    <fill>
      <patternFill patternType="solid">
        <fgColor rgb="FF002060"/>
        <bgColor indexed="64"/>
      </patternFill>
    </fill>
    <fill>
      <patternFill patternType="solid">
        <fgColor rgb="FF002060"/>
        <bgColor rgb="FFE36C09"/>
      </patternFill>
    </fill>
  </fills>
  <borders count="7">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bottom style="thin">
        <color rgb="FF000000"/>
      </bottom>
      <diagonal/>
    </border>
  </borders>
  <cellStyleXfs count="2">
    <xf numFmtId="0" fontId="0" fillId="0" borderId="0"/>
    <xf numFmtId="0" fontId="6" fillId="0" borderId="0"/>
  </cellStyleXfs>
  <cellXfs count="15">
    <xf numFmtId="0" fontId="0" fillId="0" borderId="0" xfId="0"/>
    <xf numFmtId="0" fontId="2"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7" fillId="0" borderId="0" xfId="0" applyFont="1" applyAlignment="1">
      <alignment vertical="center"/>
    </xf>
    <xf numFmtId="0" fontId="9" fillId="0" borderId="0" xfId="0" applyFont="1" applyAlignment="1">
      <alignment vertical="center"/>
    </xf>
    <xf numFmtId="0" fontId="3" fillId="3" borderId="3" xfId="0" applyFont="1" applyFill="1" applyBorder="1" applyAlignment="1">
      <alignment horizontal="center" vertical="center" wrapText="1"/>
    </xf>
    <xf numFmtId="0" fontId="10" fillId="0" borderId="2" xfId="0" applyFont="1" applyBorder="1" applyAlignment="1">
      <alignment vertical="center" wrapText="1"/>
    </xf>
    <xf numFmtId="0" fontId="11" fillId="0" borderId="2" xfId="0" applyFont="1" applyBorder="1" applyAlignment="1">
      <alignment vertical="center" wrapText="1"/>
    </xf>
    <xf numFmtId="0" fontId="10" fillId="0" borderId="4" xfId="0" applyFont="1" applyBorder="1" applyAlignment="1">
      <alignment vertical="center"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5" xfId="0" applyFont="1" applyBorder="1" applyAlignment="1">
      <alignment vertical="center" wrapText="1"/>
    </xf>
    <xf numFmtId="0" fontId="10" fillId="0" borderId="6" xfId="0" applyFont="1" applyBorder="1" applyAlignment="1">
      <alignment vertical="center" wrapText="1"/>
    </xf>
  </cellXfs>
  <cellStyles count="2">
    <cellStyle name="標準" xfId="0" builtinId="0"/>
    <cellStyle name="標準 2" xfId="1" xr:uid="{965C13D4-36A4-4AA4-8ED8-813A9AF9DB7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
  <sheetViews>
    <sheetView showGridLines="0" tabSelected="1" zoomScale="75" zoomScaleNormal="40" workbookViewId="0"/>
  </sheetViews>
  <sheetFormatPr baseColWidth="10" defaultColWidth="8.83203125" defaultRowHeight="14"/>
  <cols>
    <col min="1" max="1" width="25" customWidth="1"/>
    <col min="2" max="2" width="20.1640625" bestFit="1" customWidth="1"/>
    <col min="3" max="3" width="27.83203125" bestFit="1" customWidth="1"/>
    <col min="4" max="4" width="63.5" customWidth="1"/>
    <col min="5" max="5" width="27" bestFit="1" customWidth="1"/>
    <col min="6" max="7" width="49.83203125" customWidth="1"/>
    <col min="8" max="8" width="27" bestFit="1" customWidth="1"/>
  </cols>
  <sheetData>
    <row r="1" spans="1:8" ht="20">
      <c r="A1" s="5" t="s">
        <v>159</v>
      </c>
      <c r="B1" s="6"/>
    </row>
    <row r="2" spans="1:8" ht="15">
      <c r="A2" s="6" t="s">
        <v>160</v>
      </c>
      <c r="B2" s="6" t="str">
        <f>B5</f>
        <v>勤務・配車計画作成</v>
      </c>
    </row>
    <row r="4" spans="1:8" ht="17.25" customHeight="1">
      <c r="A4" s="1" t="s">
        <v>0</v>
      </c>
      <c r="B4" s="1" t="s">
        <v>1</v>
      </c>
      <c r="C4" s="1" t="s">
        <v>2</v>
      </c>
      <c r="D4" s="1" t="s">
        <v>3</v>
      </c>
      <c r="E4" s="1" t="s">
        <v>4</v>
      </c>
      <c r="F4" s="1" t="s">
        <v>5</v>
      </c>
      <c r="G4" s="1" t="s">
        <v>6</v>
      </c>
      <c r="H4" s="1" t="s">
        <v>7</v>
      </c>
    </row>
    <row r="5" spans="1:8" ht="282" customHeight="1">
      <c r="A5" s="11" t="s">
        <v>8</v>
      </c>
      <c r="B5" s="11" t="s">
        <v>9</v>
      </c>
      <c r="C5" s="11" t="s">
        <v>10</v>
      </c>
      <c r="D5" s="11" t="s">
        <v>194</v>
      </c>
      <c r="E5" s="11" t="s">
        <v>195</v>
      </c>
      <c r="F5" s="13" t="s">
        <v>196</v>
      </c>
      <c r="G5" s="11" t="s">
        <v>197</v>
      </c>
      <c r="H5" s="11" t="s">
        <v>11</v>
      </c>
    </row>
    <row r="6" spans="1:8" ht="181" customHeight="1">
      <c r="A6" s="12"/>
      <c r="B6" s="12"/>
      <c r="C6" s="12"/>
      <c r="D6" s="12"/>
      <c r="E6" s="12"/>
      <c r="F6" s="14"/>
      <c r="G6" s="12"/>
      <c r="H6" s="12"/>
    </row>
    <row r="7" spans="1:8" ht="273.5" customHeight="1">
      <c r="A7" s="10" t="s">
        <v>12</v>
      </c>
      <c r="B7" s="10" t="s">
        <v>9</v>
      </c>
      <c r="C7" s="10" t="s">
        <v>13</v>
      </c>
      <c r="D7" s="10" t="s">
        <v>198</v>
      </c>
      <c r="E7" s="10" t="s">
        <v>199</v>
      </c>
      <c r="F7" s="10" t="s">
        <v>200</v>
      </c>
      <c r="G7" s="10" t="s">
        <v>201</v>
      </c>
      <c r="H7" s="10" t="s">
        <v>202</v>
      </c>
    </row>
    <row r="8" spans="1:8" ht="172" customHeight="1">
      <c r="A8" s="10" t="s">
        <v>14</v>
      </c>
      <c r="B8" s="10" t="s">
        <v>9</v>
      </c>
      <c r="C8" s="10" t="s">
        <v>15</v>
      </c>
      <c r="D8" s="10" t="s">
        <v>16</v>
      </c>
      <c r="E8" s="10" t="s">
        <v>203</v>
      </c>
      <c r="F8" s="10" t="s">
        <v>204</v>
      </c>
      <c r="G8" s="10" t="s">
        <v>201</v>
      </c>
      <c r="H8" s="10" t="s">
        <v>205</v>
      </c>
    </row>
  </sheetData>
  <mergeCells count="1">
    <mergeCell ref="F5:F6"/>
  </mergeCells>
  <phoneticPr fontId="1"/>
  <pageMargins left="0.74803149606299213" right="0.74803149606299213" top="0.98425196850393704" bottom="0.98425196850393704" header="0.51181102362204722" footer="0.51181102362204722"/>
  <pageSetup paperSize="8" scale="67"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4"/>
  <sheetViews>
    <sheetView showGridLines="0" zoomScale="55" zoomScaleNormal="55" workbookViewId="0"/>
  </sheetViews>
  <sheetFormatPr baseColWidth="10" defaultColWidth="8.83203125" defaultRowHeight="14"/>
  <cols>
    <col min="1" max="1" width="25" customWidth="1"/>
    <col min="2" max="4" width="22.5" customWidth="1"/>
    <col min="5" max="5" width="66.1640625" customWidth="1"/>
    <col min="6" max="6" width="27" bestFit="1" customWidth="1"/>
    <col min="7" max="8" width="49.83203125" bestFit="1" customWidth="1"/>
    <col min="9" max="9" width="27" bestFit="1" customWidth="1"/>
  </cols>
  <sheetData>
    <row r="1" spans="1:9" ht="20">
      <c r="A1" s="5" t="s">
        <v>161</v>
      </c>
      <c r="B1" s="6"/>
    </row>
    <row r="2" spans="1:9" ht="15">
      <c r="A2" s="6" t="s">
        <v>160</v>
      </c>
      <c r="B2" s="6" t="str">
        <f>B5</f>
        <v>勤務・配車計画作成</v>
      </c>
    </row>
    <row r="4" spans="1:9" ht="17.25" customHeight="1">
      <c r="A4" s="1" t="s">
        <v>0</v>
      </c>
      <c r="B4" s="1" t="s">
        <v>1</v>
      </c>
      <c r="C4" s="1" t="s">
        <v>2</v>
      </c>
      <c r="D4" s="1" t="s">
        <v>17</v>
      </c>
      <c r="E4" s="1" t="s">
        <v>3</v>
      </c>
      <c r="F4" s="1" t="s">
        <v>4</v>
      </c>
      <c r="G4" s="1" t="s">
        <v>5</v>
      </c>
      <c r="H4" s="1" t="s">
        <v>6</v>
      </c>
      <c r="I4" s="1" t="s">
        <v>7</v>
      </c>
    </row>
    <row r="5" spans="1:9" ht="123" customHeight="1">
      <c r="A5" s="10" t="s">
        <v>18</v>
      </c>
      <c r="B5" s="10" t="s">
        <v>9</v>
      </c>
      <c r="C5" s="10" t="s">
        <v>10</v>
      </c>
      <c r="D5" s="10" t="s">
        <v>19</v>
      </c>
      <c r="E5" s="10" t="s">
        <v>20</v>
      </c>
      <c r="F5" s="10" t="s">
        <v>206</v>
      </c>
      <c r="G5" s="10" t="s">
        <v>207</v>
      </c>
      <c r="H5" s="10" t="s">
        <v>208</v>
      </c>
      <c r="I5" s="10" t="s">
        <v>11</v>
      </c>
    </row>
    <row r="6" spans="1:9" ht="228" customHeight="1">
      <c r="A6" s="10" t="s">
        <v>21</v>
      </c>
      <c r="B6" s="10" t="s">
        <v>9</v>
      </c>
      <c r="C6" s="10" t="s">
        <v>10</v>
      </c>
      <c r="D6" s="10" t="s">
        <v>22</v>
      </c>
      <c r="E6" s="10" t="s">
        <v>23</v>
      </c>
      <c r="F6" s="10" t="s">
        <v>209</v>
      </c>
      <c r="G6" s="10" t="s">
        <v>210</v>
      </c>
      <c r="H6" s="10" t="s">
        <v>24</v>
      </c>
      <c r="I6" s="10" t="s">
        <v>11</v>
      </c>
    </row>
    <row r="7" spans="1:9" ht="123" customHeight="1">
      <c r="A7" s="10" t="s">
        <v>25</v>
      </c>
      <c r="B7" s="10" t="s">
        <v>9</v>
      </c>
      <c r="C7" s="10" t="s">
        <v>10</v>
      </c>
      <c r="D7" s="10" t="s">
        <v>26</v>
      </c>
      <c r="E7" s="10" t="s">
        <v>27</v>
      </c>
      <c r="F7" s="10" t="s">
        <v>211</v>
      </c>
      <c r="G7" s="10" t="s">
        <v>212</v>
      </c>
      <c r="H7" s="10" t="s">
        <v>213</v>
      </c>
      <c r="I7" s="10" t="s">
        <v>11</v>
      </c>
    </row>
    <row r="8" spans="1:9" ht="123" customHeight="1">
      <c r="A8" s="10" t="s">
        <v>29</v>
      </c>
      <c r="B8" s="10" t="s">
        <v>9</v>
      </c>
      <c r="C8" s="10" t="s">
        <v>13</v>
      </c>
      <c r="D8" s="10" t="s">
        <v>30</v>
      </c>
      <c r="E8" s="10" t="s">
        <v>31</v>
      </c>
      <c r="F8" s="10" t="s">
        <v>11</v>
      </c>
      <c r="G8" s="10" t="s">
        <v>24</v>
      </c>
      <c r="H8" s="10" t="s">
        <v>214</v>
      </c>
      <c r="I8" s="10" t="s">
        <v>11</v>
      </c>
    </row>
    <row r="9" spans="1:9" ht="123" customHeight="1">
      <c r="A9" s="10" t="s">
        <v>32</v>
      </c>
      <c r="B9" s="10" t="s">
        <v>9</v>
      </c>
      <c r="C9" s="10" t="s">
        <v>13</v>
      </c>
      <c r="D9" s="10" t="s">
        <v>33</v>
      </c>
      <c r="E9" s="10" t="s">
        <v>34</v>
      </c>
      <c r="F9" s="10" t="s">
        <v>215</v>
      </c>
      <c r="G9" s="10" t="s">
        <v>216</v>
      </c>
      <c r="H9" s="10" t="s">
        <v>217</v>
      </c>
      <c r="I9" s="10" t="s">
        <v>11</v>
      </c>
    </row>
    <row r="10" spans="1:9" ht="123" customHeight="1">
      <c r="A10" s="10" t="s">
        <v>35</v>
      </c>
      <c r="B10" s="10" t="s">
        <v>9</v>
      </c>
      <c r="C10" s="10" t="s">
        <v>13</v>
      </c>
      <c r="D10" s="10" t="s">
        <v>36</v>
      </c>
      <c r="E10" s="10" t="s">
        <v>37</v>
      </c>
      <c r="F10" s="10" t="s">
        <v>11</v>
      </c>
      <c r="G10" s="10" t="s">
        <v>218</v>
      </c>
      <c r="H10" s="10" t="s">
        <v>217</v>
      </c>
      <c r="I10" s="10" t="s">
        <v>11</v>
      </c>
    </row>
    <row r="11" spans="1:9" ht="123" customHeight="1">
      <c r="A11" s="10" t="s">
        <v>38</v>
      </c>
      <c r="B11" s="10" t="s">
        <v>9</v>
      </c>
      <c r="C11" s="10" t="s">
        <v>13</v>
      </c>
      <c r="D11" s="10" t="s">
        <v>39</v>
      </c>
      <c r="E11" s="10" t="s">
        <v>40</v>
      </c>
      <c r="F11" s="10" t="s">
        <v>219</v>
      </c>
      <c r="G11" s="10" t="s">
        <v>220</v>
      </c>
      <c r="H11" s="10" t="s">
        <v>221</v>
      </c>
      <c r="I11" s="10" t="s">
        <v>222</v>
      </c>
    </row>
    <row r="12" spans="1:9" ht="123" customHeight="1">
      <c r="A12" s="10" t="s">
        <v>41</v>
      </c>
      <c r="B12" s="10" t="s">
        <v>9</v>
      </c>
      <c r="C12" s="10" t="s">
        <v>15</v>
      </c>
      <c r="D12" s="10" t="s">
        <v>42</v>
      </c>
      <c r="E12" s="10" t="s">
        <v>43</v>
      </c>
      <c r="F12" s="10" t="s">
        <v>223</v>
      </c>
      <c r="G12" s="10" t="s">
        <v>224</v>
      </c>
      <c r="H12" s="10" t="s">
        <v>217</v>
      </c>
      <c r="I12" s="10" t="s">
        <v>11</v>
      </c>
    </row>
    <row r="13" spans="1:9" ht="123" customHeight="1">
      <c r="A13" s="10" t="s">
        <v>44</v>
      </c>
      <c r="B13" s="10" t="s">
        <v>9</v>
      </c>
      <c r="C13" s="10" t="s">
        <v>15</v>
      </c>
      <c r="D13" s="10" t="s">
        <v>45</v>
      </c>
      <c r="E13" s="10" t="s">
        <v>46</v>
      </c>
      <c r="F13" s="10" t="s">
        <v>225</v>
      </c>
      <c r="G13" s="10" t="s">
        <v>226</v>
      </c>
      <c r="H13" s="10" t="s">
        <v>227</v>
      </c>
      <c r="I13" s="10" t="s">
        <v>11</v>
      </c>
    </row>
    <row r="14" spans="1:9" ht="123" customHeight="1">
      <c r="A14" s="10" t="s">
        <v>47</v>
      </c>
      <c r="B14" s="10" t="s">
        <v>9</v>
      </c>
      <c r="C14" s="10" t="s">
        <v>15</v>
      </c>
      <c r="D14" s="10" t="s">
        <v>48</v>
      </c>
      <c r="E14" s="10" t="s">
        <v>49</v>
      </c>
      <c r="F14" s="10" t="s">
        <v>228</v>
      </c>
      <c r="G14" s="10" t="s">
        <v>226</v>
      </c>
      <c r="H14" s="10" t="s">
        <v>50</v>
      </c>
      <c r="I14" s="10" t="s">
        <v>229</v>
      </c>
    </row>
  </sheetData>
  <phoneticPr fontId="1"/>
  <pageMargins left="0.74803149606299213" right="0.74803149606299213" top="0.98425196850393704" bottom="0.98425196850393704" header="0.51181102362204722" footer="0.51181102362204722"/>
  <pageSetup paperSize="8" scale="61"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5"/>
  <sheetViews>
    <sheetView showGridLines="0" zoomScale="85" zoomScaleNormal="85" workbookViewId="0"/>
  </sheetViews>
  <sheetFormatPr baseColWidth="10" defaultColWidth="8.83203125" defaultRowHeight="14"/>
  <cols>
    <col min="1" max="1" width="25" customWidth="1"/>
    <col min="2" max="2" width="20.1640625" bestFit="1" customWidth="1"/>
    <col min="3" max="5" width="22.1640625" customWidth="1"/>
    <col min="6" max="6" width="49.33203125" customWidth="1"/>
    <col min="7" max="7" width="27" bestFit="1" customWidth="1"/>
    <col min="8" max="9" width="44.5" customWidth="1"/>
    <col min="10" max="10" width="27" bestFit="1" customWidth="1"/>
  </cols>
  <sheetData>
    <row r="1" spans="1:10" ht="20">
      <c r="A1" s="5" t="s">
        <v>162</v>
      </c>
      <c r="B1" s="6"/>
    </row>
    <row r="2" spans="1:10" ht="15">
      <c r="A2" s="6" t="s">
        <v>160</v>
      </c>
      <c r="B2" s="6" t="str">
        <f>B5</f>
        <v>勤務・配車計画作成</v>
      </c>
    </row>
    <row r="4" spans="1:10" ht="17.25" customHeight="1">
      <c r="A4" s="1" t="s">
        <v>0</v>
      </c>
      <c r="B4" s="1" t="s">
        <v>1</v>
      </c>
      <c r="C4" s="1" t="s">
        <v>2</v>
      </c>
      <c r="D4" s="1" t="s">
        <v>17</v>
      </c>
      <c r="E4" s="1" t="s">
        <v>51</v>
      </c>
      <c r="F4" s="1" t="s">
        <v>3</v>
      </c>
      <c r="G4" s="1" t="s">
        <v>4</v>
      </c>
      <c r="H4" s="1" t="s">
        <v>5</v>
      </c>
      <c r="I4" s="1" t="s">
        <v>6</v>
      </c>
      <c r="J4" s="1" t="s">
        <v>7</v>
      </c>
    </row>
    <row r="5" spans="1:10" ht="114.75" customHeight="1">
      <c r="A5" s="10" t="s">
        <v>52</v>
      </c>
      <c r="B5" s="10" t="s">
        <v>9</v>
      </c>
      <c r="C5" s="10" t="s">
        <v>10</v>
      </c>
      <c r="D5" s="10" t="s">
        <v>19</v>
      </c>
      <c r="E5" s="10" t="s">
        <v>53</v>
      </c>
      <c r="F5" s="10" t="s">
        <v>54</v>
      </c>
      <c r="G5" s="10" t="s">
        <v>230</v>
      </c>
      <c r="H5" s="10" t="s">
        <v>231</v>
      </c>
      <c r="I5" s="10" t="s">
        <v>55</v>
      </c>
      <c r="J5" s="10" t="s">
        <v>11</v>
      </c>
    </row>
    <row r="6" spans="1:10" ht="114.75" customHeight="1">
      <c r="A6" s="10" t="s">
        <v>56</v>
      </c>
      <c r="B6" s="10" t="s">
        <v>9</v>
      </c>
      <c r="C6" s="10" t="s">
        <v>10</v>
      </c>
      <c r="D6" s="10" t="s">
        <v>19</v>
      </c>
      <c r="E6" s="10" t="s">
        <v>57</v>
      </c>
      <c r="F6" s="10" t="s">
        <v>58</v>
      </c>
      <c r="G6" s="10" t="s">
        <v>59</v>
      </c>
      <c r="H6" s="10" t="s">
        <v>232</v>
      </c>
      <c r="I6" s="10" t="s">
        <v>60</v>
      </c>
      <c r="J6" s="10" t="s">
        <v>11</v>
      </c>
    </row>
    <row r="7" spans="1:10" ht="114.75" customHeight="1">
      <c r="A7" s="10" t="s">
        <v>61</v>
      </c>
      <c r="B7" s="10" t="s">
        <v>9</v>
      </c>
      <c r="C7" s="10" t="s">
        <v>10</v>
      </c>
      <c r="D7" s="10" t="s">
        <v>22</v>
      </c>
      <c r="E7" s="10" t="s">
        <v>62</v>
      </c>
      <c r="F7" s="10" t="s">
        <v>63</v>
      </c>
      <c r="G7" s="10" t="s">
        <v>11</v>
      </c>
      <c r="H7" s="10" t="s">
        <v>64</v>
      </c>
      <c r="I7" s="10" t="s">
        <v>233</v>
      </c>
      <c r="J7" s="10" t="s">
        <v>215</v>
      </c>
    </row>
    <row r="8" spans="1:10" ht="114.75" customHeight="1">
      <c r="A8" s="10" t="s">
        <v>65</v>
      </c>
      <c r="B8" s="10" t="s">
        <v>9</v>
      </c>
      <c r="C8" s="10" t="s">
        <v>10</v>
      </c>
      <c r="D8" s="10" t="s">
        <v>22</v>
      </c>
      <c r="E8" s="10" t="s">
        <v>22</v>
      </c>
      <c r="F8" s="10" t="s">
        <v>66</v>
      </c>
      <c r="G8" s="10" t="s">
        <v>209</v>
      </c>
      <c r="H8" s="10" t="s">
        <v>234</v>
      </c>
      <c r="I8" s="10" t="s">
        <v>235</v>
      </c>
      <c r="J8" s="10" t="s">
        <v>215</v>
      </c>
    </row>
    <row r="9" spans="1:10" ht="114.75" customHeight="1">
      <c r="A9" s="10" t="s">
        <v>67</v>
      </c>
      <c r="B9" s="10" t="s">
        <v>9</v>
      </c>
      <c r="C9" s="10" t="s">
        <v>10</v>
      </c>
      <c r="D9" s="10" t="s">
        <v>22</v>
      </c>
      <c r="E9" s="10" t="s">
        <v>68</v>
      </c>
      <c r="F9" s="10" t="s">
        <v>69</v>
      </c>
      <c r="G9" s="10" t="s">
        <v>215</v>
      </c>
      <c r="H9" s="10" t="s">
        <v>236</v>
      </c>
      <c r="I9" s="10" t="s">
        <v>24</v>
      </c>
      <c r="J9" s="10" t="s">
        <v>11</v>
      </c>
    </row>
    <row r="10" spans="1:10" ht="114.75" customHeight="1">
      <c r="A10" s="10" t="s">
        <v>70</v>
      </c>
      <c r="B10" s="10" t="s">
        <v>9</v>
      </c>
      <c r="C10" s="10" t="s">
        <v>10</v>
      </c>
      <c r="D10" s="10" t="s">
        <v>26</v>
      </c>
      <c r="E10" s="10" t="s">
        <v>71</v>
      </c>
      <c r="F10" s="10" t="s">
        <v>72</v>
      </c>
      <c r="G10" s="10" t="s">
        <v>211</v>
      </c>
      <c r="H10" s="10" t="s">
        <v>237</v>
      </c>
      <c r="I10" s="10" t="s">
        <v>28</v>
      </c>
      <c r="J10" s="10" t="s">
        <v>11</v>
      </c>
    </row>
    <row r="11" spans="1:10" ht="114.75" customHeight="1">
      <c r="A11" s="10" t="s">
        <v>73</v>
      </c>
      <c r="B11" s="10" t="s">
        <v>9</v>
      </c>
      <c r="C11" s="10" t="s">
        <v>10</v>
      </c>
      <c r="D11" s="10" t="s">
        <v>26</v>
      </c>
      <c r="E11" s="10" t="s">
        <v>74</v>
      </c>
      <c r="F11" s="10" t="s">
        <v>75</v>
      </c>
      <c r="G11" s="10" t="s">
        <v>211</v>
      </c>
      <c r="H11" s="10" t="s">
        <v>238</v>
      </c>
      <c r="I11" s="10" t="s">
        <v>28</v>
      </c>
      <c r="J11" s="10" t="s">
        <v>11</v>
      </c>
    </row>
    <row r="12" spans="1:10" ht="114.75" customHeight="1">
      <c r="A12" s="10" t="s">
        <v>76</v>
      </c>
      <c r="B12" s="10" t="s">
        <v>9</v>
      </c>
      <c r="C12" s="10" t="s">
        <v>13</v>
      </c>
      <c r="D12" s="10" t="s">
        <v>30</v>
      </c>
      <c r="E12" s="10" t="s">
        <v>77</v>
      </c>
      <c r="F12" s="10" t="s">
        <v>78</v>
      </c>
      <c r="G12" s="10" t="s">
        <v>228</v>
      </c>
      <c r="H12" s="10" t="s">
        <v>79</v>
      </c>
      <c r="I12" s="10" t="s">
        <v>80</v>
      </c>
      <c r="J12" s="10" t="s">
        <v>11</v>
      </c>
    </row>
    <row r="13" spans="1:10" ht="114.75" customHeight="1">
      <c r="A13" s="10" t="s">
        <v>81</v>
      </c>
      <c r="B13" s="10" t="s">
        <v>9</v>
      </c>
      <c r="C13" s="10" t="s">
        <v>13</v>
      </c>
      <c r="D13" s="10" t="s">
        <v>30</v>
      </c>
      <c r="E13" s="10" t="s">
        <v>82</v>
      </c>
      <c r="F13" s="10" t="s">
        <v>83</v>
      </c>
      <c r="G13" s="10" t="s">
        <v>11</v>
      </c>
      <c r="H13" s="10" t="s">
        <v>80</v>
      </c>
      <c r="I13" s="10" t="s">
        <v>84</v>
      </c>
      <c r="J13" s="10" t="s">
        <v>11</v>
      </c>
    </row>
    <row r="14" spans="1:10" ht="114.75" customHeight="1">
      <c r="A14" s="10" t="s">
        <v>85</v>
      </c>
      <c r="B14" s="10" t="s">
        <v>9</v>
      </c>
      <c r="C14" s="10" t="s">
        <v>13</v>
      </c>
      <c r="D14" s="10" t="s">
        <v>33</v>
      </c>
      <c r="E14" s="10" t="s">
        <v>86</v>
      </c>
      <c r="F14" s="10" t="s">
        <v>87</v>
      </c>
      <c r="G14" s="10" t="s">
        <v>11</v>
      </c>
      <c r="H14" s="10" t="s">
        <v>239</v>
      </c>
      <c r="I14" s="10" t="s">
        <v>217</v>
      </c>
      <c r="J14" s="10" t="s">
        <v>11</v>
      </c>
    </row>
    <row r="15" spans="1:10" ht="114.75" customHeight="1">
      <c r="A15" s="10" t="s">
        <v>88</v>
      </c>
      <c r="B15" s="10" t="s">
        <v>9</v>
      </c>
      <c r="C15" s="10" t="s">
        <v>13</v>
      </c>
      <c r="D15" s="10" t="s">
        <v>33</v>
      </c>
      <c r="E15" s="10" t="s">
        <v>240</v>
      </c>
      <c r="F15" s="10" t="s">
        <v>89</v>
      </c>
      <c r="G15" s="10" t="s">
        <v>215</v>
      </c>
      <c r="H15" s="10" t="s">
        <v>241</v>
      </c>
      <c r="I15" s="10" t="s">
        <v>217</v>
      </c>
      <c r="J15" s="10" t="s">
        <v>11</v>
      </c>
    </row>
    <row r="16" spans="1:10" ht="114.75" customHeight="1">
      <c r="A16" s="10" t="s">
        <v>90</v>
      </c>
      <c r="B16" s="10" t="s">
        <v>9</v>
      </c>
      <c r="C16" s="10" t="s">
        <v>13</v>
      </c>
      <c r="D16" s="10" t="s">
        <v>36</v>
      </c>
      <c r="E16" s="10" t="s">
        <v>91</v>
      </c>
      <c r="F16" s="10" t="s">
        <v>92</v>
      </c>
      <c r="G16" s="10" t="s">
        <v>11</v>
      </c>
      <c r="H16" s="10" t="s">
        <v>218</v>
      </c>
      <c r="I16" s="10" t="s">
        <v>217</v>
      </c>
      <c r="J16" s="10" t="s">
        <v>11</v>
      </c>
    </row>
    <row r="17" spans="1:10" ht="114.75" customHeight="1">
      <c r="A17" s="10" t="s">
        <v>93</v>
      </c>
      <c r="B17" s="10" t="s">
        <v>9</v>
      </c>
      <c r="C17" s="10" t="s">
        <v>13</v>
      </c>
      <c r="D17" s="10" t="s">
        <v>36</v>
      </c>
      <c r="E17" s="10" t="s">
        <v>94</v>
      </c>
      <c r="F17" s="10" t="s">
        <v>95</v>
      </c>
      <c r="G17" s="10" t="s">
        <v>11</v>
      </c>
      <c r="H17" s="10" t="s">
        <v>242</v>
      </c>
      <c r="I17" s="10" t="s">
        <v>217</v>
      </c>
      <c r="J17" s="10" t="s">
        <v>11</v>
      </c>
    </row>
    <row r="18" spans="1:10" ht="114.75" customHeight="1">
      <c r="A18" s="10" t="s">
        <v>96</v>
      </c>
      <c r="B18" s="10" t="s">
        <v>9</v>
      </c>
      <c r="C18" s="10" t="s">
        <v>13</v>
      </c>
      <c r="D18" s="10" t="s">
        <v>39</v>
      </c>
      <c r="E18" s="10" t="s">
        <v>97</v>
      </c>
      <c r="F18" s="10" t="s">
        <v>98</v>
      </c>
      <c r="G18" s="10" t="s">
        <v>211</v>
      </c>
      <c r="H18" s="10" t="s">
        <v>243</v>
      </c>
      <c r="I18" s="10" t="s">
        <v>244</v>
      </c>
      <c r="J18" s="10" t="s">
        <v>11</v>
      </c>
    </row>
    <row r="19" spans="1:10" ht="114.75" customHeight="1">
      <c r="A19" s="10" t="s">
        <v>99</v>
      </c>
      <c r="B19" s="10" t="s">
        <v>9</v>
      </c>
      <c r="C19" s="10" t="s">
        <v>13</v>
      </c>
      <c r="D19" s="10" t="s">
        <v>39</v>
      </c>
      <c r="E19" s="10" t="s">
        <v>100</v>
      </c>
      <c r="F19" s="10" t="s">
        <v>101</v>
      </c>
      <c r="G19" s="10" t="s">
        <v>222</v>
      </c>
      <c r="H19" s="10" t="s">
        <v>245</v>
      </c>
      <c r="I19" s="10" t="s">
        <v>246</v>
      </c>
      <c r="J19" s="10" t="s">
        <v>222</v>
      </c>
    </row>
    <row r="20" spans="1:10" ht="114.75" customHeight="1">
      <c r="A20" s="10" t="s">
        <v>102</v>
      </c>
      <c r="B20" s="10" t="s">
        <v>9</v>
      </c>
      <c r="C20" s="10" t="s">
        <v>13</v>
      </c>
      <c r="D20" s="10" t="s">
        <v>39</v>
      </c>
      <c r="E20" s="10" t="s">
        <v>103</v>
      </c>
      <c r="F20" s="10" t="s">
        <v>104</v>
      </c>
      <c r="G20" s="10" t="s">
        <v>211</v>
      </c>
      <c r="H20" s="10" t="s">
        <v>247</v>
      </c>
      <c r="I20" s="10" t="s">
        <v>244</v>
      </c>
      <c r="J20" s="10" t="s">
        <v>11</v>
      </c>
    </row>
    <row r="21" spans="1:10" ht="114.75" customHeight="1">
      <c r="A21" s="10" t="s">
        <v>105</v>
      </c>
      <c r="B21" s="10" t="s">
        <v>9</v>
      </c>
      <c r="C21" s="10" t="s">
        <v>15</v>
      </c>
      <c r="D21" s="10" t="s">
        <v>42</v>
      </c>
      <c r="E21" s="10" t="s">
        <v>106</v>
      </c>
      <c r="F21" s="10" t="s">
        <v>107</v>
      </c>
      <c r="G21" s="10" t="s">
        <v>215</v>
      </c>
      <c r="H21" s="10" t="s">
        <v>248</v>
      </c>
      <c r="I21" s="10" t="s">
        <v>217</v>
      </c>
      <c r="J21" s="10" t="s">
        <v>11</v>
      </c>
    </row>
    <row r="22" spans="1:10" ht="114.75" customHeight="1">
      <c r="A22" s="10" t="s">
        <v>108</v>
      </c>
      <c r="B22" s="10" t="s">
        <v>9</v>
      </c>
      <c r="C22" s="10" t="s">
        <v>15</v>
      </c>
      <c r="D22" s="10" t="s">
        <v>42</v>
      </c>
      <c r="E22" s="10" t="s">
        <v>109</v>
      </c>
      <c r="F22" s="10" t="s">
        <v>110</v>
      </c>
      <c r="G22" s="10" t="s">
        <v>11</v>
      </c>
      <c r="H22" s="10" t="s">
        <v>249</v>
      </c>
      <c r="I22" s="10" t="s">
        <v>217</v>
      </c>
      <c r="J22" s="10" t="s">
        <v>11</v>
      </c>
    </row>
    <row r="23" spans="1:10" ht="114.75" customHeight="1">
      <c r="A23" s="10" t="s">
        <v>111</v>
      </c>
      <c r="B23" s="10" t="s">
        <v>9</v>
      </c>
      <c r="C23" s="10" t="s">
        <v>15</v>
      </c>
      <c r="D23" s="10" t="s">
        <v>45</v>
      </c>
      <c r="E23" s="10" t="s">
        <v>112</v>
      </c>
      <c r="F23" s="10" t="s">
        <v>113</v>
      </c>
      <c r="G23" s="10" t="s">
        <v>250</v>
      </c>
      <c r="H23" s="10" t="s">
        <v>217</v>
      </c>
      <c r="I23" s="10" t="s">
        <v>251</v>
      </c>
      <c r="J23" s="10" t="s">
        <v>252</v>
      </c>
    </row>
    <row r="24" spans="1:10" ht="114.75" customHeight="1">
      <c r="A24" s="10" t="s">
        <v>114</v>
      </c>
      <c r="B24" s="10" t="s">
        <v>9</v>
      </c>
      <c r="C24" s="10" t="s">
        <v>15</v>
      </c>
      <c r="D24" s="10" t="s">
        <v>45</v>
      </c>
      <c r="E24" s="10" t="s">
        <v>115</v>
      </c>
      <c r="F24" s="10" t="s">
        <v>116</v>
      </c>
      <c r="G24" s="10" t="s">
        <v>11</v>
      </c>
      <c r="H24" s="10" t="s">
        <v>253</v>
      </c>
      <c r="I24" s="10" t="s">
        <v>254</v>
      </c>
      <c r="J24" s="10" t="s">
        <v>252</v>
      </c>
    </row>
    <row r="25" spans="1:10" ht="114.75" customHeight="1">
      <c r="A25" s="10" t="s">
        <v>117</v>
      </c>
      <c r="B25" s="10" t="s">
        <v>9</v>
      </c>
      <c r="C25" s="10" t="s">
        <v>15</v>
      </c>
      <c r="D25" s="10" t="s">
        <v>48</v>
      </c>
      <c r="E25" s="10" t="s">
        <v>118</v>
      </c>
      <c r="F25" s="10" t="s">
        <v>119</v>
      </c>
      <c r="G25" s="10" t="s">
        <v>11</v>
      </c>
      <c r="H25" s="10" t="s">
        <v>226</v>
      </c>
      <c r="I25" s="10" t="s">
        <v>50</v>
      </c>
      <c r="J25" s="10" t="s">
        <v>229</v>
      </c>
    </row>
  </sheetData>
  <phoneticPr fontId="1"/>
  <pageMargins left="0.74803149606299213" right="0.74803149606299213" top="0.98425196850393704" bottom="0.98425196850393704" header="0.51181102362204722" footer="0.51181102362204722"/>
  <pageSetup paperSize="8" scale="64"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8484E-C03F-4E15-8D3E-2FC07E605F25}">
  <sheetPr>
    <pageSetUpPr fitToPage="1"/>
  </sheetPr>
  <dimension ref="A1:L25"/>
  <sheetViews>
    <sheetView showGridLines="0" zoomScale="85" zoomScaleNormal="85" workbookViewId="0"/>
  </sheetViews>
  <sheetFormatPr baseColWidth="10" defaultColWidth="8.83203125" defaultRowHeight="14"/>
  <cols>
    <col min="1" max="1" width="25" customWidth="1"/>
    <col min="2" max="2" width="20.1640625" bestFit="1" customWidth="1"/>
    <col min="3" max="5" width="21.1640625" customWidth="1"/>
    <col min="6" max="6" width="49.33203125" customWidth="1"/>
    <col min="7" max="12" width="22.1640625" customWidth="1"/>
  </cols>
  <sheetData>
    <row r="1" spans="1:12" ht="20">
      <c r="A1" s="5" t="s">
        <v>163</v>
      </c>
      <c r="B1" s="6"/>
    </row>
    <row r="2" spans="1:12" ht="15">
      <c r="A2" s="6" t="s">
        <v>160</v>
      </c>
      <c r="B2" s="6" t="str">
        <f>B5</f>
        <v>勤務・配車計画作成</v>
      </c>
    </row>
    <row r="4" spans="1:12" ht="17.25" customHeight="1">
      <c r="A4" s="1" t="s">
        <v>0</v>
      </c>
      <c r="B4" s="1" t="s">
        <v>1</v>
      </c>
      <c r="C4" s="1" t="s">
        <v>2</v>
      </c>
      <c r="D4" s="1" t="s">
        <v>17</v>
      </c>
      <c r="E4" s="1" t="s">
        <v>51</v>
      </c>
      <c r="F4" s="1" t="s">
        <v>3</v>
      </c>
      <c r="G4" s="2" t="s">
        <v>120</v>
      </c>
      <c r="H4" s="2" t="s">
        <v>121</v>
      </c>
      <c r="I4" s="2" t="s">
        <v>122</v>
      </c>
      <c r="J4" s="7" t="s">
        <v>164</v>
      </c>
      <c r="K4" s="7" t="s">
        <v>165</v>
      </c>
      <c r="L4" s="2" t="s">
        <v>123</v>
      </c>
    </row>
    <row r="5" spans="1:12" ht="114.75" customHeight="1">
      <c r="A5" s="10" t="s">
        <v>52</v>
      </c>
      <c r="B5" s="10" t="s">
        <v>9</v>
      </c>
      <c r="C5" s="10" t="s">
        <v>10</v>
      </c>
      <c r="D5" s="10" t="s">
        <v>19</v>
      </c>
      <c r="E5" s="10" t="s">
        <v>53</v>
      </c>
      <c r="F5" s="10" t="s">
        <v>54</v>
      </c>
      <c r="G5" s="3" t="s">
        <v>125</v>
      </c>
      <c r="H5" s="3" t="s">
        <v>126</v>
      </c>
      <c r="I5" s="3" t="s">
        <v>127</v>
      </c>
      <c r="J5" s="8" t="s">
        <v>181</v>
      </c>
      <c r="K5" s="3" t="s">
        <v>177</v>
      </c>
      <c r="L5" s="3" t="s">
        <v>145</v>
      </c>
    </row>
    <row r="6" spans="1:12" ht="114.75" customHeight="1">
      <c r="A6" s="10" t="s">
        <v>56</v>
      </c>
      <c r="B6" s="10" t="s">
        <v>9</v>
      </c>
      <c r="C6" s="10" t="s">
        <v>10</v>
      </c>
      <c r="D6" s="10" t="s">
        <v>19</v>
      </c>
      <c r="E6" s="10" t="s">
        <v>57</v>
      </c>
      <c r="F6" s="10" t="s">
        <v>58</v>
      </c>
      <c r="G6" s="3" t="s">
        <v>125</v>
      </c>
      <c r="H6" s="3" t="s">
        <v>128</v>
      </c>
      <c r="I6" s="3" t="s">
        <v>129</v>
      </c>
      <c r="J6" s="9" t="s">
        <v>182</v>
      </c>
      <c r="K6" s="3" t="s">
        <v>173</v>
      </c>
      <c r="L6" s="3" t="s">
        <v>146</v>
      </c>
    </row>
    <row r="7" spans="1:12" ht="114.75" customHeight="1">
      <c r="A7" s="10" t="s">
        <v>61</v>
      </c>
      <c r="B7" s="10" t="s">
        <v>9</v>
      </c>
      <c r="C7" s="10" t="s">
        <v>10</v>
      </c>
      <c r="D7" s="10" t="s">
        <v>22</v>
      </c>
      <c r="E7" s="10" t="s">
        <v>62</v>
      </c>
      <c r="F7" s="10" t="s">
        <v>63</v>
      </c>
      <c r="G7" s="3" t="s">
        <v>125</v>
      </c>
      <c r="H7" s="3" t="s">
        <v>130</v>
      </c>
      <c r="I7" s="3" t="s">
        <v>131</v>
      </c>
      <c r="J7" s="9" t="s">
        <v>178</v>
      </c>
      <c r="K7" s="3" t="s">
        <v>167</v>
      </c>
      <c r="L7" s="3" t="s">
        <v>142</v>
      </c>
    </row>
    <row r="8" spans="1:12" ht="114.75" customHeight="1">
      <c r="A8" s="10" t="s">
        <v>65</v>
      </c>
      <c r="B8" s="10" t="s">
        <v>9</v>
      </c>
      <c r="C8" s="10" t="s">
        <v>10</v>
      </c>
      <c r="D8" s="10" t="s">
        <v>22</v>
      </c>
      <c r="E8" s="10" t="s">
        <v>22</v>
      </c>
      <c r="F8" s="10" t="s">
        <v>66</v>
      </c>
      <c r="G8" s="3" t="s">
        <v>125</v>
      </c>
      <c r="H8" s="3" t="s">
        <v>132</v>
      </c>
      <c r="I8" s="3" t="s">
        <v>133</v>
      </c>
      <c r="J8" s="9" t="s">
        <v>188</v>
      </c>
      <c r="K8" s="3" t="s">
        <v>189</v>
      </c>
      <c r="L8" s="3" t="s">
        <v>151</v>
      </c>
    </row>
    <row r="9" spans="1:12" ht="114.75" customHeight="1">
      <c r="A9" s="10" t="s">
        <v>67</v>
      </c>
      <c r="B9" s="10" t="s">
        <v>9</v>
      </c>
      <c r="C9" s="10" t="s">
        <v>10</v>
      </c>
      <c r="D9" s="10" t="s">
        <v>22</v>
      </c>
      <c r="E9" s="10" t="s">
        <v>68</v>
      </c>
      <c r="F9" s="10" t="s">
        <v>69</v>
      </c>
      <c r="G9" s="3" t="s">
        <v>125</v>
      </c>
      <c r="H9" s="3" t="s">
        <v>132</v>
      </c>
      <c r="I9" s="3" t="s">
        <v>133</v>
      </c>
      <c r="J9" s="9" t="s">
        <v>187</v>
      </c>
      <c r="K9" s="3" t="s">
        <v>166</v>
      </c>
      <c r="L9" s="3" t="s">
        <v>144</v>
      </c>
    </row>
    <row r="10" spans="1:12" ht="114.75" customHeight="1">
      <c r="A10" s="10" t="s">
        <v>70</v>
      </c>
      <c r="B10" s="10" t="s">
        <v>9</v>
      </c>
      <c r="C10" s="10" t="s">
        <v>10</v>
      </c>
      <c r="D10" s="10" t="s">
        <v>26</v>
      </c>
      <c r="E10" s="10" t="s">
        <v>71</v>
      </c>
      <c r="F10" s="10" t="s">
        <v>72</v>
      </c>
      <c r="G10" s="3" t="s">
        <v>125</v>
      </c>
      <c r="H10" s="3" t="s">
        <v>134</v>
      </c>
      <c r="I10" s="3" t="s">
        <v>135</v>
      </c>
      <c r="J10" s="9" t="s">
        <v>190</v>
      </c>
      <c r="K10" s="3" t="s">
        <v>191</v>
      </c>
      <c r="L10" s="3" t="s">
        <v>153</v>
      </c>
    </row>
    <row r="11" spans="1:12" ht="114.75" customHeight="1">
      <c r="A11" s="10" t="s">
        <v>73</v>
      </c>
      <c r="B11" s="10" t="s">
        <v>9</v>
      </c>
      <c r="C11" s="10" t="s">
        <v>10</v>
      </c>
      <c r="D11" s="10" t="s">
        <v>26</v>
      </c>
      <c r="E11" s="10" t="s">
        <v>74</v>
      </c>
      <c r="F11" s="10" t="s">
        <v>75</v>
      </c>
      <c r="G11" s="3" t="s">
        <v>125</v>
      </c>
      <c r="H11" s="3" t="s">
        <v>134</v>
      </c>
      <c r="I11" s="3" t="s">
        <v>135</v>
      </c>
      <c r="J11" s="9" t="s">
        <v>186</v>
      </c>
      <c r="K11" s="3" t="s">
        <v>170</v>
      </c>
      <c r="L11" s="3" t="s">
        <v>147</v>
      </c>
    </row>
    <row r="12" spans="1:12" ht="114.75" customHeight="1">
      <c r="A12" s="10" t="s">
        <v>76</v>
      </c>
      <c r="B12" s="10" t="s">
        <v>9</v>
      </c>
      <c r="C12" s="10" t="s">
        <v>13</v>
      </c>
      <c r="D12" s="10" t="s">
        <v>30</v>
      </c>
      <c r="E12" s="10" t="s">
        <v>77</v>
      </c>
      <c r="F12" s="10" t="s">
        <v>78</v>
      </c>
      <c r="G12" s="3" t="s">
        <v>125</v>
      </c>
      <c r="H12" s="3" t="s">
        <v>136</v>
      </c>
      <c r="I12" s="3" t="s">
        <v>137</v>
      </c>
      <c r="J12" s="9" t="s">
        <v>192</v>
      </c>
      <c r="K12" s="3" t="s">
        <v>193</v>
      </c>
      <c r="L12" s="3" t="s">
        <v>143</v>
      </c>
    </row>
    <row r="13" spans="1:12" ht="114.75" customHeight="1">
      <c r="A13" s="10" t="s">
        <v>81</v>
      </c>
      <c r="B13" s="10" t="s">
        <v>9</v>
      </c>
      <c r="C13" s="10" t="s">
        <v>13</v>
      </c>
      <c r="D13" s="10" t="s">
        <v>30</v>
      </c>
      <c r="E13" s="10" t="s">
        <v>82</v>
      </c>
      <c r="F13" s="10" t="s">
        <v>83</v>
      </c>
      <c r="G13" s="3" t="s">
        <v>124</v>
      </c>
      <c r="H13" s="3" t="s">
        <v>124</v>
      </c>
      <c r="I13" s="3" t="s">
        <v>124</v>
      </c>
      <c r="J13" s="9" t="s">
        <v>124</v>
      </c>
      <c r="K13" s="3" t="s">
        <v>124</v>
      </c>
      <c r="L13" s="3" t="s">
        <v>124</v>
      </c>
    </row>
    <row r="14" spans="1:12" ht="114.75" customHeight="1">
      <c r="A14" s="10" t="s">
        <v>85</v>
      </c>
      <c r="B14" s="10" t="s">
        <v>9</v>
      </c>
      <c r="C14" s="10" t="s">
        <v>13</v>
      </c>
      <c r="D14" s="10" t="s">
        <v>33</v>
      </c>
      <c r="E14" s="10" t="s">
        <v>86</v>
      </c>
      <c r="F14" s="10" t="s">
        <v>87</v>
      </c>
      <c r="G14" s="3" t="s">
        <v>125</v>
      </c>
      <c r="H14" s="3" t="s">
        <v>158</v>
      </c>
      <c r="I14" s="3" t="s">
        <v>157</v>
      </c>
      <c r="J14" s="9" t="s">
        <v>180</v>
      </c>
      <c r="K14" s="3" t="s">
        <v>175</v>
      </c>
      <c r="L14" s="3" t="s">
        <v>154</v>
      </c>
    </row>
    <row r="15" spans="1:12" ht="114.75" customHeight="1">
      <c r="A15" s="10" t="s">
        <v>88</v>
      </c>
      <c r="B15" s="10" t="s">
        <v>9</v>
      </c>
      <c r="C15" s="10" t="s">
        <v>13</v>
      </c>
      <c r="D15" s="10" t="s">
        <v>33</v>
      </c>
      <c r="E15" s="10" t="s">
        <v>240</v>
      </c>
      <c r="F15" s="10" t="s">
        <v>89</v>
      </c>
      <c r="G15" s="3" t="s">
        <v>125</v>
      </c>
      <c r="H15" s="3" t="s">
        <v>158</v>
      </c>
      <c r="I15" s="3" t="s">
        <v>156</v>
      </c>
      <c r="J15" s="9" t="s">
        <v>180</v>
      </c>
      <c r="K15" s="3" t="s">
        <v>176</v>
      </c>
      <c r="L15" s="3" t="s">
        <v>155</v>
      </c>
    </row>
    <row r="16" spans="1:12" ht="114.75" customHeight="1">
      <c r="A16" s="10" t="s">
        <v>90</v>
      </c>
      <c r="B16" s="10" t="s">
        <v>9</v>
      </c>
      <c r="C16" s="10" t="s">
        <v>13</v>
      </c>
      <c r="D16" s="10" t="s">
        <v>36</v>
      </c>
      <c r="E16" s="10" t="s">
        <v>91</v>
      </c>
      <c r="F16" s="10" t="s">
        <v>92</v>
      </c>
      <c r="G16" s="3" t="s">
        <v>125</v>
      </c>
      <c r="H16" s="3" t="s">
        <v>158</v>
      </c>
      <c r="I16" s="3" t="s">
        <v>156</v>
      </c>
      <c r="J16" s="9" t="s">
        <v>180</v>
      </c>
      <c r="K16" s="3" t="s">
        <v>175</v>
      </c>
      <c r="L16" s="3" t="s">
        <v>154</v>
      </c>
    </row>
    <row r="17" spans="1:12" ht="114.75" customHeight="1">
      <c r="A17" s="10" t="s">
        <v>93</v>
      </c>
      <c r="B17" s="10" t="s">
        <v>9</v>
      </c>
      <c r="C17" s="10" t="s">
        <v>13</v>
      </c>
      <c r="D17" s="10" t="s">
        <v>36</v>
      </c>
      <c r="E17" s="10" t="s">
        <v>94</v>
      </c>
      <c r="F17" s="10" t="s">
        <v>95</v>
      </c>
      <c r="G17" s="3" t="s">
        <v>125</v>
      </c>
      <c r="H17" s="3" t="s">
        <v>158</v>
      </c>
      <c r="I17" s="3" t="s">
        <v>156</v>
      </c>
      <c r="J17" s="9" t="s">
        <v>180</v>
      </c>
      <c r="K17" s="3" t="s">
        <v>175</v>
      </c>
      <c r="L17" s="3" t="s">
        <v>154</v>
      </c>
    </row>
    <row r="18" spans="1:12" ht="114.75" customHeight="1">
      <c r="A18" s="10" t="s">
        <v>96</v>
      </c>
      <c r="B18" s="10" t="s">
        <v>9</v>
      </c>
      <c r="C18" s="10" t="s">
        <v>13</v>
      </c>
      <c r="D18" s="10" t="s">
        <v>39</v>
      </c>
      <c r="E18" s="10" t="s">
        <v>97</v>
      </c>
      <c r="F18" s="10" t="s">
        <v>98</v>
      </c>
      <c r="G18" s="3" t="s">
        <v>125</v>
      </c>
      <c r="H18" s="3" t="s">
        <v>138</v>
      </c>
      <c r="I18" s="3" t="s">
        <v>139</v>
      </c>
      <c r="J18" s="9" t="s">
        <v>185</v>
      </c>
      <c r="K18" s="3" t="s">
        <v>171</v>
      </c>
      <c r="L18" s="3" t="s">
        <v>148</v>
      </c>
    </row>
    <row r="19" spans="1:12" ht="114.75" customHeight="1">
      <c r="A19" s="10" t="s">
        <v>99</v>
      </c>
      <c r="B19" s="10" t="s">
        <v>9</v>
      </c>
      <c r="C19" s="10" t="s">
        <v>13</v>
      </c>
      <c r="D19" s="10" t="s">
        <v>39</v>
      </c>
      <c r="E19" s="10" t="s">
        <v>100</v>
      </c>
      <c r="F19" s="10" t="s">
        <v>101</v>
      </c>
      <c r="G19" s="3" t="s">
        <v>125</v>
      </c>
      <c r="H19" s="3" t="s">
        <v>138</v>
      </c>
      <c r="I19" s="3" t="s">
        <v>139</v>
      </c>
      <c r="J19" s="9" t="s">
        <v>183</v>
      </c>
      <c r="K19" s="3" t="s">
        <v>172</v>
      </c>
      <c r="L19" s="3" t="s">
        <v>152</v>
      </c>
    </row>
    <row r="20" spans="1:12" ht="114.75" customHeight="1">
      <c r="A20" s="10" t="s">
        <v>102</v>
      </c>
      <c r="B20" s="10" t="s">
        <v>9</v>
      </c>
      <c r="C20" s="10" t="s">
        <v>13</v>
      </c>
      <c r="D20" s="10" t="s">
        <v>39</v>
      </c>
      <c r="E20" s="10" t="s">
        <v>103</v>
      </c>
      <c r="F20" s="10" t="s">
        <v>104</v>
      </c>
      <c r="G20" s="3" t="s">
        <v>125</v>
      </c>
      <c r="H20" s="3" t="s">
        <v>138</v>
      </c>
      <c r="I20" s="3" t="s">
        <v>139</v>
      </c>
      <c r="J20" s="9" t="s">
        <v>184</v>
      </c>
      <c r="K20" s="3" t="s">
        <v>174</v>
      </c>
      <c r="L20" s="3" t="s">
        <v>149</v>
      </c>
    </row>
    <row r="21" spans="1:12" ht="114.75" customHeight="1">
      <c r="A21" s="10" t="s">
        <v>105</v>
      </c>
      <c r="B21" s="10" t="s">
        <v>9</v>
      </c>
      <c r="C21" s="10" t="s">
        <v>15</v>
      </c>
      <c r="D21" s="10" t="s">
        <v>42</v>
      </c>
      <c r="E21" s="10" t="s">
        <v>106</v>
      </c>
      <c r="F21" s="10" t="s">
        <v>107</v>
      </c>
      <c r="G21" s="3" t="s">
        <v>125</v>
      </c>
      <c r="H21" s="3" t="s">
        <v>140</v>
      </c>
      <c r="I21" s="3" t="s">
        <v>141</v>
      </c>
      <c r="J21" s="9" t="s">
        <v>179</v>
      </c>
      <c r="K21" s="3" t="s">
        <v>169</v>
      </c>
      <c r="L21" s="3" t="s">
        <v>150</v>
      </c>
    </row>
    <row r="22" spans="1:12" ht="114.75" customHeight="1">
      <c r="A22" s="10" t="s">
        <v>108</v>
      </c>
      <c r="B22" s="10" t="s">
        <v>9</v>
      </c>
      <c r="C22" s="10" t="s">
        <v>15</v>
      </c>
      <c r="D22" s="10" t="s">
        <v>42</v>
      </c>
      <c r="E22" s="10" t="s">
        <v>109</v>
      </c>
      <c r="F22" s="10" t="s">
        <v>110</v>
      </c>
      <c r="G22" s="3" t="s">
        <v>125</v>
      </c>
      <c r="H22" s="3" t="s">
        <v>140</v>
      </c>
      <c r="I22" s="3" t="s">
        <v>141</v>
      </c>
      <c r="J22" s="9" t="s">
        <v>178</v>
      </c>
      <c r="K22" s="3" t="s">
        <v>168</v>
      </c>
      <c r="L22" s="3" t="s">
        <v>143</v>
      </c>
    </row>
    <row r="23" spans="1:12" ht="114.75" customHeight="1">
      <c r="A23" s="10" t="s">
        <v>111</v>
      </c>
      <c r="B23" s="10" t="s">
        <v>9</v>
      </c>
      <c r="C23" s="10" t="s">
        <v>15</v>
      </c>
      <c r="D23" s="10" t="s">
        <v>45</v>
      </c>
      <c r="E23" s="10" t="s">
        <v>112</v>
      </c>
      <c r="F23" s="10" t="s">
        <v>113</v>
      </c>
      <c r="G23" s="3" t="s">
        <v>124</v>
      </c>
      <c r="H23" s="3" t="s">
        <v>124</v>
      </c>
      <c r="I23" s="3" t="s">
        <v>124</v>
      </c>
      <c r="J23" s="9" t="s">
        <v>124</v>
      </c>
      <c r="K23" s="3" t="s">
        <v>124</v>
      </c>
      <c r="L23" s="3" t="s">
        <v>124</v>
      </c>
    </row>
    <row r="24" spans="1:12" ht="114.75" customHeight="1">
      <c r="A24" s="10" t="s">
        <v>114</v>
      </c>
      <c r="B24" s="10" t="s">
        <v>9</v>
      </c>
      <c r="C24" s="10" t="s">
        <v>15</v>
      </c>
      <c r="D24" s="10" t="s">
        <v>45</v>
      </c>
      <c r="E24" s="10" t="s">
        <v>115</v>
      </c>
      <c r="F24" s="10" t="s">
        <v>116</v>
      </c>
      <c r="G24" s="3" t="s">
        <v>124</v>
      </c>
      <c r="H24" s="3" t="s">
        <v>124</v>
      </c>
      <c r="I24" s="3" t="s">
        <v>124</v>
      </c>
      <c r="J24" s="9" t="s">
        <v>124</v>
      </c>
      <c r="K24" s="3" t="s">
        <v>124</v>
      </c>
      <c r="L24" s="3" t="s">
        <v>124</v>
      </c>
    </row>
    <row r="25" spans="1:12" ht="114.75" customHeight="1">
      <c r="A25" s="10" t="s">
        <v>117</v>
      </c>
      <c r="B25" s="10" t="s">
        <v>9</v>
      </c>
      <c r="C25" s="10" t="s">
        <v>15</v>
      </c>
      <c r="D25" s="10" t="s">
        <v>48</v>
      </c>
      <c r="E25" s="10" t="s">
        <v>118</v>
      </c>
      <c r="F25" s="10" t="s">
        <v>119</v>
      </c>
      <c r="G25" s="4" t="s">
        <v>125</v>
      </c>
      <c r="H25" s="4" t="s">
        <v>130</v>
      </c>
      <c r="I25" s="4" t="s">
        <v>131</v>
      </c>
      <c r="J25" s="9" t="s">
        <v>178</v>
      </c>
      <c r="K25" s="4" t="s">
        <v>166</v>
      </c>
      <c r="L25" s="4" t="s">
        <v>144</v>
      </c>
    </row>
  </sheetData>
  <autoFilter ref="A4:L25" xr:uid="{49F8484E-C03F-4E15-8D3E-2FC07E605F25}"/>
  <phoneticPr fontId="1"/>
  <pageMargins left="0.74803149606299213" right="0.74803149606299213" top="0.98425196850393704" bottom="0.98425196850393704" header="0.51181102362204722" footer="0.51181102362204722"/>
  <pageSetup paperSize="8" scale="67" fitToHeight="0" orientation="landscape"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FL4</vt:lpstr>
      <vt:lpstr>FL5</vt:lpstr>
      <vt:lpstr>FL6</vt:lpstr>
      <vt:lpstr>FL6 (システム)</vt:lpstr>
      <vt:lpstr>'FL4'!Print_Area</vt:lpstr>
      <vt:lpstr>'FL5'!Print_Area</vt:lpstr>
      <vt:lpstr>'FL6'!Print_Area</vt:lpstr>
      <vt:lpstr>'FL6 (システム)'!Print_Area</vt:lpstr>
      <vt:lpstr>'FL4'!Print_Titles</vt:lpstr>
      <vt:lpstr>'FL5'!Print_Titles</vt:lpstr>
      <vt:lpstr>'FL6'!Print_Titles</vt:lpstr>
      <vt:lpstr>'FL6 (システム)'!Print_Titles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Nonha Lee</cp:lastModifiedBy>
  <cp:lastPrinted>2026-02-19T05:33:08Z</cp:lastPrinted>
  <dcterms:created xsi:type="dcterms:W3CDTF">2026-02-12T02:24:35Z</dcterms:created>
  <dcterms:modified xsi:type="dcterms:W3CDTF">2026-03-12T17:34:30Z</dcterms:modified>
</cp:coreProperties>
</file>