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/>
  <mc:AlternateContent xmlns:mc="http://schemas.openxmlformats.org/markup-compatibility/2006">
    <mc:Choice Requires="x15">
      <x15ac:absPath xmlns:x15ac="http://schemas.microsoft.com/office/spreadsheetml/2010/11/ac" url="/Users/nonhalee/Downloads/最終v1.0/"/>
    </mc:Choice>
  </mc:AlternateContent>
  <xr:revisionPtr revIDLastSave="0" documentId="13_ncr:1_{C7F7C2C8-5862-164F-8302-FD32C0AE4519}" xr6:coauthVersionLast="47" xr6:coauthVersionMax="47" xr10:uidLastSave="{00000000-0000-0000-0000-000000000000}"/>
  <bookViews>
    <workbookView xWindow="0" yWindow="760" windowWidth="30240" windowHeight="17960" xr2:uid="{00000000-000D-0000-FFFF-FFFF00000000}"/>
  </bookViews>
  <sheets>
    <sheet name="FL4" sheetId="1" r:id="rId1"/>
    <sheet name="FL5" sheetId="2" r:id="rId2"/>
    <sheet name="FL6" sheetId="3" r:id="rId3"/>
    <sheet name="FL6 (システム)" sheetId="4" r:id="rId4"/>
  </sheets>
  <definedNames>
    <definedName name="_xlnm._FilterDatabase" localSheetId="3" hidden="1">'FL6 (システム)'!$A$4:$L$31</definedName>
    <definedName name="_xlnm.Print_Titles" localSheetId="0">'FL4'!$1:$4</definedName>
    <definedName name="_xlnm.Print_Titles" localSheetId="1">'FL5'!$1:$4</definedName>
    <definedName name="_xlnm.Print_Titles" localSheetId="2">'FL6'!$1:$4</definedName>
    <definedName name="_xlnm.Print_Titles" localSheetId="3">'FL6 (システム)'!$1:$4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4" l="1"/>
  <c r="B2" i="2"/>
  <c r="B2" i="3"/>
  <c r="B2" i="1"/>
</calcChain>
</file>

<file path=xl/sharedStrings.xml><?xml version="1.0" encoding="utf-8"?>
<sst xmlns="http://schemas.openxmlformats.org/spreadsheetml/2006/main" count="771" uniqueCount="310">
  <si>
    <t>ID</t>
  </si>
  <si>
    <t>FL3</t>
  </si>
  <si>
    <t>FL4</t>
  </si>
  <si>
    <t>Process</t>
  </si>
  <si>
    <t>Supplier</t>
  </si>
  <si>
    <t>Input</t>
  </si>
  <si>
    <t>Output</t>
  </si>
  <si>
    <t>Customer</t>
  </si>
  <si>
    <t>M17-FL4-090-010</t>
  </si>
  <si>
    <t>勤務・配車計画調整</t>
  </si>
  <si>
    <t>勤務計画の調整</t>
  </si>
  <si>
    <t>・未割当仕業や労務制約違反の仕業を把握し、調整対象として整理する。
・勤務可能運転手・助勤候補を把握し、優先順位を付けて割付結果を計画表に反映する。
・公出・時期変更などの出勤調整を行い、追加リソースを確保する。
・必要に応じて仕業を分割・圧縮し、調整結果を勤務計画表へ反映する。</t>
  </si>
  <si>
    <t>勤務・配車計画調整担当者
7.運転手管理</t>
  </si>
  <si>
    <t>IO_1344_勤務計画表
IO_1723_運転手稼働不可日 / 適性情報
IO_1724_車両稼働情報 / 整備計画
IO_1725_労務制約基準 など</t>
  </si>
  <si>
    <t>IO_1726_未割当/制約違反仕業一覧
IO_1727_割付候補一覧
IO_1728_車両割付結果
IO_1729_再構成後仕業案
IO_1806_勤務計画表（調整版）</t>
  </si>
  <si>
    <t>勤務・配車計画調整担当者</t>
  </si>
  <si>
    <t>M17-FL4-090-020</t>
  </si>
  <si>
    <t>配車計画の調整</t>
  </si>
  <si>
    <t>・未割当仕業を把握し、調整対象として整理する。
・予備車・整備スケジュール・他営業所車両を確認し、車両割付を成立させる。
・必要に応じて仕業を分割・圧縮し、調整結果を配車計画表へ反映する。</t>
  </si>
  <si>
    <t>IO_1724_車両稼働情報 / 整備計画
IO_1805_配車計画表</t>
  </si>
  <si>
    <t>IO_1726_未割当/制約違反仕業一覧
IO_1727_割付候補一覧
IO_1728_車両割付結果
IO_1729_再構成後仕業案
IO_1807_配車計画表（調整版）</t>
  </si>
  <si>
    <t>M17-FL4-090-030</t>
  </si>
  <si>
    <t>勤務・配車表の作成</t>
  </si>
  <si>
    <t>・翌日計画を点検し、追加調整が必要な仕業を抽出する。
・調整不能便を整理し、運休判断に必要な情報を整える。
・勤務・配車表（初版）を作成し、点呼で使用できる形式に整える。</t>
  </si>
  <si>
    <t>勤務・配車計画調整担当者
7.運転手管理
8.車両管理</t>
  </si>
  <si>
    <t>IO_1733_翌日点検結果一覧
IO_1734_調整不能便一覧/運休判断資料
IO_1735_勤務・配車表（初版）</t>
  </si>
  <si>
    <t>13.運行管理
12.点呼</t>
  </si>
  <si>
    <t>M17-FL4-090-040</t>
  </si>
  <si>
    <t>調整結果の確定・発表</t>
  </si>
  <si>
    <t>・勤務・配車計画表（初版・調整版）が法令・労務制約・社内ルールに適合しているか確認する。
・調整不能便について最終運休判断を行い、共有する。
・決定内容を勤務・配車計画表（調整版）へ反映し、運行後は点呼簿等と合わせて実績として整理・保管する。</t>
  </si>
  <si>
    <t>勤務・配車計画調整担当者
営業所担当者
7.運転手管理
13.運行管理</t>
  </si>
  <si>
    <t>IO_1730_勤務・配車計画表（調整版）
IO_1736_労務制約基準
IO_1737_運休判断資料
IO_1738_勤務・配車表/点呼簿 など</t>
  </si>
  <si>
    <t>IO_1739_法令/勤務偏り確認結果
IO_1740_運休/減便決定内容
IO_1730_勤務・配車計画表（調整版）</t>
  </si>
  <si>
    <t>勤務・配車計画調整担当者
営業所担当者</t>
  </si>
  <si>
    <t>FL5</t>
  </si>
  <si>
    <t>M17-FL5-090-010</t>
  </si>
  <si>
    <t>調整対象仕業の確認</t>
  </si>
  <si>
    <t>・未割当仕業の把握を行う。
・労務制約違反の仕業を抽出する。</t>
  </si>
  <si>
    <t>IO_1722_勤務・配車計画表（初版・調整版）
IO_1741_拘束/休憩基準(改善基準告示)
IO_1742_運転手労務データ など</t>
  </si>
  <si>
    <t>IO_1743_未割当候補仕業一覧
IO_1744_制約違反仕業一覧</t>
  </si>
  <si>
    <t>M17-FL5-090-020</t>
  </si>
  <si>
    <t>割付可能な運転手の把握</t>
  </si>
  <si>
    <t>・運転手の稼働可否を確認する。
・助勤／貸切応援可能日を確認する。
・残業実績や協力度等を踏まえて優先順位を整理する。
・割付結果を計画表へ反映する。</t>
  </si>
  <si>
    <t>7.運転手管理
17.勤務実績集計</t>
  </si>
  <si>
    <t>IO_1344_勤務計画表
IO_1745_運転手稼働不可日
IO_1746_路線適性情報
IO_1747_残業実績／依頼履歴 など</t>
  </si>
  <si>
    <t>IO_1748_勤務可能運転手一覧
IO_1749_助勤／応援候補一覧
IO_1727_割付候補一覧
IO_1730_勤務・配車計画表（調整版）</t>
  </si>
  <si>
    <t>M17-FL5-090-030</t>
  </si>
  <si>
    <t>運転手の出勤調整</t>
  </si>
  <si>
    <t>・公出調整を行う。
・時期変更の可否を確認し調整を行う。</t>
  </si>
  <si>
    <t>7.運転手管理</t>
  </si>
  <si>
    <t>IO_1344_勤務計画表
IO_1745_運転手稼働不可日
IO_1750_有休取得情報 など</t>
  </si>
  <si>
    <t>IO_1751_公出調整結果
IO_1752_時期変更結果</t>
  </si>
  <si>
    <t>M17-FL5-090-040</t>
  </si>
  <si>
    <t>車両調整</t>
  </si>
  <si>
    <t>・予備車の稼働可否を確認する。
・整備スケジュールの調整を行う。
・車両融通の可否を確認する。</t>
  </si>
  <si>
    <t>8.車両管理
14.車両保守計画</t>
  </si>
  <si>
    <t>IO_1728_車両割付結果
IO_1756_稼働可能車両一覧
IO_1757_応援車両割付結果</t>
  </si>
  <si>
    <t>M17-FL5-090-050</t>
  </si>
  <si>
    <t>便調整</t>
  </si>
  <si>
    <t>・分割対象区間を抽出する。
・仕業分割を実施する。
・仕業圧縮を実施する。
・再構成結果を勤務・配車計画表へ反映する。</t>
  </si>
  <si>
    <t>IO_1758_勤務・配車計画表（初版）
IO_0070_仕業構成情報
IO_1759_分割／圧縮案 など</t>
  </si>
  <si>
    <t>IO_1760_分割対象区間一覧
IO_1761_分割後仕業案
IO_1762_圧縮後仕業案
IO_1730_勤務・配車計画表（調整版）</t>
  </si>
  <si>
    <t>M17-FL5-090-060</t>
  </si>
  <si>
    <t>翌日勤務・配車計画の確認</t>
  </si>
  <si>
    <t>・翌日計画の点検を行う。
・追加調整が必要な仕業を抽出する。</t>
  </si>
  <si>
    <t>IO_1730_勤務・配車計画表（調整版）
IO_1763_拘束／休憩基準・翌日点検結果一覧 など</t>
  </si>
  <si>
    <t>IO_1733_翌日点検結果一覧
IO_1764_当日調整対象一覧</t>
  </si>
  <si>
    <t>M17-FL5-090-070</t>
  </si>
  <si>
    <t>調整不能便の整理</t>
  </si>
  <si>
    <t>・調整不能便を抽出する。
・運休判断資料を整備する。</t>
  </si>
  <si>
    <t>IO_1764_当日調整対象一覧
IO_1765_欠勤影響一覧
IO_1766_車両代替案 など</t>
  </si>
  <si>
    <t>IO_1767_調整不能便一覧
IO_1737_運休判断資料</t>
  </si>
  <si>
    <t>営業所担当者
13.運行管理</t>
  </si>
  <si>
    <t>M17-FL5-090-080</t>
  </si>
  <si>
    <t>・勤務・配車表（初版）を作成する。
・点呼で使える形式に整える。</t>
  </si>
  <si>
    <t>IO_1730_勤務・配車計画表（調整版）
IO_1768_当日反映済み表案・勤務・配車表（初版） など</t>
  </si>
  <si>
    <t>IO_1735_勤務・配車表（初版）
IO_1769_点呼用整備済み勤務・配車表</t>
  </si>
  <si>
    <t>M17-FL5-090-090</t>
  </si>
  <si>
    <t>法令・規定・ビジネスルール適合確認</t>
  </si>
  <si>
    <t>・法令制約への適合を確認する。
・勤務偏りがないか確認する。</t>
  </si>
  <si>
    <t>IO_1730_勤務・配車計画表（調整版）
IO_1770_労務制約基準・勤務偏りルール など</t>
  </si>
  <si>
    <t>IO_1771_法令適合確認結果
IO_1772_勤務偏り確認結果</t>
  </si>
  <si>
    <t>M17-FL5-090-100</t>
  </si>
  <si>
    <t>運休判断・事前確認</t>
  </si>
  <si>
    <t>・最終運休判断を行う。
・決定内容を関係者に共有する。</t>
  </si>
  <si>
    <t>IO_1767_調整不能便一覧
IO_1773_運休判断資料 など</t>
  </si>
  <si>
    <t>IO_1774_運休／減便の最終決定内容</t>
  </si>
  <si>
    <t>13.運行管理
営業所担当者</t>
  </si>
  <si>
    <t>M17-FL5-090-110</t>
  </si>
  <si>
    <t>計画表の確定・実績化</t>
  </si>
  <si>
    <t>・調整結果を計画表へ反映する。
・期間終了後に実績として整理・保管する。</t>
  </si>
  <si>
    <t>IO_1730_勤務・配車計画表（調整版）
IO_1738_勤務・配車表/点呼簿 など</t>
  </si>
  <si>
    <t>IO_1730_勤務・配車計画表（調整版）</t>
  </si>
  <si>
    <t>営業所担当者</t>
  </si>
  <si>
    <t>FL6</t>
  </si>
  <si>
    <t>M17-FL6-090-010</t>
  </si>
  <si>
    <t>未割当仕業の把握</t>
  </si>
  <si>
    <t>勤務・配車計画表（初版・調整版）を確認し、運転手・車両の割付が成立しているかを判定し、未割当となる可能性のある仕業・便を把握する。</t>
  </si>
  <si>
    <t>IO_1722_勤務・配車計画表（初版・調整版）</t>
  </si>
  <si>
    <t>IO_1743_未割当候補仕業一覧</t>
  </si>
  <si>
    <t>M17-FL6-090-020</t>
  </si>
  <si>
    <t>制約違反仕業の抽出</t>
  </si>
  <si>
    <t>労務制約（拘束・休憩・中休・インターバル）基準と計画データを照合し、成立しない仕業・便を抽出し調整対象に加える。</t>
  </si>
  <si>
    <t>IO_1744_制約違反仕業一覧</t>
  </si>
  <si>
    <t>M17-FL6-090-030</t>
  </si>
  <si>
    <t>運転手稼働可否の確認</t>
  </si>
  <si>
    <t>公休・希望休・時間帯制限・路線適性等を考慮し、勤務可能な運転手を把握する。</t>
  </si>
  <si>
    <t>IO_1748_勤務可能運転手一覧</t>
  </si>
  <si>
    <t>M17-FL6-090-040</t>
  </si>
  <si>
    <t>助勤・貸切応援の確認</t>
  </si>
  <si>
    <t>他営業所助勤・貸切応援運転手の稼働可能日を把握し、候補者として整理する。</t>
  </si>
  <si>
    <t>IO_1779_助勤・応援運転手候補一覧</t>
  </si>
  <si>
    <t>M17-FL6-090-050</t>
  </si>
  <si>
    <t>割付候補の整理</t>
  </si>
  <si>
    <t>残業実績・依頼履歴・協力度（応諾率等）を基に、未割当仕業に割付可能な運転手の優先順位を整理する。</t>
  </si>
  <si>
    <t>IO_1783_割付候補運転手一覧</t>
  </si>
  <si>
    <t>M17-FL6-090-060</t>
  </si>
  <si>
    <t>割付結果の反映</t>
  </si>
  <si>
    <t>確定した割付結果を勤務・配車計画表（初版・調整版）へ反映し、調整版として更新する。</t>
  </si>
  <si>
    <t>IO_1722_勤務・配車計画表（初版・調整版）
IO_1784_割付候補運転手一覧</t>
  </si>
  <si>
    <t>M17-FL6-090-070</t>
  </si>
  <si>
    <t>公出調整</t>
  </si>
  <si>
    <t>公休出勤可能日を確認し、公出依頼を行い、応諾結果を割付に反映する。</t>
  </si>
  <si>
    <t>IO_1344_勤務計画表
IO_1745_運転手稼働不可日</t>
  </si>
  <si>
    <t>IO_1751_公出調整結果</t>
  </si>
  <si>
    <t>M17-FL6-090-080</t>
  </si>
  <si>
    <t>時期変更</t>
  </si>
  <si>
    <t>有休取得日の変更可否を確認し、変更可能な場合は時期変更を依頼し、割付へ反映する。</t>
  </si>
  <si>
    <t>IO_1752_時期変更結果</t>
  </si>
  <si>
    <t>M17-FL6-090-090</t>
  </si>
  <si>
    <t>予備車調整</t>
  </si>
  <si>
    <t>予備車の稼働状況を確認し、未割当仕業に割り付ける。</t>
  </si>
  <si>
    <t>8.車両管理</t>
  </si>
  <si>
    <t>IO_1728_車両割付結果</t>
  </si>
  <si>
    <t>M17-FL6-090-100</t>
  </si>
  <si>
    <t>整備スケジュール調整</t>
  </si>
  <si>
    <t>点検・整備計画を確認し、整備担当と調整して整備日の変更を検討し、稼働可能日を確保する。</t>
  </si>
  <si>
    <t>14.車両整備
8.車両管理</t>
  </si>
  <si>
    <t>IO_1756_稼働可能車両一覧</t>
  </si>
  <si>
    <t>M17-FL6-090-110</t>
  </si>
  <si>
    <t>車両融通</t>
  </si>
  <si>
    <t>他営業所の車両融通可否を確認し、未割当仕業に割り付ける。</t>
  </si>
  <si>
    <t>IO_1757_応援車両割付結果</t>
  </si>
  <si>
    <t>M17-FL6-090-120</t>
  </si>
  <si>
    <t>分割対象区間の抽出</t>
  </si>
  <si>
    <t>長時間・複数便仕業のうち分割可能な便・区間を特定する。</t>
  </si>
  <si>
    <t>IO_1758_勤務・配車計画表（初版）
IO_0070_仕業構成情報</t>
  </si>
  <si>
    <t>IO_1760_分割対象区間一覧</t>
  </si>
  <si>
    <t>M17-FL6-090-130</t>
  </si>
  <si>
    <t>仕業分割</t>
  </si>
  <si>
    <t>抽出した区間を基に仕業を分割し、短時間勤務者・助勤向けの仕業を再構成する。</t>
  </si>
  <si>
    <t>IO_1761_分割後仕業案</t>
  </si>
  <si>
    <t>M17-FL6-090-140</t>
  </si>
  <si>
    <t>仕業圧縮</t>
  </si>
  <si>
    <t>隣接便などを統合し、短時間勤務者向けに適した仕業へ圧縮する。</t>
  </si>
  <si>
    <t>IO_0070_仕業構成情報</t>
  </si>
  <si>
    <t>IO_1762_圧縮後仕業案</t>
  </si>
  <si>
    <t>M17-FL6-090-150</t>
  </si>
  <si>
    <t>再構成反映</t>
  </si>
  <si>
    <t>分割・圧縮後の仕業構成を勤務・配車計画表（調整版）に反映する。</t>
  </si>
  <si>
    <t>IO_1761_分割後仕業案
IO_1762_圧縮後仕業案</t>
  </si>
  <si>
    <t>M17-FL6-090-160</t>
  </si>
  <si>
    <t>計画表の点検</t>
  </si>
  <si>
    <t>翌日分勤務・配車計画表（初版・調整版）を点検し、未割当・拘束超過・休憩不足等がないか確認する。</t>
  </si>
  <si>
    <t>IO_1730_勤務・配車計画表（調整版）
IO_0536_拘束/休憩基準</t>
  </si>
  <si>
    <t>IO_1733_翌日点検結果一覧</t>
  </si>
  <si>
    <t>M17-FL6-090-170</t>
  </si>
  <si>
    <t>調整対象の抽出</t>
  </si>
  <si>
    <t>追加調整が必要な仕業・便を抽出し、当日調整対象として整理する。</t>
  </si>
  <si>
    <t>IO_1764_当日調整対象一覧</t>
  </si>
  <si>
    <t>M17-FL6-090-180</t>
  </si>
  <si>
    <t>調整不能便の抽出</t>
  </si>
  <si>
    <t>調整手段を尽くしてもリソース確保できない便を調整不能便として抽出する。</t>
  </si>
  <si>
    <t>IO_1767_調整不能便一覧</t>
  </si>
  <si>
    <t>M17-FL6-090-190</t>
  </si>
  <si>
    <t>協議材料の整備</t>
  </si>
  <si>
    <t>調整不能便について運休判断に必要な情報（制約・要因・代替可否など）を整理する。</t>
  </si>
  <si>
    <t>IO_1737_運休判断資料</t>
  </si>
  <si>
    <t>M17-FL6-090-200</t>
  </si>
  <si>
    <t>勤務・配車表（初版）作成</t>
  </si>
  <si>
    <t>翌日の運行に使用する勤務・配車表（初版）を作成する。</t>
  </si>
  <si>
    <t>IO_1789_当日反映済み勤務・配車表案
IO_1730_勤務・配車計画表（調整版）</t>
  </si>
  <si>
    <t>IO_1735_勤務・配車表（初版）</t>
  </si>
  <si>
    <t>M17-FL6-090-210</t>
  </si>
  <si>
    <t>勤務・配車表の点呼連携用整備</t>
  </si>
  <si>
    <t>点呼簿に必要な項目（運転手・車両・仕業・便・出退勤時刻等）が正しく記載されるよう、勤務・配車表を点呼工程で使用可能な形式に整える。</t>
  </si>
  <si>
    <t>IO_1769_点呼用整備済み勤務・配車表</t>
  </si>
  <si>
    <t>M17-FL6-090-220</t>
  </si>
  <si>
    <t>法令適合確認</t>
  </si>
  <si>
    <t>作成した勤務・配車計画が、労働基準法・改善基準告示などの労務制約へ適合しているかを確認する。</t>
  </si>
  <si>
    <t>IO_1771_法令適合確認結果</t>
  </si>
  <si>
    <t>M17-FL6-090-230</t>
  </si>
  <si>
    <t>勤務偏り確認</t>
  </si>
  <si>
    <t>運転手間の勤務偏りや特定仕業集中など、社内の勤務バランスルールに反していないかを確認する。</t>
  </si>
  <si>
    <t>IO_1730_勤務・配車計画表（調整版）
IO_1791_勤務偏りルール</t>
  </si>
  <si>
    <t>IO_1772_勤務偏り確認結果</t>
  </si>
  <si>
    <t>M17-FL6-090-240</t>
  </si>
  <si>
    <t>最終運休判断</t>
  </si>
  <si>
    <t>調整不能便について、運休・減便・代替輸送の実施可否を営業所所長や運行管理者と協議し、最終判断を行う。</t>
  </si>
  <si>
    <t>13.運行管理</t>
  </si>
  <si>
    <t>M17-FL6-090-250</t>
  </si>
  <si>
    <t>関係者共有</t>
  </si>
  <si>
    <t>決定した運休・減便内容を運行管理者・案内担当・営業所関係者に共有し、必要な準備を行う。</t>
  </si>
  <si>
    <t>IO_1793_運休/減便の最終決定内容</t>
  </si>
  <si>
    <t>M17-FL6-090-260</t>
  </si>
  <si>
    <t>計画表最終版反映</t>
  </si>
  <si>
    <t>調整結果を勤務・配車計画表に反映し、対象期間における確定版として登録する。</t>
  </si>
  <si>
    <t>IO_1730_勤務・配車計画表（調整版）
IO_1795_最終決定内容（運休・減便）</t>
  </si>
  <si>
    <t>IO_1796_勤務・配車計画表（最終版）</t>
  </si>
  <si>
    <t>M17-FL6-090-270</t>
  </si>
  <si>
    <t>実績整理・保管</t>
  </si>
  <si>
    <t>対象期間終了後、勤務・配車計画表および勤務・配車表を実績として整理し、点呼簿等の法定帳票との整合を確認した上で保管する。</t>
  </si>
  <si>
    <t>IO_1799_実績整理済み資料（保管用）</t>
  </si>
  <si>
    <t>サブシステム名</t>
    <rPh sb="6" eb="7">
      <t>メイ</t>
    </rPh>
    <phoneticPr fontId="1"/>
  </si>
  <si>
    <t>機能ID</t>
    <rPh sb="0" eb="2">
      <t>キノウ</t>
    </rPh>
    <phoneticPr fontId="1"/>
  </si>
  <si>
    <t>機能名</t>
    <rPh sb="0" eb="3">
      <t>キノウメイ</t>
    </rPh>
    <phoneticPr fontId="1"/>
  </si>
  <si>
    <t>Entity名</t>
  </si>
  <si>
    <t>4.勤務計画管理</t>
  </si>
  <si>
    <t>M17-FL6-090-441
M17-FL6-090-443</t>
  </si>
  <si>
    <t xml:space="preserve">運転手未割当仕業集計機能
車両未割当仕業集計機能
</t>
  </si>
  <si>
    <t>仕業
勤務計画表
計画仕業構成</t>
  </si>
  <si>
    <t>M17-FL6-090-442</t>
  </si>
  <si>
    <t>要調整勤務計画表参照機能</t>
  </si>
  <si>
    <t>勤務計画表
仕業
労働制約
勤務実績表</t>
  </si>
  <si>
    <t>M17-FL6-090-444</t>
  </si>
  <si>
    <t>割当可能運転手照会機能</t>
  </si>
  <si>
    <t>運転手
運転手系統別乗務制約
運転手乗務可能車種
運転手稼働計画</t>
  </si>
  <si>
    <t>運転手
運転手兼務営業所
運転手稼働計画</t>
  </si>
  <si>
    <t>-</t>
  </si>
  <si>
    <t>M17-FL6-090-447</t>
  </si>
  <si>
    <t>勤務計画更新機能</t>
  </si>
  <si>
    <t>勤務計画表
勤務計画調整履歴</t>
  </si>
  <si>
    <t>M17-FL6-090-444
M17-FL6-090-447</t>
  </si>
  <si>
    <t>割当可能運転手照会機能
勤務計画更新機能</t>
  </si>
  <si>
    <t>M17-FL6-090-445
M17-FL6-090-447</t>
  </si>
  <si>
    <t>割当可能車両照会機能
勤務計画更新機能</t>
  </si>
  <si>
    <t>M17-FL6-090-446</t>
  </si>
  <si>
    <t>仕業分割圧縮機能</t>
  </si>
  <si>
    <t>仕業構成</t>
  </si>
  <si>
    <t>調整仕業
調整仕業構成</t>
  </si>
  <si>
    <t>M17-FL6-090-461</t>
  </si>
  <si>
    <t>勤務表制約確認機能</t>
  </si>
  <si>
    <t>勤務表
労働制約</t>
  </si>
  <si>
    <t>M17-FL6-090-451</t>
  </si>
  <si>
    <t>勤務表作成機能</t>
  </si>
  <si>
    <t>勤務計画表
計画仕業構成
計画運行便</t>
  </si>
  <si>
    <t>運転手未割当仕業集計機能
車両未割当仕業集計機能</t>
  </si>
  <si>
    <t>勤務表
実行仕業構成
実行運行便</t>
  </si>
  <si>
    <t>勤務表</t>
  </si>
  <si>
    <t>M17-FL6-090-462
M17-FL6-090-463</t>
  </si>
  <si>
    <t>勤務表更新機能
勤務表照会機能</t>
  </si>
  <si>
    <t>業務一覧_FL4</t>
  </si>
  <si>
    <t>M17-FL3-090</t>
  </si>
  <si>
    <t>業務一覧_FL5</t>
  </si>
  <si>
    <t>業務一覧_FL6</t>
  </si>
  <si>
    <t>IF ID</t>
  </si>
  <si>
    <t>Entity ID</t>
  </si>
  <si>
    <t>業務一覧_FL6（関連システム)</t>
  </si>
  <si>
    <t>勤務計画表
計画仕業構成
計画運行便
勤務計画調整履歴</t>
  </si>
  <si>
    <t>M17-ENTITY-601
M17-ENTITY-613
M17-ENTITY-612
M17-ENTITY-611</t>
  </si>
  <si>
    <t>M17-ENTITY-403
M17-ENTITY-407</t>
  </si>
  <si>
    <t>M17-ENTITY-403
M17-ENTITY-404
M17-ENTITY-405
M17-ENTITY-407</t>
  </si>
  <si>
    <t>M17-ENTITY-403
M17-ENTITY-404
M17-ENTITY-405</t>
  </si>
  <si>
    <t>M17-ENTITY-501</t>
  </si>
  <si>
    <t>M17-ENTITY-501
M17-ENTITY-406</t>
  </si>
  <si>
    <t>M17-ENTITY-501
M17-ENTITY-502
M17-ENTITY-503</t>
  </si>
  <si>
    <t>M17-ENTITY-601
M17-ENTITY-609
M17-ENTITY-611</t>
  </si>
  <si>
    <t>M17-IF-601-010
M17-IF-611-010</t>
  </si>
  <si>
    <t>M17-IF-403-040
M17-IF-407-030</t>
  </si>
  <si>
    <t>M17-IF-501-010</t>
  </si>
  <si>
    <t>M17-IF-501-010
M17-IF-406-010</t>
  </si>
  <si>
    <t>M17-IF-408-030
M17-IF-409-030</t>
  </si>
  <si>
    <t>M17-IF-403-040
M17-IF-404-040
M17-IF-405-040
M17-IF-407-030</t>
  </si>
  <si>
    <t>M17-IF-403-010
M17-IF-406-010
M17-IF-805-010</t>
  </si>
  <si>
    <t>M17-IF-403-010</t>
  </si>
  <si>
    <t>M17-IF-501-030
M17-IF-502-030
M17-IF-503-030</t>
  </si>
  <si>
    <t>M17-IF-215-010
M17-IF-403-010</t>
  </si>
  <si>
    <t>M17-IF-216-010</t>
  </si>
  <si>
    <t>M17-ENTITY-215
M17-ENTITY-403
M17-ENTITY-404</t>
  </si>
  <si>
    <t>M17-ENTITY-216</t>
  </si>
  <si>
    <t>M17-ENTITY-403
M17-ENTITY-215
M17-ENTITY-406
M17-ENTITY-805</t>
  </si>
  <si>
    <t>M17-ENTITY-408
M17-ENTITY-216</t>
  </si>
  <si>
    <t>M17-IF-501-040
M17-IF-502-040
M17-IF-503-020
M17-IF-501-010</t>
  </si>
  <si>
    <t>勤務・配車計画調整担当者
7.運転手管理</t>
    <phoneticPr fontId="1"/>
  </si>
  <si>
    <t>勤務・配車計画調整担当者
8.車両管理</t>
    <phoneticPr fontId="1"/>
  </si>
  <si>
    <t>IO_1730_勤務・配車計画表（調整版）
IO_0654_欠勤情報
IO_1731_車両故障/整備情報
IO_1732_調整対象一覧 など</t>
    <phoneticPr fontId="1"/>
  </si>
  <si>
    <t>IO_1741_拘束/休憩基準(改善基準告示),IO_1344_勤務計画表,IO_1345_配車計画表</t>
  </si>
  <si>
    <t>IO_1344_勤務計画表
IO_1745_運転手稼働不可日
IO_1472_教習・適性診断履歴が登録された運転者台帳
IO_1525_乗務以外勤務日が反映された乗務不可日情報</t>
  </si>
  <si>
    <t>IO_1778_貸切応援稼働情報
IO_1494_最新の所属・兼務情報に更新された勤務管理データ</t>
  </si>
  <si>
    <t>IO_1483_その他任意情報が登録された運転者台帳</t>
  </si>
  <si>
    <t>IO_1344_勤務計画表
IO_1521_休暇・休日希望が登録された乗務管理データ</t>
  </si>
  <si>
    <t>IO_1721_予備車の稼働履歴が登録された予備車管理データ</t>
  </si>
  <si>
    <t>IO_1721_予備車の稼働履歴が登録された予備車管理データ
IO_1351_車両整備計画</t>
  </si>
  <si>
    <t>IO_1345_配車計画表,IO_1677_営業所別の車両運用方式が登録された車両マスタ</t>
  </si>
  <si>
    <t>10.運行前社内情報処理</t>
  </si>
  <si>
    <t>IO_0995_勤務実績表</t>
  </si>
  <si>
    <t>IO_0657_修正対象便</t>
  </si>
  <si>
    <t>IO_1794_関係者共有用運休/減便情報</t>
  </si>
  <si>
    <t>IO_1730_勤務・配車計画表（調整版）
IO_1797_勤務・配車表,IO_1798_点呼簿</t>
  </si>
  <si>
    <t>M17-IF-601-010
M17-IF-611-010
M17-IF-407-030</t>
    <phoneticPr fontId="1"/>
  </si>
  <si>
    <t>M17-ENTITY-601
M17-ENTITY-613
M17-ENTITY-612
M17-ENTITY-611
M17-ENTITY-407</t>
    <phoneticPr fontId="1"/>
  </si>
  <si>
    <t>運転手
運転手系統別乗務制約
運転手乗務可能車種
運転手稼働計画
勤務計画表
勤務計画調整履歴</t>
    <phoneticPr fontId="1"/>
  </si>
  <si>
    <t>運転手
運転手系統別乗務制約
運転手乗務可能車種
運転手稼働計画
勤務計画表
勤務計画調整履歴</t>
  </si>
  <si>
    <t>M17-IF-718-010
M17-IF-407-030</t>
    <phoneticPr fontId="1"/>
  </si>
  <si>
    <t>M17-ENTITY-718
M17-ENTITY-407</t>
    <phoneticPr fontId="1"/>
  </si>
  <si>
    <t>車両稼働計画
計画仕業構成
勤務計画調整履歴</t>
  </si>
  <si>
    <t>M17-IF-701-010
M17-IF-718-010
M17-IF-407-030</t>
    <phoneticPr fontId="1"/>
  </si>
  <si>
    <t>M17-ENTITY-701
M17-ENTITY-718
M17-ENTITY-407</t>
    <phoneticPr fontId="1"/>
  </si>
  <si>
    <t>車両
車両稼働計画
計画仕業構成
勤務計画調整履歴</t>
  </si>
  <si>
    <t>IO_1371_予備車一覧
IO_1753_車両稼働情報
IO_1818_公休日の振替依頼
IO_1754_整備計画
IO_1755_他営業所車両一覧 など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</si>
</sst>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Meiryo UI"/>
      <family val="2"/>
      <charset val="128"/>
    </font>
    <font>
      <sz val="11"/>
      <color rgb="FFFFFFFF"/>
      <name val="Meiryo"/>
      <family val="3"/>
      <charset val="128"/>
    </font>
    <font>
      <sz val="11"/>
      <color theme="1"/>
      <name val="Meiryo UI"/>
      <family val="3"/>
      <charset val="128"/>
    </font>
    <font>
      <sz val="11"/>
      <color rgb="FF000000"/>
      <name val="Meiryo UI"/>
      <family val="3"/>
      <charset val="128"/>
    </font>
    <font>
      <sz val="11"/>
      <color theme="1"/>
      <name val="ＭＳ Ｐゴシック"/>
      <family val="2"/>
      <scheme val="minor"/>
    </font>
    <font>
      <b/>
      <sz val="14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theme="1"/>
      <name val="Meiryo"/>
      <family val="3"/>
      <charset val="128"/>
    </font>
    <font>
      <sz val="11"/>
      <name val="Meiryo UI"/>
      <family val="3"/>
      <charset val="128"/>
    </font>
    <font>
      <sz val="11"/>
      <name val="Meiry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2060"/>
        <bgColor rgb="FFE36C09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</cellXfs>
  <cellStyles count="2">
    <cellStyle name="標準" xfId="0" builtinId="0"/>
    <cellStyle name="標準 2" xfId="1" xr:uid="{6F406ED4-F29D-4A64-8E07-F76F2729EE8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"/>
  <sheetViews>
    <sheetView showGridLines="0" tabSelected="1" zoomScale="55" zoomScaleNormal="55" workbookViewId="0">
      <selection activeCell="D6" sqref="D6"/>
    </sheetView>
  </sheetViews>
  <sheetFormatPr baseColWidth="10" defaultColWidth="8.83203125" defaultRowHeight="14"/>
  <cols>
    <col min="1" max="1" width="25" customWidth="1"/>
    <col min="2" max="3" width="19.1640625" customWidth="1"/>
    <col min="4" max="4" width="63.5" customWidth="1"/>
    <col min="5" max="5" width="15" customWidth="1"/>
    <col min="6" max="7" width="39.1640625" customWidth="1"/>
    <col min="8" max="8" width="15" customWidth="1"/>
  </cols>
  <sheetData>
    <row r="1" spans="1:8" s="6" customFormat="1" ht="20">
      <c r="A1" s="5" t="s">
        <v>251</v>
      </c>
      <c r="C1" s="5"/>
      <c r="D1" s="5"/>
      <c r="E1" s="5"/>
      <c r="F1" s="5"/>
    </row>
    <row r="2" spans="1:8" s="6" customFormat="1" ht="15">
      <c r="A2" s="6" t="s">
        <v>252</v>
      </c>
      <c r="B2" s="6" t="str">
        <f>B5</f>
        <v>勤務・配車計画調整</v>
      </c>
    </row>
    <row r="4" spans="1:8" ht="17.25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ht="155.5" customHeight="1">
      <c r="A5" s="8" t="s">
        <v>8</v>
      </c>
      <c r="B5" s="8" t="s">
        <v>9</v>
      </c>
      <c r="C5" s="8" t="s">
        <v>10</v>
      </c>
      <c r="D5" s="8" t="s">
        <v>11</v>
      </c>
      <c r="E5" s="8" t="s">
        <v>283</v>
      </c>
      <c r="F5" s="8" t="s">
        <v>13</v>
      </c>
      <c r="G5" s="8" t="s">
        <v>14</v>
      </c>
      <c r="H5" s="8" t="s">
        <v>15</v>
      </c>
    </row>
    <row r="6" spans="1:8" ht="112.25" customHeight="1">
      <c r="A6" s="8" t="s">
        <v>16</v>
      </c>
      <c r="B6" s="8" t="s">
        <v>9</v>
      </c>
      <c r="C6" s="8" t="s">
        <v>17</v>
      </c>
      <c r="D6" s="8" t="s">
        <v>18</v>
      </c>
      <c r="E6" s="8" t="s">
        <v>284</v>
      </c>
      <c r="F6" s="8" t="s">
        <v>19</v>
      </c>
      <c r="G6" s="8" t="s">
        <v>20</v>
      </c>
      <c r="H6" s="8" t="s">
        <v>15</v>
      </c>
    </row>
    <row r="7" spans="1:8" ht="112.25" customHeight="1">
      <c r="A7" s="8" t="s">
        <v>21</v>
      </c>
      <c r="B7" s="8" t="s">
        <v>9</v>
      </c>
      <c r="C7" s="8" t="s">
        <v>22</v>
      </c>
      <c r="D7" s="8" t="s">
        <v>23</v>
      </c>
      <c r="E7" s="8" t="s">
        <v>24</v>
      </c>
      <c r="F7" s="8" t="s">
        <v>285</v>
      </c>
      <c r="G7" s="8" t="s">
        <v>25</v>
      </c>
      <c r="H7" s="8" t="s">
        <v>26</v>
      </c>
    </row>
    <row r="8" spans="1:8" ht="112.25" customHeight="1">
      <c r="A8" s="8" t="s">
        <v>27</v>
      </c>
      <c r="B8" s="8" t="s">
        <v>9</v>
      </c>
      <c r="C8" s="8" t="s">
        <v>28</v>
      </c>
      <c r="D8" s="8" t="s">
        <v>29</v>
      </c>
      <c r="E8" s="8" t="s">
        <v>30</v>
      </c>
      <c r="F8" s="8" t="s">
        <v>31</v>
      </c>
      <c r="G8" s="8" t="s">
        <v>32</v>
      </c>
      <c r="H8" s="8" t="s">
        <v>33</v>
      </c>
    </row>
  </sheetData>
  <phoneticPr fontId="1"/>
  <pageMargins left="0.74803149606299213" right="0.74803149606299213" top="0.98425196850393704" bottom="0.98425196850393704" header="0.51181102362204722" footer="0.51181102362204722"/>
  <pageSetup paperSize="8" scale="83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5"/>
  <sheetViews>
    <sheetView showGridLines="0" zoomScale="55" zoomScaleNormal="55" workbookViewId="0"/>
  </sheetViews>
  <sheetFormatPr baseColWidth="10" defaultColWidth="8.83203125" defaultRowHeight="14"/>
  <cols>
    <col min="1" max="1" width="25" customWidth="1"/>
    <col min="2" max="4" width="19.83203125" customWidth="1"/>
    <col min="5" max="5" width="47.83203125" customWidth="1"/>
    <col min="6" max="6" width="17.5" customWidth="1"/>
    <col min="7" max="8" width="38.33203125" customWidth="1"/>
    <col min="9" max="9" width="17.5" customWidth="1"/>
  </cols>
  <sheetData>
    <row r="1" spans="1:9" s="6" customFormat="1" ht="20">
      <c r="A1" s="5" t="s">
        <v>253</v>
      </c>
      <c r="C1" s="5"/>
      <c r="D1" s="5"/>
      <c r="E1" s="5"/>
      <c r="F1" s="5"/>
    </row>
    <row r="2" spans="1:9" s="6" customFormat="1" ht="15">
      <c r="A2" s="6" t="s">
        <v>252</v>
      </c>
      <c r="B2" s="6" t="str">
        <f>B5</f>
        <v>勤務・配車計画調整</v>
      </c>
    </row>
    <row r="4" spans="1:9" ht="17.25" customHeight="1">
      <c r="A4" s="1" t="s">
        <v>0</v>
      </c>
      <c r="B4" s="1" t="s">
        <v>1</v>
      </c>
      <c r="C4" s="1" t="s">
        <v>2</v>
      </c>
      <c r="D4" s="1" t="s">
        <v>34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</row>
    <row r="5" spans="1:9" ht="82.25" customHeight="1">
      <c r="A5" s="8" t="s">
        <v>35</v>
      </c>
      <c r="B5" s="8" t="s">
        <v>9</v>
      </c>
      <c r="C5" s="8" t="s">
        <v>10</v>
      </c>
      <c r="D5" s="8" t="s">
        <v>36</v>
      </c>
      <c r="E5" s="8" t="s">
        <v>37</v>
      </c>
      <c r="F5" s="8" t="s">
        <v>12</v>
      </c>
      <c r="G5" s="8" t="s">
        <v>38</v>
      </c>
      <c r="H5" s="8" t="s">
        <v>39</v>
      </c>
      <c r="I5" s="8" t="s">
        <v>15</v>
      </c>
    </row>
    <row r="6" spans="1:9" ht="142" customHeight="1">
      <c r="A6" s="8" t="s">
        <v>40</v>
      </c>
      <c r="B6" s="8" t="s">
        <v>9</v>
      </c>
      <c r="C6" s="8" t="s">
        <v>10</v>
      </c>
      <c r="D6" s="8" t="s">
        <v>41</v>
      </c>
      <c r="E6" s="8" t="s">
        <v>42</v>
      </c>
      <c r="F6" s="8" t="s">
        <v>43</v>
      </c>
      <c r="G6" s="8" t="s">
        <v>44</v>
      </c>
      <c r="H6" s="8" t="s">
        <v>45</v>
      </c>
      <c r="I6" s="8" t="s">
        <v>15</v>
      </c>
    </row>
    <row r="7" spans="1:9" ht="82.25" customHeight="1">
      <c r="A7" s="8" t="s">
        <v>46</v>
      </c>
      <c r="B7" s="8" t="s">
        <v>9</v>
      </c>
      <c r="C7" s="8" t="s">
        <v>10</v>
      </c>
      <c r="D7" s="8" t="s">
        <v>47</v>
      </c>
      <c r="E7" s="8" t="s">
        <v>48</v>
      </c>
      <c r="F7" s="8" t="s">
        <v>49</v>
      </c>
      <c r="G7" s="8" t="s">
        <v>50</v>
      </c>
      <c r="H7" s="8" t="s">
        <v>51</v>
      </c>
      <c r="I7" s="8" t="s">
        <v>15</v>
      </c>
    </row>
    <row r="8" spans="1:9" ht="100">
      <c r="A8" s="8" t="s">
        <v>52</v>
      </c>
      <c r="B8" s="8" t="s">
        <v>9</v>
      </c>
      <c r="C8" s="8" t="s">
        <v>17</v>
      </c>
      <c r="D8" s="8" t="s">
        <v>53</v>
      </c>
      <c r="E8" s="8" t="s">
        <v>54</v>
      </c>
      <c r="F8" s="8" t="s">
        <v>55</v>
      </c>
      <c r="G8" s="8" t="s">
        <v>309</v>
      </c>
      <c r="H8" s="8" t="s">
        <v>56</v>
      </c>
      <c r="I8" s="8" t="s">
        <v>15</v>
      </c>
    </row>
    <row r="9" spans="1:9" ht="82.25" customHeight="1">
      <c r="A9" s="8" t="s">
        <v>57</v>
      </c>
      <c r="B9" s="8" t="s">
        <v>9</v>
      </c>
      <c r="C9" s="8" t="s">
        <v>17</v>
      </c>
      <c r="D9" s="8" t="s">
        <v>58</v>
      </c>
      <c r="E9" s="8" t="s">
        <v>59</v>
      </c>
      <c r="F9" s="8" t="s">
        <v>15</v>
      </c>
      <c r="G9" s="8" t="s">
        <v>60</v>
      </c>
      <c r="H9" s="8" t="s">
        <v>61</v>
      </c>
      <c r="I9" s="8" t="s">
        <v>15</v>
      </c>
    </row>
    <row r="10" spans="1:9" ht="82.25" customHeight="1">
      <c r="A10" s="8" t="s">
        <v>62</v>
      </c>
      <c r="B10" s="8" t="s">
        <v>9</v>
      </c>
      <c r="C10" s="8" t="s">
        <v>22</v>
      </c>
      <c r="D10" s="8" t="s">
        <v>63</v>
      </c>
      <c r="E10" s="8" t="s">
        <v>64</v>
      </c>
      <c r="F10" s="8" t="s">
        <v>15</v>
      </c>
      <c r="G10" s="8" t="s">
        <v>65</v>
      </c>
      <c r="H10" s="8" t="s">
        <v>66</v>
      </c>
      <c r="I10" s="8" t="s">
        <v>15</v>
      </c>
    </row>
    <row r="11" spans="1:9" ht="82.25" customHeight="1">
      <c r="A11" s="8" t="s">
        <v>67</v>
      </c>
      <c r="B11" s="8" t="s">
        <v>9</v>
      </c>
      <c r="C11" s="8" t="s">
        <v>22</v>
      </c>
      <c r="D11" s="8" t="s">
        <v>68</v>
      </c>
      <c r="E11" s="8" t="s">
        <v>69</v>
      </c>
      <c r="F11" s="8" t="s">
        <v>15</v>
      </c>
      <c r="G11" s="8" t="s">
        <v>70</v>
      </c>
      <c r="H11" s="8" t="s">
        <v>71</v>
      </c>
      <c r="I11" s="8" t="s">
        <v>72</v>
      </c>
    </row>
    <row r="12" spans="1:9" ht="82.25" customHeight="1">
      <c r="A12" s="8" t="s">
        <v>73</v>
      </c>
      <c r="B12" s="8" t="s">
        <v>9</v>
      </c>
      <c r="C12" s="8" t="s">
        <v>22</v>
      </c>
      <c r="D12" s="8" t="s">
        <v>22</v>
      </c>
      <c r="E12" s="8" t="s">
        <v>74</v>
      </c>
      <c r="F12" s="8" t="s">
        <v>15</v>
      </c>
      <c r="G12" s="8" t="s">
        <v>75</v>
      </c>
      <c r="H12" s="8" t="s">
        <v>76</v>
      </c>
      <c r="I12" s="8" t="s">
        <v>26</v>
      </c>
    </row>
    <row r="13" spans="1:9" ht="82.25" customHeight="1">
      <c r="A13" s="8" t="s">
        <v>77</v>
      </c>
      <c r="B13" s="8" t="s">
        <v>9</v>
      </c>
      <c r="C13" s="8" t="s">
        <v>28</v>
      </c>
      <c r="D13" s="8" t="s">
        <v>78</v>
      </c>
      <c r="E13" s="8" t="s">
        <v>79</v>
      </c>
      <c r="F13" s="8" t="s">
        <v>43</v>
      </c>
      <c r="G13" s="8" t="s">
        <v>80</v>
      </c>
      <c r="H13" s="8" t="s">
        <v>81</v>
      </c>
      <c r="I13" s="8" t="s">
        <v>15</v>
      </c>
    </row>
    <row r="14" spans="1:9" ht="82.25" customHeight="1">
      <c r="A14" s="8" t="s">
        <v>82</v>
      </c>
      <c r="B14" s="8" t="s">
        <v>9</v>
      </c>
      <c r="C14" s="8" t="s">
        <v>28</v>
      </c>
      <c r="D14" s="8" t="s">
        <v>83</v>
      </c>
      <c r="E14" s="8" t="s">
        <v>84</v>
      </c>
      <c r="F14" s="8" t="s">
        <v>72</v>
      </c>
      <c r="G14" s="8" t="s">
        <v>85</v>
      </c>
      <c r="H14" s="8" t="s">
        <v>86</v>
      </c>
      <c r="I14" s="8" t="s">
        <v>87</v>
      </c>
    </row>
    <row r="15" spans="1:9" ht="82.25" customHeight="1">
      <c r="A15" s="8" t="s">
        <v>88</v>
      </c>
      <c r="B15" s="8" t="s">
        <v>9</v>
      </c>
      <c r="C15" s="8" t="s">
        <v>28</v>
      </c>
      <c r="D15" s="8" t="s">
        <v>89</v>
      </c>
      <c r="E15" s="8" t="s">
        <v>90</v>
      </c>
      <c r="F15" s="8" t="s">
        <v>15</v>
      </c>
      <c r="G15" s="8" t="s">
        <v>91</v>
      </c>
      <c r="H15" s="8" t="s">
        <v>92</v>
      </c>
      <c r="I15" s="8" t="s">
        <v>93</v>
      </c>
    </row>
  </sheetData>
  <phoneticPr fontId="1"/>
  <pageMargins left="0.74803149606299213" right="0.74803149606299213" top="0.98425196850393704" bottom="0.98425196850393704" header="0.51181102362204722" footer="0.51181102362204722"/>
  <pageSetup paperSize="8" scale="79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1"/>
  <sheetViews>
    <sheetView showGridLines="0" zoomScale="55" zoomScaleNormal="55" workbookViewId="0">
      <selection activeCell="H14" sqref="H14"/>
    </sheetView>
  </sheetViews>
  <sheetFormatPr baseColWidth="10" defaultColWidth="8.83203125" defaultRowHeight="14"/>
  <cols>
    <col min="1" max="1" width="20.33203125" bestFit="1" customWidth="1"/>
    <col min="2" max="5" width="21.1640625" customWidth="1"/>
    <col min="6" max="6" width="51.6640625" customWidth="1"/>
    <col min="7" max="7" width="21.1640625" customWidth="1"/>
    <col min="8" max="9" width="40.1640625" customWidth="1"/>
    <col min="10" max="10" width="21.1640625" customWidth="1"/>
  </cols>
  <sheetData>
    <row r="1" spans="1:10" s="6" customFormat="1" ht="20">
      <c r="A1" s="5" t="s">
        <v>254</v>
      </c>
      <c r="C1" s="5"/>
      <c r="D1" s="5"/>
      <c r="E1" s="5"/>
      <c r="F1" s="5"/>
    </row>
    <row r="2" spans="1:10" s="6" customFormat="1" ht="15">
      <c r="A2" s="6" t="s">
        <v>252</v>
      </c>
      <c r="B2" s="6" t="str">
        <f>B5</f>
        <v>勤務・配車計画調整</v>
      </c>
    </row>
    <row r="4" spans="1:10" ht="17">
      <c r="A4" s="1" t="s">
        <v>0</v>
      </c>
      <c r="B4" s="1" t="s">
        <v>1</v>
      </c>
      <c r="C4" s="1" t="s">
        <v>2</v>
      </c>
      <c r="D4" s="1" t="s">
        <v>34</v>
      </c>
      <c r="E4" s="1" t="s">
        <v>94</v>
      </c>
      <c r="F4" s="1" t="s">
        <v>3</v>
      </c>
      <c r="G4" s="1" t="s">
        <v>4</v>
      </c>
      <c r="H4" s="1" t="s">
        <v>5</v>
      </c>
      <c r="I4" s="1" t="s">
        <v>6</v>
      </c>
      <c r="J4" s="1" t="s">
        <v>7</v>
      </c>
    </row>
    <row r="5" spans="1:10" ht="73.75" customHeight="1">
      <c r="A5" s="8" t="s">
        <v>95</v>
      </c>
      <c r="B5" s="8" t="s">
        <v>9</v>
      </c>
      <c r="C5" s="8" t="s">
        <v>10</v>
      </c>
      <c r="D5" s="8" t="s">
        <v>36</v>
      </c>
      <c r="E5" s="8" t="s">
        <v>96</v>
      </c>
      <c r="F5" s="8" t="s">
        <v>97</v>
      </c>
      <c r="G5" s="8" t="s">
        <v>15</v>
      </c>
      <c r="H5" s="8" t="s">
        <v>98</v>
      </c>
      <c r="I5" s="8" t="s">
        <v>99</v>
      </c>
      <c r="J5" s="8" t="s">
        <v>15</v>
      </c>
    </row>
    <row r="6" spans="1:10" ht="73.75" customHeight="1">
      <c r="A6" s="8" t="s">
        <v>100</v>
      </c>
      <c r="B6" s="8" t="s">
        <v>9</v>
      </c>
      <c r="C6" s="8" t="s">
        <v>10</v>
      </c>
      <c r="D6" s="8" t="s">
        <v>36</v>
      </c>
      <c r="E6" s="8" t="s">
        <v>101</v>
      </c>
      <c r="F6" s="8" t="s">
        <v>102</v>
      </c>
      <c r="G6" s="8" t="s">
        <v>49</v>
      </c>
      <c r="H6" s="8" t="s">
        <v>286</v>
      </c>
      <c r="I6" s="8" t="s">
        <v>103</v>
      </c>
      <c r="J6" s="8" t="s">
        <v>15</v>
      </c>
    </row>
    <row r="7" spans="1:10" ht="73.75" customHeight="1">
      <c r="A7" s="8" t="s">
        <v>104</v>
      </c>
      <c r="B7" s="8" t="s">
        <v>9</v>
      </c>
      <c r="C7" s="8" t="s">
        <v>10</v>
      </c>
      <c r="D7" s="8" t="s">
        <v>41</v>
      </c>
      <c r="E7" s="8" t="s">
        <v>105</v>
      </c>
      <c r="F7" s="8" t="s">
        <v>106</v>
      </c>
      <c r="G7" s="8" t="s">
        <v>49</v>
      </c>
      <c r="H7" s="8" t="s">
        <v>287</v>
      </c>
      <c r="I7" s="8" t="s">
        <v>107</v>
      </c>
      <c r="J7" s="8" t="s">
        <v>15</v>
      </c>
    </row>
    <row r="8" spans="1:10" ht="73.75" customHeight="1">
      <c r="A8" s="8" t="s">
        <v>108</v>
      </c>
      <c r="B8" s="8" t="s">
        <v>9</v>
      </c>
      <c r="C8" s="8" t="s">
        <v>10</v>
      </c>
      <c r="D8" s="8" t="s">
        <v>41</v>
      </c>
      <c r="E8" s="8" t="s">
        <v>109</v>
      </c>
      <c r="F8" s="8" t="s">
        <v>110</v>
      </c>
      <c r="G8" s="8" t="s">
        <v>49</v>
      </c>
      <c r="H8" s="8" t="s">
        <v>288</v>
      </c>
      <c r="I8" s="8" t="s">
        <v>111</v>
      </c>
      <c r="J8" s="8" t="s">
        <v>15</v>
      </c>
    </row>
    <row r="9" spans="1:10" ht="73.75" customHeight="1">
      <c r="A9" s="8" t="s">
        <v>112</v>
      </c>
      <c r="B9" s="8" t="s">
        <v>9</v>
      </c>
      <c r="C9" s="8" t="s">
        <v>10</v>
      </c>
      <c r="D9" s="8" t="s">
        <v>41</v>
      </c>
      <c r="E9" s="8" t="s">
        <v>113</v>
      </c>
      <c r="F9" s="8" t="s">
        <v>114</v>
      </c>
      <c r="G9" s="8" t="s">
        <v>43</v>
      </c>
      <c r="H9" s="8" t="s">
        <v>289</v>
      </c>
      <c r="I9" s="8" t="s">
        <v>115</v>
      </c>
      <c r="J9" s="8" t="s">
        <v>15</v>
      </c>
    </row>
    <row r="10" spans="1:10" ht="73.75" customHeight="1">
      <c r="A10" s="8" t="s">
        <v>116</v>
      </c>
      <c r="B10" s="8" t="s">
        <v>9</v>
      </c>
      <c r="C10" s="8" t="s">
        <v>10</v>
      </c>
      <c r="D10" s="8" t="s">
        <v>41</v>
      </c>
      <c r="E10" s="8" t="s">
        <v>117</v>
      </c>
      <c r="F10" s="8" t="s">
        <v>118</v>
      </c>
      <c r="G10" s="8" t="s">
        <v>15</v>
      </c>
      <c r="H10" s="8" t="s">
        <v>119</v>
      </c>
      <c r="I10" s="8" t="s">
        <v>92</v>
      </c>
      <c r="J10" s="8" t="s">
        <v>15</v>
      </c>
    </row>
    <row r="11" spans="1:10" ht="73.75" customHeight="1">
      <c r="A11" s="8" t="s">
        <v>120</v>
      </c>
      <c r="B11" s="8" t="s">
        <v>9</v>
      </c>
      <c r="C11" s="8" t="s">
        <v>17</v>
      </c>
      <c r="D11" s="8" t="s">
        <v>47</v>
      </c>
      <c r="E11" s="8" t="s">
        <v>121</v>
      </c>
      <c r="F11" s="8" t="s">
        <v>122</v>
      </c>
      <c r="G11" s="8" t="s">
        <v>49</v>
      </c>
      <c r="H11" s="8" t="s">
        <v>123</v>
      </c>
      <c r="I11" s="8" t="s">
        <v>124</v>
      </c>
      <c r="J11" s="8" t="s">
        <v>15</v>
      </c>
    </row>
    <row r="12" spans="1:10" ht="73.75" customHeight="1">
      <c r="A12" s="8" t="s">
        <v>125</v>
      </c>
      <c r="B12" s="8" t="s">
        <v>9</v>
      </c>
      <c r="C12" s="8" t="s">
        <v>17</v>
      </c>
      <c r="D12" s="8" t="s">
        <v>47</v>
      </c>
      <c r="E12" s="8" t="s">
        <v>126</v>
      </c>
      <c r="F12" s="8" t="s">
        <v>127</v>
      </c>
      <c r="G12" s="8" t="s">
        <v>49</v>
      </c>
      <c r="H12" s="8" t="s">
        <v>290</v>
      </c>
      <c r="I12" s="8" t="s">
        <v>128</v>
      </c>
      <c r="J12" s="8" t="s">
        <v>15</v>
      </c>
    </row>
    <row r="13" spans="1:10" ht="73.75" customHeight="1">
      <c r="A13" s="8" t="s">
        <v>129</v>
      </c>
      <c r="B13" s="8" t="s">
        <v>9</v>
      </c>
      <c r="C13" s="8" t="s">
        <v>17</v>
      </c>
      <c r="D13" s="8" t="s">
        <v>53</v>
      </c>
      <c r="E13" s="8" t="s">
        <v>130</v>
      </c>
      <c r="F13" s="8" t="s">
        <v>131</v>
      </c>
      <c r="G13" s="8" t="s">
        <v>132</v>
      </c>
      <c r="H13" s="8" t="s">
        <v>291</v>
      </c>
      <c r="I13" s="8" t="s">
        <v>133</v>
      </c>
      <c r="J13" s="8" t="s">
        <v>15</v>
      </c>
    </row>
    <row r="14" spans="1:10" ht="73.75" customHeight="1">
      <c r="A14" s="8" t="s">
        <v>134</v>
      </c>
      <c r="B14" s="8" t="s">
        <v>9</v>
      </c>
      <c r="C14" s="8" t="s">
        <v>17</v>
      </c>
      <c r="D14" s="8" t="s">
        <v>53</v>
      </c>
      <c r="E14" s="8" t="s">
        <v>135</v>
      </c>
      <c r="F14" s="8" t="s">
        <v>136</v>
      </c>
      <c r="G14" s="8" t="s">
        <v>137</v>
      </c>
      <c r="H14" s="8" t="s">
        <v>292</v>
      </c>
      <c r="I14" s="8" t="s">
        <v>138</v>
      </c>
      <c r="J14" s="8" t="s">
        <v>15</v>
      </c>
    </row>
    <row r="15" spans="1:10" ht="73.75" customHeight="1">
      <c r="A15" s="8" t="s">
        <v>139</v>
      </c>
      <c r="B15" s="8" t="s">
        <v>9</v>
      </c>
      <c r="C15" s="8" t="s">
        <v>17</v>
      </c>
      <c r="D15" s="8" t="s">
        <v>53</v>
      </c>
      <c r="E15" s="8" t="s">
        <v>140</v>
      </c>
      <c r="F15" s="8" t="s">
        <v>141</v>
      </c>
      <c r="G15" s="8" t="s">
        <v>132</v>
      </c>
      <c r="H15" s="8" t="s">
        <v>293</v>
      </c>
      <c r="I15" s="8" t="s">
        <v>142</v>
      </c>
      <c r="J15" s="8" t="s">
        <v>15</v>
      </c>
    </row>
    <row r="16" spans="1:10" ht="73.75" customHeight="1">
      <c r="A16" s="8" t="s">
        <v>143</v>
      </c>
      <c r="B16" s="8" t="s">
        <v>9</v>
      </c>
      <c r="C16" s="8" t="s">
        <v>17</v>
      </c>
      <c r="D16" s="8" t="s">
        <v>58</v>
      </c>
      <c r="E16" s="8" t="s">
        <v>144</v>
      </c>
      <c r="F16" s="8" t="s">
        <v>145</v>
      </c>
      <c r="G16" s="8" t="s">
        <v>15</v>
      </c>
      <c r="H16" s="8" t="s">
        <v>146</v>
      </c>
      <c r="I16" s="8" t="s">
        <v>147</v>
      </c>
      <c r="J16" s="8" t="s">
        <v>15</v>
      </c>
    </row>
    <row r="17" spans="1:10" ht="73.75" customHeight="1">
      <c r="A17" s="8" t="s">
        <v>148</v>
      </c>
      <c r="B17" s="8" t="s">
        <v>9</v>
      </c>
      <c r="C17" s="8" t="s">
        <v>17</v>
      </c>
      <c r="D17" s="8" t="s">
        <v>58</v>
      </c>
      <c r="E17" s="8" t="s">
        <v>149</v>
      </c>
      <c r="F17" s="8" t="s">
        <v>150</v>
      </c>
      <c r="G17" s="8" t="s">
        <v>15</v>
      </c>
      <c r="H17" s="8" t="s">
        <v>147</v>
      </c>
      <c r="I17" s="8" t="s">
        <v>151</v>
      </c>
      <c r="J17" s="8" t="s">
        <v>15</v>
      </c>
    </row>
    <row r="18" spans="1:10" ht="73.75" customHeight="1">
      <c r="A18" s="8" t="s">
        <v>152</v>
      </c>
      <c r="B18" s="8" t="s">
        <v>9</v>
      </c>
      <c r="C18" s="8" t="s">
        <v>17</v>
      </c>
      <c r="D18" s="8" t="s">
        <v>58</v>
      </c>
      <c r="E18" s="8" t="s">
        <v>153</v>
      </c>
      <c r="F18" s="8" t="s">
        <v>154</v>
      </c>
      <c r="G18" s="8" t="s">
        <v>15</v>
      </c>
      <c r="H18" s="8" t="s">
        <v>155</v>
      </c>
      <c r="I18" s="8" t="s">
        <v>156</v>
      </c>
      <c r="J18" s="8" t="s">
        <v>15</v>
      </c>
    </row>
    <row r="19" spans="1:10" ht="73.75" customHeight="1">
      <c r="A19" s="8" t="s">
        <v>157</v>
      </c>
      <c r="B19" s="8" t="s">
        <v>9</v>
      </c>
      <c r="C19" s="8" t="s">
        <v>17</v>
      </c>
      <c r="D19" s="8" t="s">
        <v>58</v>
      </c>
      <c r="E19" s="8" t="s">
        <v>158</v>
      </c>
      <c r="F19" s="8" t="s">
        <v>159</v>
      </c>
      <c r="G19" s="8" t="s">
        <v>15</v>
      </c>
      <c r="H19" s="8" t="s">
        <v>160</v>
      </c>
      <c r="I19" s="8" t="s">
        <v>92</v>
      </c>
      <c r="J19" s="8" t="s">
        <v>15</v>
      </c>
    </row>
    <row r="20" spans="1:10" ht="73.75" customHeight="1">
      <c r="A20" s="8" t="s">
        <v>161</v>
      </c>
      <c r="B20" s="8" t="s">
        <v>9</v>
      </c>
      <c r="C20" s="8" t="s">
        <v>22</v>
      </c>
      <c r="D20" s="8" t="s">
        <v>63</v>
      </c>
      <c r="E20" s="8" t="s">
        <v>162</v>
      </c>
      <c r="F20" s="8" t="s">
        <v>163</v>
      </c>
      <c r="G20" s="8" t="s">
        <v>15</v>
      </c>
      <c r="H20" s="8" t="s">
        <v>164</v>
      </c>
      <c r="I20" s="8" t="s">
        <v>165</v>
      </c>
      <c r="J20" s="8" t="s">
        <v>15</v>
      </c>
    </row>
    <row r="21" spans="1:10" ht="73.75" customHeight="1">
      <c r="A21" s="8" t="s">
        <v>166</v>
      </c>
      <c r="B21" s="8" t="s">
        <v>9</v>
      </c>
      <c r="C21" s="8" t="s">
        <v>22</v>
      </c>
      <c r="D21" s="8" t="s">
        <v>63</v>
      </c>
      <c r="E21" s="8" t="s">
        <v>167</v>
      </c>
      <c r="F21" s="8" t="s">
        <v>168</v>
      </c>
      <c r="G21" s="8" t="s">
        <v>15</v>
      </c>
      <c r="H21" s="8" t="s">
        <v>165</v>
      </c>
      <c r="I21" s="8" t="s">
        <v>169</v>
      </c>
      <c r="J21" s="8" t="s">
        <v>15</v>
      </c>
    </row>
    <row r="22" spans="1:10" ht="73.75" customHeight="1">
      <c r="A22" s="8" t="s">
        <v>170</v>
      </c>
      <c r="B22" s="8" t="s">
        <v>9</v>
      </c>
      <c r="C22" s="8" t="s">
        <v>22</v>
      </c>
      <c r="D22" s="8" t="s">
        <v>68</v>
      </c>
      <c r="E22" s="8" t="s">
        <v>171</v>
      </c>
      <c r="F22" s="8" t="s">
        <v>172</v>
      </c>
      <c r="G22" s="8" t="s">
        <v>15</v>
      </c>
      <c r="H22" s="8" t="s">
        <v>169</v>
      </c>
      <c r="I22" s="8" t="s">
        <v>173</v>
      </c>
      <c r="J22" s="8" t="s">
        <v>15</v>
      </c>
    </row>
    <row r="23" spans="1:10" ht="73.75" customHeight="1">
      <c r="A23" s="8" t="s">
        <v>174</v>
      </c>
      <c r="B23" s="8" t="s">
        <v>9</v>
      </c>
      <c r="C23" s="8" t="s">
        <v>22</v>
      </c>
      <c r="D23" s="8" t="s">
        <v>68</v>
      </c>
      <c r="E23" s="8" t="s">
        <v>175</v>
      </c>
      <c r="F23" s="8" t="s">
        <v>176</v>
      </c>
      <c r="G23" s="8" t="s">
        <v>15</v>
      </c>
      <c r="H23" s="8" t="s">
        <v>173</v>
      </c>
      <c r="I23" s="8" t="s">
        <v>177</v>
      </c>
      <c r="J23" s="8" t="s">
        <v>199</v>
      </c>
    </row>
    <row r="24" spans="1:10" ht="73.75" customHeight="1">
      <c r="A24" s="8" t="s">
        <v>178</v>
      </c>
      <c r="B24" s="8" t="s">
        <v>9</v>
      </c>
      <c r="C24" s="8" t="s">
        <v>22</v>
      </c>
      <c r="D24" s="8" t="s">
        <v>22</v>
      </c>
      <c r="E24" s="8" t="s">
        <v>179</v>
      </c>
      <c r="F24" s="8" t="s">
        <v>180</v>
      </c>
      <c r="G24" s="8" t="s">
        <v>15</v>
      </c>
      <c r="H24" s="8" t="s">
        <v>181</v>
      </c>
      <c r="I24" s="8" t="s">
        <v>182</v>
      </c>
      <c r="J24" s="8" t="s">
        <v>199</v>
      </c>
    </row>
    <row r="25" spans="1:10" ht="73.75" customHeight="1">
      <c r="A25" s="8" t="s">
        <v>183</v>
      </c>
      <c r="B25" s="8" t="s">
        <v>9</v>
      </c>
      <c r="C25" s="8" t="s">
        <v>22</v>
      </c>
      <c r="D25" s="8" t="s">
        <v>22</v>
      </c>
      <c r="E25" s="8" t="s">
        <v>184</v>
      </c>
      <c r="F25" s="8" t="s">
        <v>185</v>
      </c>
      <c r="G25" s="8" t="s">
        <v>15</v>
      </c>
      <c r="H25" s="8" t="s">
        <v>182</v>
      </c>
      <c r="I25" s="8" t="s">
        <v>186</v>
      </c>
      <c r="J25" s="8" t="s">
        <v>294</v>
      </c>
    </row>
    <row r="26" spans="1:10" ht="73.75" customHeight="1">
      <c r="A26" s="8" t="s">
        <v>187</v>
      </c>
      <c r="B26" s="8" t="s">
        <v>9</v>
      </c>
      <c r="C26" s="8" t="s">
        <v>28</v>
      </c>
      <c r="D26" s="8" t="s">
        <v>78</v>
      </c>
      <c r="E26" s="8" t="s">
        <v>188</v>
      </c>
      <c r="F26" s="8" t="s">
        <v>189</v>
      </c>
      <c r="G26" s="8" t="s">
        <v>43</v>
      </c>
      <c r="H26" s="8" t="s">
        <v>295</v>
      </c>
      <c r="I26" s="8" t="s">
        <v>190</v>
      </c>
      <c r="J26" s="8" t="s">
        <v>15</v>
      </c>
    </row>
    <row r="27" spans="1:10" ht="73.75" customHeight="1">
      <c r="A27" s="8" t="s">
        <v>191</v>
      </c>
      <c r="B27" s="8" t="s">
        <v>9</v>
      </c>
      <c r="C27" s="8" t="s">
        <v>28</v>
      </c>
      <c r="D27" s="8" t="s">
        <v>78</v>
      </c>
      <c r="E27" s="8" t="s">
        <v>192</v>
      </c>
      <c r="F27" s="8" t="s">
        <v>193</v>
      </c>
      <c r="G27" s="8" t="s">
        <v>49</v>
      </c>
      <c r="H27" s="8" t="s">
        <v>194</v>
      </c>
      <c r="I27" s="8" t="s">
        <v>195</v>
      </c>
      <c r="J27" s="8" t="s">
        <v>15</v>
      </c>
    </row>
    <row r="28" spans="1:10" ht="73.75" customHeight="1">
      <c r="A28" s="8" t="s">
        <v>196</v>
      </c>
      <c r="B28" s="8" t="s">
        <v>9</v>
      </c>
      <c r="C28" s="8" t="s">
        <v>28</v>
      </c>
      <c r="D28" s="8" t="s">
        <v>83</v>
      </c>
      <c r="E28" s="8" t="s">
        <v>197</v>
      </c>
      <c r="F28" s="8" t="s">
        <v>198</v>
      </c>
      <c r="G28" s="8" t="s">
        <v>199</v>
      </c>
      <c r="H28" s="8" t="s">
        <v>296</v>
      </c>
      <c r="I28" s="8" t="s">
        <v>86</v>
      </c>
      <c r="J28" s="8" t="s">
        <v>199</v>
      </c>
    </row>
    <row r="29" spans="1:10" ht="73.75" customHeight="1">
      <c r="A29" s="8" t="s">
        <v>200</v>
      </c>
      <c r="B29" s="8" t="s">
        <v>9</v>
      </c>
      <c r="C29" s="8" t="s">
        <v>28</v>
      </c>
      <c r="D29" s="8" t="s">
        <v>83</v>
      </c>
      <c r="E29" s="8" t="s">
        <v>201</v>
      </c>
      <c r="F29" s="8" t="s">
        <v>202</v>
      </c>
      <c r="G29" s="8" t="s">
        <v>15</v>
      </c>
      <c r="H29" s="8" t="s">
        <v>203</v>
      </c>
      <c r="I29" s="8" t="s">
        <v>297</v>
      </c>
      <c r="J29" s="8" t="s">
        <v>87</v>
      </c>
    </row>
    <row r="30" spans="1:10" ht="73.75" customHeight="1">
      <c r="A30" s="8" t="s">
        <v>204</v>
      </c>
      <c r="B30" s="8" t="s">
        <v>9</v>
      </c>
      <c r="C30" s="8" t="s">
        <v>28</v>
      </c>
      <c r="D30" s="8" t="s">
        <v>89</v>
      </c>
      <c r="E30" s="8" t="s">
        <v>205</v>
      </c>
      <c r="F30" s="8" t="s">
        <v>206</v>
      </c>
      <c r="G30" s="8" t="s">
        <v>15</v>
      </c>
      <c r="H30" s="8" t="s">
        <v>207</v>
      </c>
      <c r="I30" s="8" t="s">
        <v>208</v>
      </c>
      <c r="J30" s="8" t="s">
        <v>15</v>
      </c>
    </row>
    <row r="31" spans="1:10" ht="73.75" customHeight="1">
      <c r="A31" s="8" t="s">
        <v>209</v>
      </c>
      <c r="B31" s="8" t="s">
        <v>9</v>
      </c>
      <c r="C31" s="8" t="s">
        <v>28</v>
      </c>
      <c r="D31" s="8" t="s">
        <v>89</v>
      </c>
      <c r="E31" s="8" t="s">
        <v>210</v>
      </c>
      <c r="F31" s="8" t="s">
        <v>211</v>
      </c>
      <c r="G31" s="8" t="s">
        <v>15</v>
      </c>
      <c r="H31" s="8" t="s">
        <v>298</v>
      </c>
      <c r="I31" s="8" t="s">
        <v>212</v>
      </c>
      <c r="J31" s="8" t="s">
        <v>93</v>
      </c>
    </row>
  </sheetData>
  <phoneticPr fontId="1"/>
  <pageMargins left="0.74803149606299213" right="0.74803149606299213" top="0.98425196850393704" bottom="0.98425196850393704" header="0.51181102362204722" footer="0.51181102362204722"/>
  <pageSetup paperSize="8" scale="70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EC96-ACEA-464A-A009-479A1CFBCAB1}">
  <sheetPr>
    <pageSetUpPr fitToPage="1"/>
  </sheetPr>
  <dimension ref="A1:L31"/>
  <sheetViews>
    <sheetView showGridLines="0" zoomScale="70" zoomScaleNormal="70" workbookViewId="0">
      <selection activeCell="F13" sqref="F13"/>
    </sheetView>
  </sheetViews>
  <sheetFormatPr baseColWidth="10" defaultColWidth="8.83203125" defaultRowHeight="14"/>
  <cols>
    <col min="1" max="1" width="20.33203125" bestFit="1" customWidth="1"/>
    <col min="2" max="5" width="19.5" customWidth="1"/>
    <col min="6" max="6" width="51.1640625" customWidth="1"/>
    <col min="7" max="7" width="15.83203125" bestFit="1" customWidth="1"/>
    <col min="8" max="8" width="20.33203125" bestFit="1" customWidth="1"/>
    <col min="9" max="9" width="26.1640625" bestFit="1" customWidth="1"/>
    <col min="10" max="11" width="26.1640625" customWidth="1"/>
    <col min="12" max="12" width="21.83203125" bestFit="1" customWidth="1"/>
  </cols>
  <sheetData>
    <row r="1" spans="1:12" s="6" customFormat="1" ht="20">
      <c r="A1" s="5" t="s">
        <v>257</v>
      </c>
      <c r="C1" s="5"/>
      <c r="D1" s="5"/>
      <c r="E1" s="5"/>
      <c r="F1" s="5"/>
    </row>
    <row r="2" spans="1:12" s="6" customFormat="1" ht="15">
      <c r="A2" s="6" t="s">
        <v>252</v>
      </c>
      <c r="B2" s="6" t="str">
        <f>B5</f>
        <v>勤務・配車計画調整</v>
      </c>
    </row>
    <row r="4" spans="1:12" ht="20">
      <c r="A4" s="1" t="s">
        <v>0</v>
      </c>
      <c r="B4" s="1" t="s">
        <v>1</v>
      </c>
      <c r="C4" s="1" t="s">
        <v>2</v>
      </c>
      <c r="D4" s="1" t="s">
        <v>34</v>
      </c>
      <c r="E4" s="1" t="s">
        <v>94</v>
      </c>
      <c r="F4" s="1" t="s">
        <v>3</v>
      </c>
      <c r="G4" s="2" t="s">
        <v>213</v>
      </c>
      <c r="H4" s="2" t="s">
        <v>214</v>
      </c>
      <c r="I4" s="2" t="s">
        <v>215</v>
      </c>
      <c r="J4" s="7" t="s">
        <v>255</v>
      </c>
      <c r="K4" s="7" t="s">
        <v>256</v>
      </c>
      <c r="L4" s="2" t="s">
        <v>216</v>
      </c>
    </row>
    <row r="5" spans="1:12" ht="85.25" customHeight="1">
      <c r="A5" s="8" t="s">
        <v>95</v>
      </c>
      <c r="B5" s="8" t="s">
        <v>9</v>
      </c>
      <c r="C5" s="8" t="s">
        <v>10</v>
      </c>
      <c r="D5" s="8" t="s">
        <v>36</v>
      </c>
      <c r="E5" s="8" t="s">
        <v>96</v>
      </c>
      <c r="F5" s="8" t="s">
        <v>97</v>
      </c>
      <c r="G5" s="3" t="s">
        <v>217</v>
      </c>
      <c r="H5" s="3" t="s">
        <v>218</v>
      </c>
      <c r="I5" s="9" t="s">
        <v>219</v>
      </c>
      <c r="J5" s="10" t="s">
        <v>276</v>
      </c>
      <c r="K5" s="9" t="s">
        <v>278</v>
      </c>
      <c r="L5" s="9" t="s">
        <v>220</v>
      </c>
    </row>
    <row r="6" spans="1:12" ht="85.25" customHeight="1">
      <c r="A6" s="8" t="s">
        <v>100</v>
      </c>
      <c r="B6" s="8" t="s">
        <v>9</v>
      </c>
      <c r="C6" s="8" t="s">
        <v>10</v>
      </c>
      <c r="D6" s="8" t="s">
        <v>36</v>
      </c>
      <c r="E6" s="8" t="s">
        <v>101</v>
      </c>
      <c r="F6" s="8" t="s">
        <v>102</v>
      </c>
      <c r="G6" s="3" t="s">
        <v>217</v>
      </c>
      <c r="H6" s="3" t="s">
        <v>221</v>
      </c>
      <c r="I6" s="9" t="s">
        <v>222</v>
      </c>
      <c r="J6" s="10" t="s">
        <v>273</v>
      </c>
      <c r="K6" s="9" t="s">
        <v>280</v>
      </c>
      <c r="L6" s="9" t="s">
        <v>223</v>
      </c>
    </row>
    <row r="7" spans="1:12" ht="85.25" customHeight="1">
      <c r="A7" s="8" t="s">
        <v>104</v>
      </c>
      <c r="B7" s="8" t="s">
        <v>9</v>
      </c>
      <c r="C7" s="8" t="s">
        <v>10</v>
      </c>
      <c r="D7" s="8" t="s">
        <v>41</v>
      </c>
      <c r="E7" s="8" t="s">
        <v>105</v>
      </c>
      <c r="F7" s="8" t="s">
        <v>106</v>
      </c>
      <c r="G7" s="3" t="s">
        <v>217</v>
      </c>
      <c r="H7" s="3" t="s">
        <v>224</v>
      </c>
      <c r="I7" s="9" t="s">
        <v>225</v>
      </c>
      <c r="J7" s="10" t="s">
        <v>267</v>
      </c>
      <c r="K7" s="9" t="s">
        <v>259</v>
      </c>
      <c r="L7" s="9" t="s">
        <v>226</v>
      </c>
    </row>
    <row r="8" spans="1:12" ht="85.25" customHeight="1">
      <c r="A8" s="8" t="s">
        <v>108</v>
      </c>
      <c r="B8" s="8" t="s">
        <v>9</v>
      </c>
      <c r="C8" s="8" t="s">
        <v>10</v>
      </c>
      <c r="D8" s="8" t="s">
        <v>41</v>
      </c>
      <c r="E8" s="8" t="s">
        <v>109</v>
      </c>
      <c r="F8" s="8" t="s">
        <v>110</v>
      </c>
      <c r="G8" s="3" t="s">
        <v>217</v>
      </c>
      <c r="H8" s="3" t="s">
        <v>224</v>
      </c>
      <c r="I8" s="9" t="s">
        <v>225</v>
      </c>
      <c r="J8" s="10" t="s">
        <v>267</v>
      </c>
      <c r="K8" s="9" t="s">
        <v>266</v>
      </c>
      <c r="L8" s="9" t="s">
        <v>227</v>
      </c>
    </row>
    <row r="9" spans="1:12" ht="85.25" customHeight="1">
      <c r="A9" s="8" t="s">
        <v>112</v>
      </c>
      <c r="B9" s="8" t="s">
        <v>9</v>
      </c>
      <c r="C9" s="8" t="s">
        <v>10</v>
      </c>
      <c r="D9" s="8" t="s">
        <v>41</v>
      </c>
      <c r="E9" s="8" t="s">
        <v>113</v>
      </c>
      <c r="F9" s="8" t="s">
        <v>114</v>
      </c>
      <c r="G9" s="3" t="s">
        <v>228</v>
      </c>
      <c r="H9" s="3" t="s">
        <v>228</v>
      </c>
      <c r="I9" s="9" t="s">
        <v>228</v>
      </c>
      <c r="J9" s="10" t="s">
        <v>228</v>
      </c>
      <c r="K9" s="9" t="s">
        <v>228</v>
      </c>
      <c r="L9" s="9" t="s">
        <v>228</v>
      </c>
    </row>
    <row r="10" spans="1:12" ht="85.25" customHeight="1">
      <c r="A10" s="8" t="s">
        <v>116</v>
      </c>
      <c r="B10" s="8" t="s">
        <v>9</v>
      </c>
      <c r="C10" s="8" t="s">
        <v>10</v>
      </c>
      <c r="D10" s="8" t="s">
        <v>41</v>
      </c>
      <c r="E10" s="8" t="s">
        <v>117</v>
      </c>
      <c r="F10" s="8" t="s">
        <v>118</v>
      </c>
      <c r="G10" s="3" t="s">
        <v>217</v>
      </c>
      <c r="H10" s="3" t="s">
        <v>229</v>
      </c>
      <c r="I10" s="9" t="s">
        <v>230</v>
      </c>
      <c r="J10" s="10" t="s">
        <v>268</v>
      </c>
      <c r="K10" s="9" t="s">
        <v>260</v>
      </c>
      <c r="L10" s="9" t="s">
        <v>231</v>
      </c>
    </row>
    <row r="11" spans="1:12" ht="108" customHeight="1">
      <c r="A11" s="8" t="s">
        <v>120</v>
      </c>
      <c r="B11" s="8" t="s">
        <v>9</v>
      </c>
      <c r="C11" s="8" t="s">
        <v>17</v>
      </c>
      <c r="D11" s="8" t="s">
        <v>47</v>
      </c>
      <c r="E11" s="8" t="s">
        <v>121</v>
      </c>
      <c r="F11" s="8" t="s">
        <v>122</v>
      </c>
      <c r="G11" s="3" t="s">
        <v>217</v>
      </c>
      <c r="H11" s="3" t="s">
        <v>232</v>
      </c>
      <c r="I11" s="9" t="s">
        <v>233</v>
      </c>
      <c r="J11" s="10" t="s">
        <v>299</v>
      </c>
      <c r="K11" s="9" t="s">
        <v>300</v>
      </c>
      <c r="L11" s="9" t="s">
        <v>301</v>
      </c>
    </row>
    <row r="12" spans="1:12" ht="137.5" customHeight="1">
      <c r="A12" s="8" t="s">
        <v>125</v>
      </c>
      <c r="B12" s="8" t="s">
        <v>9</v>
      </c>
      <c r="C12" s="8" t="s">
        <v>17</v>
      </c>
      <c r="D12" s="8" t="s">
        <v>47</v>
      </c>
      <c r="E12" s="8" t="s">
        <v>126</v>
      </c>
      <c r="F12" s="8" t="s">
        <v>127</v>
      </c>
      <c r="G12" s="3" t="s">
        <v>217</v>
      </c>
      <c r="H12" s="3" t="s">
        <v>232</v>
      </c>
      <c r="I12" s="9" t="s">
        <v>233</v>
      </c>
      <c r="J12" s="10" t="s">
        <v>299</v>
      </c>
      <c r="K12" s="9" t="s">
        <v>300</v>
      </c>
      <c r="L12" s="10" t="s">
        <v>302</v>
      </c>
    </row>
    <row r="13" spans="1:12" ht="85.25" customHeight="1">
      <c r="A13" s="8" t="s">
        <v>129</v>
      </c>
      <c r="B13" s="8" t="s">
        <v>9</v>
      </c>
      <c r="C13" s="8" t="s">
        <v>17</v>
      </c>
      <c r="D13" s="8" t="s">
        <v>53</v>
      </c>
      <c r="E13" s="8" t="s">
        <v>130</v>
      </c>
      <c r="F13" s="8" t="s">
        <v>131</v>
      </c>
      <c r="G13" s="3" t="s">
        <v>217</v>
      </c>
      <c r="H13" s="3" t="s">
        <v>234</v>
      </c>
      <c r="I13" s="9" t="s">
        <v>235</v>
      </c>
      <c r="J13" s="10" t="s">
        <v>303</v>
      </c>
      <c r="K13" s="9" t="s">
        <v>304</v>
      </c>
      <c r="L13" s="10" t="s">
        <v>305</v>
      </c>
    </row>
    <row r="14" spans="1:12" ht="85.25" customHeight="1">
      <c r="A14" s="8" t="s">
        <v>134</v>
      </c>
      <c r="B14" s="8" t="s">
        <v>9</v>
      </c>
      <c r="C14" s="8" t="s">
        <v>17</v>
      </c>
      <c r="D14" s="8" t="s">
        <v>53</v>
      </c>
      <c r="E14" s="8" t="s">
        <v>135</v>
      </c>
      <c r="F14" s="8" t="s">
        <v>136</v>
      </c>
      <c r="G14" s="3" t="s">
        <v>217</v>
      </c>
      <c r="H14" s="3" t="s">
        <v>234</v>
      </c>
      <c r="I14" s="9" t="s">
        <v>235</v>
      </c>
      <c r="J14" s="10" t="s">
        <v>306</v>
      </c>
      <c r="K14" s="9" t="s">
        <v>307</v>
      </c>
      <c r="L14" s="10" t="s">
        <v>308</v>
      </c>
    </row>
    <row r="15" spans="1:12" ht="85.25" customHeight="1">
      <c r="A15" s="8" t="s">
        <v>139</v>
      </c>
      <c r="B15" s="8" t="s">
        <v>9</v>
      </c>
      <c r="C15" s="8" t="s">
        <v>17</v>
      </c>
      <c r="D15" s="8" t="s">
        <v>53</v>
      </c>
      <c r="E15" s="8" t="s">
        <v>140</v>
      </c>
      <c r="F15" s="8" t="s">
        <v>141</v>
      </c>
      <c r="G15" s="3" t="s">
        <v>217</v>
      </c>
      <c r="H15" s="3" t="s">
        <v>234</v>
      </c>
      <c r="I15" s="9" t="s">
        <v>235</v>
      </c>
      <c r="J15" s="10" t="s">
        <v>306</v>
      </c>
      <c r="K15" s="9" t="s">
        <v>307</v>
      </c>
      <c r="L15" s="10" t="s">
        <v>308</v>
      </c>
    </row>
    <row r="16" spans="1:12" ht="85.25" customHeight="1">
      <c r="A16" s="8" t="s">
        <v>143</v>
      </c>
      <c r="B16" s="8" t="s">
        <v>9</v>
      </c>
      <c r="C16" s="8" t="s">
        <v>17</v>
      </c>
      <c r="D16" s="8" t="s">
        <v>58</v>
      </c>
      <c r="E16" s="8" t="s">
        <v>144</v>
      </c>
      <c r="F16" s="8" t="s">
        <v>145</v>
      </c>
      <c r="G16" s="3" t="s">
        <v>217</v>
      </c>
      <c r="H16" s="3" t="s">
        <v>236</v>
      </c>
      <c r="I16" s="9" t="s">
        <v>237</v>
      </c>
      <c r="J16" s="10" t="s">
        <v>277</v>
      </c>
      <c r="K16" s="9" t="s">
        <v>279</v>
      </c>
      <c r="L16" s="9" t="s">
        <v>238</v>
      </c>
    </row>
    <row r="17" spans="1:12" ht="85.25" customHeight="1">
      <c r="A17" s="8" t="s">
        <v>148</v>
      </c>
      <c r="B17" s="8" t="s">
        <v>9</v>
      </c>
      <c r="C17" s="8" t="s">
        <v>17</v>
      </c>
      <c r="D17" s="8" t="s">
        <v>58</v>
      </c>
      <c r="E17" s="8" t="s">
        <v>149</v>
      </c>
      <c r="F17" s="8" t="s">
        <v>150</v>
      </c>
      <c r="G17" s="3" t="s">
        <v>217</v>
      </c>
      <c r="H17" s="3" t="s">
        <v>236</v>
      </c>
      <c r="I17" s="9" t="s">
        <v>237</v>
      </c>
      <c r="J17" s="10" t="s">
        <v>271</v>
      </c>
      <c r="K17" s="9" t="s">
        <v>281</v>
      </c>
      <c r="L17" s="9" t="s">
        <v>239</v>
      </c>
    </row>
    <row r="18" spans="1:12" ht="85.25" customHeight="1">
      <c r="A18" s="8" t="s">
        <v>152</v>
      </c>
      <c r="B18" s="8" t="s">
        <v>9</v>
      </c>
      <c r="C18" s="8" t="s">
        <v>17</v>
      </c>
      <c r="D18" s="8" t="s">
        <v>58</v>
      </c>
      <c r="E18" s="8" t="s">
        <v>153</v>
      </c>
      <c r="F18" s="8" t="s">
        <v>154</v>
      </c>
      <c r="G18" s="3" t="s">
        <v>217</v>
      </c>
      <c r="H18" s="3" t="s">
        <v>236</v>
      </c>
      <c r="I18" s="9" t="s">
        <v>237</v>
      </c>
      <c r="J18" s="10" t="s">
        <v>271</v>
      </c>
      <c r="K18" s="9" t="s">
        <v>281</v>
      </c>
      <c r="L18" s="9" t="s">
        <v>239</v>
      </c>
    </row>
    <row r="19" spans="1:12" ht="85.25" customHeight="1">
      <c r="A19" s="8" t="s">
        <v>157</v>
      </c>
      <c r="B19" s="8" t="s">
        <v>9</v>
      </c>
      <c r="C19" s="8" t="s">
        <v>17</v>
      </c>
      <c r="D19" s="8" t="s">
        <v>58</v>
      </c>
      <c r="E19" s="8" t="s">
        <v>158</v>
      </c>
      <c r="F19" s="8" t="s">
        <v>159</v>
      </c>
      <c r="G19" s="3" t="s">
        <v>217</v>
      </c>
      <c r="H19" s="3" t="s">
        <v>236</v>
      </c>
      <c r="I19" s="9" t="s">
        <v>237</v>
      </c>
      <c r="J19" s="10" t="s">
        <v>272</v>
      </c>
      <c r="K19" s="9" t="s">
        <v>261</v>
      </c>
      <c r="L19" s="9" t="s">
        <v>258</v>
      </c>
    </row>
    <row r="20" spans="1:12" ht="85.25" customHeight="1">
      <c r="A20" s="8" t="s">
        <v>161</v>
      </c>
      <c r="B20" s="8" t="s">
        <v>9</v>
      </c>
      <c r="C20" s="8" t="s">
        <v>22</v>
      </c>
      <c r="D20" s="8" t="s">
        <v>63</v>
      </c>
      <c r="E20" s="8" t="s">
        <v>162</v>
      </c>
      <c r="F20" s="8" t="s">
        <v>163</v>
      </c>
      <c r="G20" s="3" t="s">
        <v>217</v>
      </c>
      <c r="H20" s="3" t="s">
        <v>240</v>
      </c>
      <c r="I20" s="9" t="s">
        <v>241</v>
      </c>
      <c r="J20" s="10" t="s">
        <v>270</v>
      </c>
      <c r="K20" s="9" t="s">
        <v>264</v>
      </c>
      <c r="L20" s="9" t="s">
        <v>242</v>
      </c>
    </row>
    <row r="21" spans="1:12" ht="85.25" customHeight="1">
      <c r="A21" s="8" t="s">
        <v>166</v>
      </c>
      <c r="B21" s="8" t="s">
        <v>9</v>
      </c>
      <c r="C21" s="8" t="s">
        <v>22</v>
      </c>
      <c r="D21" s="8" t="s">
        <v>63</v>
      </c>
      <c r="E21" s="8" t="s">
        <v>167</v>
      </c>
      <c r="F21" s="8" t="s">
        <v>168</v>
      </c>
      <c r="G21" s="3" t="s">
        <v>217</v>
      </c>
      <c r="H21" s="3" t="s">
        <v>243</v>
      </c>
      <c r="I21" s="9" t="s">
        <v>244</v>
      </c>
      <c r="J21" s="10" t="s">
        <v>274</v>
      </c>
      <c r="K21" s="9" t="s">
        <v>262</v>
      </c>
      <c r="L21" s="9" t="s">
        <v>245</v>
      </c>
    </row>
    <row r="22" spans="1:12" ht="85.25" customHeight="1">
      <c r="A22" s="8" t="s">
        <v>170</v>
      </c>
      <c r="B22" s="8" t="s">
        <v>9</v>
      </c>
      <c r="C22" s="8" t="s">
        <v>22</v>
      </c>
      <c r="D22" s="8" t="s">
        <v>68</v>
      </c>
      <c r="E22" s="8" t="s">
        <v>171</v>
      </c>
      <c r="F22" s="8" t="s">
        <v>172</v>
      </c>
      <c r="G22" s="3" t="s">
        <v>217</v>
      </c>
      <c r="H22" s="3" t="s">
        <v>218</v>
      </c>
      <c r="I22" s="9" t="s">
        <v>246</v>
      </c>
      <c r="J22" s="10" t="s">
        <v>276</v>
      </c>
      <c r="K22" s="9" t="s">
        <v>278</v>
      </c>
      <c r="L22" s="9" t="s">
        <v>220</v>
      </c>
    </row>
    <row r="23" spans="1:12" ht="85.25" customHeight="1">
      <c r="A23" s="8" t="s">
        <v>174</v>
      </c>
      <c r="B23" s="8" t="s">
        <v>9</v>
      </c>
      <c r="C23" s="8" t="s">
        <v>22</v>
      </c>
      <c r="D23" s="8" t="s">
        <v>68</v>
      </c>
      <c r="E23" s="8" t="s">
        <v>175</v>
      </c>
      <c r="F23" s="8" t="s">
        <v>176</v>
      </c>
      <c r="G23" s="3" t="s">
        <v>228</v>
      </c>
      <c r="H23" s="3" t="s">
        <v>228</v>
      </c>
      <c r="I23" s="9" t="s">
        <v>228</v>
      </c>
      <c r="J23" s="10" t="s">
        <v>228</v>
      </c>
      <c r="K23" s="9" t="s">
        <v>228</v>
      </c>
      <c r="L23" s="9" t="s">
        <v>228</v>
      </c>
    </row>
    <row r="24" spans="1:12" ht="85.25" customHeight="1">
      <c r="A24" s="8" t="s">
        <v>178</v>
      </c>
      <c r="B24" s="8" t="s">
        <v>9</v>
      </c>
      <c r="C24" s="8" t="s">
        <v>22</v>
      </c>
      <c r="D24" s="8" t="s">
        <v>22</v>
      </c>
      <c r="E24" s="8" t="s">
        <v>179</v>
      </c>
      <c r="F24" s="8" t="s">
        <v>180</v>
      </c>
      <c r="G24" s="3" t="s">
        <v>217</v>
      </c>
      <c r="H24" s="3" t="s">
        <v>243</v>
      </c>
      <c r="I24" s="9" t="s">
        <v>244</v>
      </c>
      <c r="J24" s="10" t="s">
        <v>275</v>
      </c>
      <c r="K24" s="9" t="s">
        <v>265</v>
      </c>
      <c r="L24" s="9" t="s">
        <v>247</v>
      </c>
    </row>
    <row r="25" spans="1:12" ht="85.25" customHeight="1">
      <c r="A25" s="8" t="s">
        <v>183</v>
      </c>
      <c r="B25" s="8" t="s">
        <v>9</v>
      </c>
      <c r="C25" s="8" t="s">
        <v>22</v>
      </c>
      <c r="D25" s="8" t="s">
        <v>22</v>
      </c>
      <c r="E25" s="8" t="s">
        <v>184</v>
      </c>
      <c r="F25" s="8" t="s">
        <v>185</v>
      </c>
      <c r="G25" s="3" t="s">
        <v>228</v>
      </c>
      <c r="H25" s="3" t="s">
        <v>228</v>
      </c>
      <c r="I25" s="9" t="s">
        <v>228</v>
      </c>
      <c r="J25" s="10" t="s">
        <v>228</v>
      </c>
      <c r="K25" s="9" t="s">
        <v>228</v>
      </c>
      <c r="L25" s="9" t="s">
        <v>228</v>
      </c>
    </row>
    <row r="26" spans="1:12" ht="85.25" customHeight="1">
      <c r="A26" s="8" t="s">
        <v>187</v>
      </c>
      <c r="B26" s="8" t="s">
        <v>9</v>
      </c>
      <c r="C26" s="8" t="s">
        <v>28</v>
      </c>
      <c r="D26" s="8" t="s">
        <v>78</v>
      </c>
      <c r="E26" s="8" t="s">
        <v>188</v>
      </c>
      <c r="F26" s="8" t="s">
        <v>189</v>
      </c>
      <c r="G26" s="3" t="s">
        <v>217</v>
      </c>
      <c r="H26" s="3" t="s">
        <v>240</v>
      </c>
      <c r="I26" s="9" t="s">
        <v>241</v>
      </c>
      <c r="J26" s="10" t="s">
        <v>270</v>
      </c>
      <c r="K26" s="9" t="s">
        <v>264</v>
      </c>
      <c r="L26" s="9" t="s">
        <v>242</v>
      </c>
    </row>
    <row r="27" spans="1:12" ht="85.25" customHeight="1">
      <c r="A27" s="8" t="s">
        <v>191</v>
      </c>
      <c r="B27" s="8" t="s">
        <v>9</v>
      </c>
      <c r="C27" s="8" t="s">
        <v>28</v>
      </c>
      <c r="D27" s="8" t="s">
        <v>78</v>
      </c>
      <c r="E27" s="8" t="s">
        <v>192</v>
      </c>
      <c r="F27" s="8" t="s">
        <v>193</v>
      </c>
      <c r="G27" s="3" t="s">
        <v>217</v>
      </c>
      <c r="H27" s="3" t="s">
        <v>240</v>
      </c>
      <c r="I27" s="9" t="s">
        <v>241</v>
      </c>
      <c r="J27" s="10" t="s">
        <v>269</v>
      </c>
      <c r="K27" s="9" t="s">
        <v>263</v>
      </c>
      <c r="L27" s="9" t="s">
        <v>248</v>
      </c>
    </row>
    <row r="28" spans="1:12" ht="85.25" customHeight="1">
      <c r="A28" s="8" t="s">
        <v>196</v>
      </c>
      <c r="B28" s="8" t="s">
        <v>9</v>
      </c>
      <c r="C28" s="8" t="s">
        <v>28</v>
      </c>
      <c r="D28" s="8" t="s">
        <v>83</v>
      </c>
      <c r="E28" s="8" t="s">
        <v>197</v>
      </c>
      <c r="F28" s="8" t="s">
        <v>198</v>
      </c>
      <c r="G28" s="3" t="s">
        <v>228</v>
      </c>
      <c r="H28" s="3" t="s">
        <v>228</v>
      </c>
      <c r="I28" s="9" t="s">
        <v>228</v>
      </c>
      <c r="J28" s="10" t="s">
        <v>228</v>
      </c>
      <c r="K28" s="9" t="s">
        <v>228</v>
      </c>
      <c r="L28" s="9" t="s">
        <v>228</v>
      </c>
    </row>
    <row r="29" spans="1:12" ht="85.25" customHeight="1">
      <c r="A29" s="8" t="s">
        <v>200</v>
      </c>
      <c r="B29" s="8" t="s">
        <v>9</v>
      </c>
      <c r="C29" s="8" t="s">
        <v>28</v>
      </c>
      <c r="D29" s="8" t="s">
        <v>83</v>
      </c>
      <c r="E29" s="8" t="s">
        <v>201</v>
      </c>
      <c r="F29" s="8" t="s">
        <v>202</v>
      </c>
      <c r="G29" s="3" t="s">
        <v>228</v>
      </c>
      <c r="H29" s="3" t="s">
        <v>228</v>
      </c>
      <c r="I29" s="9" t="s">
        <v>228</v>
      </c>
      <c r="J29" s="10" t="s">
        <v>228</v>
      </c>
      <c r="K29" s="9" t="s">
        <v>228</v>
      </c>
      <c r="L29" s="9" t="s">
        <v>228</v>
      </c>
    </row>
    <row r="30" spans="1:12" ht="85.25" customHeight="1">
      <c r="A30" s="8" t="s">
        <v>204</v>
      </c>
      <c r="B30" s="8" t="s">
        <v>9</v>
      </c>
      <c r="C30" s="8" t="s">
        <v>28</v>
      </c>
      <c r="D30" s="8" t="s">
        <v>89</v>
      </c>
      <c r="E30" s="8" t="s">
        <v>205</v>
      </c>
      <c r="F30" s="8" t="s">
        <v>206</v>
      </c>
      <c r="G30" s="3" t="s">
        <v>217</v>
      </c>
      <c r="H30" s="4" t="s">
        <v>249</v>
      </c>
      <c r="I30" s="9" t="s">
        <v>250</v>
      </c>
      <c r="J30" s="10" t="s">
        <v>282</v>
      </c>
      <c r="K30" s="9" t="s">
        <v>265</v>
      </c>
      <c r="L30" s="9" t="s">
        <v>247</v>
      </c>
    </row>
    <row r="31" spans="1:12" ht="85.25" customHeight="1">
      <c r="A31" s="8" t="s">
        <v>209</v>
      </c>
      <c r="B31" s="8" t="s">
        <v>9</v>
      </c>
      <c r="C31" s="8" t="s">
        <v>28</v>
      </c>
      <c r="D31" s="8" t="s">
        <v>89</v>
      </c>
      <c r="E31" s="8" t="s">
        <v>210</v>
      </c>
      <c r="F31" s="8" t="s">
        <v>211</v>
      </c>
      <c r="G31" s="3" t="s">
        <v>228</v>
      </c>
      <c r="H31" s="3"/>
      <c r="I31" s="9" t="s">
        <v>228</v>
      </c>
      <c r="J31" s="10" t="s">
        <v>228</v>
      </c>
      <c r="K31" s="9" t="s">
        <v>228</v>
      </c>
      <c r="L31" s="9" t="s">
        <v>228</v>
      </c>
    </row>
  </sheetData>
  <autoFilter ref="A4:L31" xr:uid="{FDAAEC96-ACEA-464A-A009-479A1CFBCAB1}"/>
  <phoneticPr fontId="1"/>
  <pageMargins left="0.74803149606299213" right="0.74803149606299213" top="0.98425196850393704" bottom="0.98425196850393704" header="0.51181102362204722" footer="0.51181102362204722"/>
  <pageSetup paperSize="8" scale="68" fitToHeight="0" orientation="landscape" horizontalDpi="1200" verticalDpi="1200" r:id="rId1"/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FL4</vt:lpstr>
      <vt:lpstr>FL5</vt:lpstr>
      <vt:lpstr>FL6</vt:lpstr>
      <vt:lpstr>FL6 (システム)</vt:lpstr>
      <vt:lpstr>'FL4'!Print_Titles</vt:lpstr>
      <vt:lpstr>'FL5'!Print_Titles</vt:lpstr>
      <vt:lpstr>'FL6'!Print_Titles</vt:lpstr>
      <vt:lpstr>'FL6 (システム)'!Print_Titles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Nonha Lee</cp:lastModifiedBy>
  <cp:lastPrinted>2026-02-19T06:56:51Z</cp:lastPrinted>
  <dcterms:created xsi:type="dcterms:W3CDTF">2026-02-12T02:24:35Z</dcterms:created>
  <dcterms:modified xsi:type="dcterms:W3CDTF">2026-03-12T17:51:24Z</dcterms:modified>
</cp:coreProperties>
</file>