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useYasuhiro\Downloads\"/>
    </mc:Choice>
  </mc:AlternateContent>
  <xr:revisionPtr revIDLastSave="0" documentId="13_ncr:1_{A6033630-5F30-48F2-B133-F884F26E45C1}" xr6:coauthVersionLast="47" xr6:coauthVersionMax="47" xr10:uidLastSave="{00000000-0000-0000-0000-000000000000}"/>
  <bookViews>
    <workbookView xWindow="28680" yWindow="-120" windowWidth="29040" windowHeight="15720"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(システム)'!$A$4:$L$19</definedName>
    <definedName name="_xlnm.Print_Area" localSheetId="2">'FL6'!$A$4:$J$19</definedName>
    <definedName name="_xlnm.Print_Area" localSheetId="3">'FL6 (システム)'!$A$4:$L$19</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<sst xmlns="http://schemas.openxmlformats.org/spreadsheetml/2006/main" count="438" uniqueCount="196">
  <si>
    <t>ID</t>
  </si>
  <si>
    <t>FL3</t>
  </si>
  <si>
    <t>FL4</t>
  </si>
  <si>
    <t>Process</t>
  </si>
  <si>
    <t>Supplier</t>
  </si>
  <si>
    <t>Input</t>
  </si>
  <si>
    <t>Output</t>
  </si>
  <si>
    <t>Customer</t>
  </si>
  <si>
    <t>運行前社内情報処理</t>
  </si>
  <si>
    <t>運転手向け情報処理</t>
  </si>
  <si>
    <t>車両機器設定情報処理</t>
  </si>
  <si>
    <t>・路線・系統・停留所名称の変更情報を反映し、方向幕・LED行先表示用のマスタ（系統番号・行先・経由情報）を更新する。
・更新済み行先表示マスタと車両別行先表示設定を照合し、当日運用車両の表示内容が最新マスタと一致しているかを確認し、正常車両と要修正車両を抽出する。
・運賃認可／届出および改定内容に基づき、系統・区間別の運賃テーブルマスタを更新し、運賃箱・IC機器が参照すべき基準運賃データを整備する。
・更新済み運賃テーブルマスタと車両別運賃箱／IC機器設定を照合し、当日運用車両ごとの設定が最新かつ正確かを確認し、不一致車両と対応方針を整理した運賃箱設定反映確認一覧を作成する。
・運行ダイヤおよび路線・停留所マスタに基づき、バスロケーションシステム上の系統ID・停留所順序・予定時刻を更新し、当日運用系統／便／車両との紐付けが正しく行われているかを確認して、不整合のある系統／車両を抽出・共有する。</t>
  </si>
  <si>
    <t>FL5</t>
  </si>
  <si>
    <t>運行基準図</t>
  </si>
  <si>
    <t>・路線認可情報と停留所データをもとに、各系統の停留所順序・位置・隣接区間距離を整理し、過去の運行実績から標準運転時分・平均速度を算出して基準図のベース情報を整備する。
・道路台帳・現地調査・事故／ヒヤリハット情報・学校や病院などの周辺施設情報を参照し、勾配・急カーブ・幅員狭小・見通し不良など運転上注意を要する危険箇所を抽出する。
・抽出した危険箇所を運行基準図上にプロットし、それぞれについて通過時の注意事項（徐行、速度管理、進路変更禁止等）を追記した最新版の運行基準図として保存・備え置く。</t>
  </si>
  <si>
    <t>運行表</t>
  </si>
  <si>
    <t>・運行基準図と運行ダイヤから、各系統・便の停留所ごとの発車・到着時刻および運行区間・走行距離を整理し、系統・便単位の運行表原稿を作成する。
・運行表原稿と勤務・配車表（確定版）を突合し、仕業・運転者ごとに担当便の運行表を束ねた携行用セット（紙／端末）として整備する。
・当日の工事・規制・悪天候など運行に影響する情報を整理し、必要に応じて運行表の注意欄または別紙の安全指示メモとして該当系統・便・区間に紐付けて付加情報を作成する。</t>
  </si>
  <si>
    <t>方向幕・表示データ確認結果</t>
  </si>
  <si>
    <t>・路線・系統の新設／廃止・経路変更・停留所名称変更情報を反映し、方向幕・LED表示に用いる行先表示マスタ（系統番号・行先表示・経由情報）を最新の路線体系に合わせて更新する。
・更新済み行先表示マスタと車両別行先表示設定データを照合し、当日運用予定車両ごとに表示内容が最新マスタと一致しているかを確認し、正常車両と不一致車両を判定する。
・行先表示設定が不一致である車両について、誤り内容と修正要否を整理した要修正車両リストを作成し、運行前に修正・車両差替え等の判断に活用できるよう共有する。</t>
  </si>
  <si>
    <t>運賃箱設定（反映確認一覧）</t>
  </si>
  <si>
    <t>・運賃認可／届出書類と改定内容をもとに、系統・区間別の運賃テーブルマスタを更新し、運賃箱・IC機器が参照すべき基準運賃データを最新状態に保つ。
・更新済み運賃テーブルマスタと車両別の運賃箱／IC機器設定情報を照合し、当日運用予定車両ごとの運賃テーブル設定が最新かつ正しいかを確認し、正常・不一致を判定する。
・運賃箱設定に不一致がある車両について、誤りのある系統・区間・券種と必要な対応（設定修正・車両差替え等）を整理し、車両別にまとめた運賃箱設定反映確認一覧として出力する。</t>
  </si>
  <si>
    <t>バスロケ系統設定</t>
  </si>
  <si>
    <t>・運行ダイヤと路線・停留所マスタを基に、バスロケーションシステムで使用する系統ID・停留所順序・予定時刻等の系統マスタを最新の運行計画に合わせて更新する。
・更新済みバスロケ系統マスタと当日運用予定の系統・便・車両情報を照合し、バスロケーションシステム上で系統・便・車両の紐付けが正しく行われているかを確認し、正常・不整合を判定する。
・設定不整合が確認された系統／車両について、誤設定内容と影響範囲を整理した設定不一致リストを作成し、運行前に修正対象として関係者に共有する。</t>
  </si>
  <si>
    <t>FL6</t>
  </si>
  <si>
    <t>停留所・距離・標準運転時分の整理</t>
  </si>
  <si>
    <t>路線認可情報および停留所データを基に、停留所並び・区間距離・標準運転時分を整理し、運行基準図のベース情報を整備する。</t>
  </si>
  <si>
    <t>IO_0144_基準図ベース（停留所並び／区間距離／標準運転時分）</t>
  </si>
  <si>
    <t>ダイヤ作成担当者</t>
  </si>
  <si>
    <t>危険箇所の抽出（事故・道路構造）</t>
  </si>
  <si>
    <t>事故情報・ヒヤリハット・道路台帳・周辺施設（学校／病院）等から、運行に注意を要する危険箇所を抽出する。</t>
  </si>
  <si>
    <t>IO_0121_危険箇所リスト(位置/種類/理由)</t>
  </si>
  <si>
    <t>危険箇所の地図プロット・注意事項反映</t>
  </si>
  <si>
    <t>抽出した危険箇所を地図上にプロットし、通過時の注意事項（徐行／速度管理／見通しなど）を記載した最新版運行基準図を作成する。</t>
  </si>
  <si>
    <t>IO_0151_運行基準図（危険箇所・注意事項付き）</t>
  </si>
  <si>
    <t>系統／便別運行表原稿の作成</t>
  </si>
  <si>
    <t>運行基準図と運行ダイヤから、各系統・便の停留所×時刻（発車／到着）を整理し、系統・便単位の運行表原稿を作成する。</t>
  </si>
  <si>
    <t>IO_0153_運行表原稿（停留所×時刻）</t>
  </si>
  <si>
    <t>運行管理者</t>
  </si>
  <si>
    <t>仕業・運転者別の束ね（携行資料化）</t>
  </si>
  <si>
    <t>運行表原稿と勤務・配車表を突合し、仕業／運転者単位で運行表を束ねた携行用セットとして整備する。</t>
  </si>
  <si>
    <t>IO_0156_運転者携行用運行表セット</t>
  </si>
  <si>
    <t>当日工事・規制情報の付加</t>
  </si>
  <si>
    <t>工事・規制・気象情報など当日の運行に影響する情報を整理し、必要に応じて運行表の注意欄または安全指示メモとして反映する。</t>
  </si>
  <si>
    <t>IO_0157_注意情報付き運行表／安全指示メモ</t>
  </si>
  <si>
    <t>行先表示マスタの更新</t>
  </si>
  <si>
    <t>路線・系統の新設／廃止／経路変更／停留所名称変更を反映し、方向幕・LED表示で使用する行先表示マスタを更新する。</t>
  </si>
  <si>
    <t>IO_0159_更新済み行先表示マスタ(系統番号×行先表示×経由情報)</t>
  </si>
  <si>
    <t>車両管理担当者</t>
  </si>
  <si>
    <t>車両別表示設定の整合確認</t>
  </si>
  <si>
    <t>更新済行先表示マスタと車両の行先表示設定を照合し、最新情報と一致しているかを確認し、正常・不一致を判定する。</t>
  </si>
  <si>
    <t>IO_0162_表示設定整合結果（正常／不一致）</t>
  </si>
  <si>
    <t>運行前社内情報处理</t>
  </si>
  <si>
    <t>不一致車両の抽出・共有</t>
  </si>
  <si>
    <t>行先表示設定が不一致であった車両について、誤り内容と修正要否を整理し、配車判断や運行前の修正対象として共有する。</t>
  </si>
  <si>
    <t>IO_0163_表示設定整合結果</t>
  </si>
  <si>
    <t>IO_0164_要修正車両リスト</t>
  </si>
  <si>
    <t>運賃テーブルマスタの更新</t>
  </si>
  <si>
    <t>運賃認可／届出の内容を基に運賃テーブルマスタを更新する。</t>
  </si>
  <si>
    <t>IO_0167_更新済み運賃テーブルマスタ</t>
  </si>
  <si>
    <t>運賃・収入管理担当者</t>
  </si>
  <si>
    <t>車両別運賃機器設定の照合</t>
  </si>
  <si>
    <t>更新済運賃テーブルと車両ごとの運賃箱／IC機器設定を照合し、最新かつ正確に設定されているかを確認する。</t>
  </si>
  <si>
    <t>IO_0170_運賃箱設定照合結果（正常／不一致）</t>
  </si>
  <si>
    <t>不一致車両の抽出・対応方針整理</t>
  </si>
  <si>
    <t>運賃箱設定が不一致となった車両について、どの区間・券種で誤りがあるかを整理し、修正が必要な車両の一覧（反映確認一覧）を作成する。</t>
  </si>
  <si>
    <t>IO_0171_運賃箱設定照合結果</t>
  </si>
  <si>
    <t>IO_0104_運賃箱設定反映確認一覧（車両×不一致内容×対応方針）</t>
  </si>
  <si>
    <t>バスロケ系統マスタの更新</t>
  </si>
  <si>
    <t>運行ダイヤ・停留所マスタに基づき、バスロケーションシステムで使用する系統ID・停留所順序・予定時刻を更新する。</t>
  </si>
  <si>
    <t>IO_0173_更新済みバスロケ系統マスタ</t>
  </si>
  <si>
    <t>情報システム担当者</t>
  </si>
  <si>
    <t>当日運用分の設定反映確認</t>
  </si>
  <si>
    <t>更新済マスタと当日運用予定の系統・便・車両情報を照合し、正しく紐付いているかを確認する。</t>
  </si>
  <si>
    <t>IO_0176_バスロケ設定反映結果（正常／不一致）</t>
  </si>
  <si>
    <t>不一致系統の抽出・共有</t>
  </si>
  <si>
    <t>設定が不一致の系統／車両を抽出し、どの情報に誤りがあるのかを整理して共有する。</t>
  </si>
  <si>
    <t>IO_0177_バスロケ設定反映結果</t>
  </si>
  <si>
    <t>IO_0178_設定不一致リスト（系統ID×車両×誤設定内容）</t>
  </si>
  <si>
    <t>サブシステム名</t>
    <rPh sb="6" eb="7">
      <t>メイ</t>
    </rPh>
    <phoneticPr fontId="2"/>
  </si>
  <si>
    <t>機能ID</t>
    <rPh sb="0" eb="2">
      <t>キノウ</t>
    </rPh>
    <phoneticPr fontId="2"/>
  </si>
  <si>
    <t>機能名</t>
    <rPh sb="0" eb="3">
      <t>キノウメイ</t>
    </rPh>
    <phoneticPr fontId="2"/>
  </si>
  <si>
    <t>Entity名</t>
    <phoneticPr fontId="2"/>
  </si>
  <si>
    <t>-</t>
    <phoneticPr fontId="2"/>
  </si>
  <si>
    <t>M17-FL6-000-922</t>
  </si>
  <si>
    <t>業務一覧_FL4</t>
  </si>
  <si>
    <t>M17-FL3-100</t>
  </si>
  <si>
    <t>業務一覧_FL5</t>
  </si>
  <si>
    <t>業務一覧_FL6</t>
  </si>
  <si>
    <t>業務一覧_FL6（関連システム）</t>
  </si>
  <si>
    <t>IF ID</t>
    <phoneticPr fontId="1"/>
  </si>
  <si>
    <t>Entity ID</t>
    <phoneticPr fontId="1"/>
  </si>
  <si>
    <t>運賃三角表</t>
  </si>
  <si>
    <t>M17-ENTITY-307</t>
  </si>
  <si>
    <t>M17-IF-307-010</t>
  </si>
  <si>
    <t>9.コンテンツ管理</t>
  </si>
  <si>
    <t>M17-FL6-100-912</t>
  </si>
  <si>
    <t>運行基準図情報抽出機能</t>
  </si>
  <si>
    <t>M17-FL6-100-913</t>
  </si>
  <si>
    <t>運行基準図作成機能</t>
  </si>
  <si>
    <t>M17-FL6-100-914</t>
  </si>
  <si>
    <t>運行表情報抽出機能</t>
  </si>
  <si>
    <t>M17-FL6-100-915</t>
  </si>
  <si>
    <t>運行表作成機能</t>
  </si>
  <si>
    <t>M17-FL6-100-921</t>
  </si>
  <si>
    <t>方向幕・行先表示データ管理機能</t>
  </si>
  <si>
    <t>運賃箱データ管理機能</t>
  </si>
  <si>
    <t>-</t>
  </si>
  <si>
    <t>M17-FL6-000-923</t>
  </si>
  <si>
    <t>バスロケデータ管理機能</t>
  </si>
  <si>
    <t>M17-IF-220-010</t>
  </si>
  <si>
    <t>M17-ENTITY-219
M17-ENTITY-220</t>
  </si>
  <si>
    <t>運行経路
運行経路構成リンク</t>
  </si>
  <si>
    <t>M17-IF-205-010</t>
  </si>
  <si>
    <t>M17-ENTITY-204
M17-ENTITY-205
M17-ENTITY-201</t>
  </si>
  <si>
    <t>系統
系統停留所
停留所
運行時間区分
基準区間時分
便</t>
    <phoneticPr fontId="2"/>
  </si>
  <si>
    <t>M17-ENTITY-204
M17-ENTITY-205
M17-ENTITY-201
M17-ENTITY-210
M17-ENTITY-206
M17-ENTITY-213</t>
    <phoneticPr fontId="2"/>
  </si>
  <si>
    <t>M17-IF-205-010
M17-IF-206-010</t>
    <phoneticPr fontId="2"/>
  </si>
  <si>
    <t>M17-ENTITY-205
M17-ENTITY-201
M17-ENTITY-202
M17-ENTITY-210
M17-ENTITY-206
M17-ENTITY-503
M17-ENTITY-213
M17-ENTITY-801
M17-ENTITY-802</t>
    <phoneticPr fontId="2"/>
  </si>
  <si>
    <t>M17-ENTITY-216
M17-ENTITY-217
M17-ENTITY-213
M17-ENTITY-214
M17-ENTITY-205
M17-ENTITY-210
M17-ENTITY-206</t>
  </si>
  <si>
    <t>系統停留所
停留所
標柱
運行時間区分
基準区間時分
実行運行便
便
実行運行実績
実行運行実績明細</t>
  </si>
  <si>
    <t>M17-IF-205-010
M17-IF-206-010
M17-IF-802-010</t>
  </si>
  <si>
    <t>仕業
仕業構成
便
系統
系統停留所
運行時間区分
基準区間時分</t>
  </si>
  <si>
    <t>M17-IF-216-020
M17-IF-213-020
M17-IF-206-010</t>
  </si>
  <si>
    <t>M17-FL4-100-010</t>
  </si>
  <si>
    <t>・路線認可情報・停留所・距離・実績・事故／ヒヤリハット情報を整理し、標準運転時分と危険箇所・注意事項を反映した運行基準図を作成・更新する。
・運行基準図とダイヤに基づき、系統／便別の運行表を作成し、仕業・運転手ごとの携行用運行表セットおよび必要に応じて当日注意事項（安全指示メモ）を整備する。
・確定した勤務表をもとに点呼対象者を抽出し、点呼簿（紙／システム）の対象者・点呼区分・記録項目を設定して、酒気帯び・健康・運行指示など法定点呼が実施・記録できる状態に整える。</t>
  </si>
  <si>
    <t>2.ダイヤ作成
5.事業許認可
9.勤務・配車計画調整
勤務計画作成担当者
運行管理者
ダイヤ作成担当者
安全担当者</t>
    <phoneticPr fontId="2"/>
  </si>
  <si>
    <t>IO_0080_運行基準図（標準運転時分・危険箇所・注意事項付き）
IO_0081_系統／便別運行表原稿
IO_0082_仕業・運転手別運行表セット（運転手携行用）
IO_0083_当日注意事項付き運行表／安全指示メモ</t>
    <phoneticPr fontId="2"/>
  </si>
  <si>
    <t>13.運行管理
運行管理者
配車担当者
運転手
運転者教育担当者</t>
    <phoneticPr fontId="2"/>
  </si>
  <si>
    <t>M17-FL4-100-020</t>
  </si>
  <si>
    <t>2.ダイヤ作成
4.商品(価格)設計
5.事業許認可
情報システム担当者
車両管理担当者
運賃・収入管理担当者
運行管理者</t>
    <phoneticPr fontId="2"/>
  </si>
  <si>
    <t>IO_0086_路線／系統変更情報
IO_0087_停留所名称変更情報
IO_0088_既存行先表示マスタ
IO_0089_車両別行先表示設定情報
IO_0090_運賃認可／届出書類
IO_0091_運賃改定内容（適用日・区間・金額）
IO_0092_既存運賃テーブルマスタ
IO_0093_車両別運賃箱／IC機器設定情報
IO_0094_当日運用予定車両一覧
IO_0095_運行ダイヤ（系統別便一覧・時刻表）
IO_0096_路線・停留所マスタ（停留所コード・順序）
IO_0097_現行／更新済みバスロケ系統マスタ
IO_0098_バスロケシステム設定情報</t>
    <phoneticPr fontId="2"/>
  </si>
  <si>
    <t>IO_0099_更新済み行先表示マスタ
IO_0100_方向幕・表示データ整合結果一覧（車両別：正常／要修正）
IO_0101_要修正車両リスト（行先表示）
IO_0102_更新済み運賃テーブルマスタ
IO_0103_車両別運賃箱設定照合結果（正常／不一致）
IO_0104_運賃箱設定反映確認一覧（車両×不一致内容×対応方針）
IO_0105_更新済みバスロケ系統マスタ（系統ID×停留所順序×予定時刻）
IO_0106_バスロケ系統設定反映結果（系統／車両別：設定正常／不整合）
IO_0107_バスロケ系統設定不一致リスト（系統ID×車両×誤設定内容）</t>
    <phoneticPr fontId="2"/>
  </si>
  <si>
    <t>8.車両管理
13.運行管理
運行管理者
配車担当者
車両管理担当者
運賃・収入管理担当者
情報システム担当者</t>
    <phoneticPr fontId="2"/>
  </si>
  <si>
    <t>M17-FL5-100-010</t>
  </si>
  <si>
    <t>2.ダイヤ作成
5.事業許認可
ダイヤ作成担当者
安全担当者</t>
    <phoneticPr fontId="2"/>
  </si>
  <si>
    <t>IO_0074_路線認可書／認可時刻表
IO_0115_停留所位置情報
IO_0116_区間距離データ
IO_0076_過去の運行実績（所要時間・遅延傾向）
IO_0117_道路台帳／現地調査記録
IO_0145_事故/ヒヤリハット情報
IO_0119_学校・病院等の周辺施設情報</t>
    <phoneticPr fontId="2"/>
  </si>
  <si>
    <t>IO_0120_運行基準図ベースデータ（停留所並び・区間距離・標準運転時分）
IO_0121_危険箇所リスト(位置/種類/理由)
IO_0122_運行基準図（危険箇所・注意事項を反映した最新版）</t>
    <phoneticPr fontId="2"/>
  </si>
  <si>
    <t>13.運行管理
ダイヤ作成担当者
運行管理者
運転者教育担当者</t>
    <phoneticPr fontId="2"/>
  </si>
  <si>
    <t>M17-FL5-100-020</t>
  </si>
  <si>
    <t>2.ダイヤ作成
ダイヤ作成担当者
運行管理者</t>
    <phoneticPr fontId="2"/>
  </si>
  <si>
    <t>IO_0123_運行基準図（最新版）
IO_0095_運行ダイヤ（系統別便一覧・時刻表）
IO_0124_停留所マスタ
IO_0125_勤務・配車表（確定版）
IO_0126_工事／規制情報整理表
IO_0127_道路交通情報
IO_0128_気象情報</t>
    <phoneticPr fontId="2"/>
  </si>
  <si>
    <t>IO_0129_系統・便別運行表原稿（停留所×時刻×区間情報）
IO_0130_仕業・運転者別運行表セット（運転者携行用）
IO_0131_当日注意事項付き運行表または安全指示メモ</t>
    <phoneticPr fontId="2"/>
  </si>
  <si>
    <t>13.運行管理
運転手
運行管理者</t>
    <phoneticPr fontId="2"/>
  </si>
  <si>
    <t>M17-FL5-100-030</t>
  </si>
  <si>
    <t>2.ダイヤ作成
情報システム担当者
車両管理担当者</t>
    <phoneticPr fontId="2"/>
  </si>
  <si>
    <t>IO_0086_路線／系統変更情報
IO_0087_停留所名称変更情報
IO_0088_既存行先表示マスタ
IO_0099_更新済み行先表示マスタ
IO_0089_車両別行先表示設定情報
IO_0094_当日運用予定車両一覧</t>
    <phoneticPr fontId="2"/>
  </si>
  <si>
    <t>IO_0132_更新済み行先表示マスタ（系統番号×行先表示×経由情報）
IO_0133_行先表示設定整合結果一覧（車両別：正常／不一致）
IO_0134_要修正車両リスト（車両ID×不一致内容×修正要否）</t>
    <phoneticPr fontId="2"/>
  </si>
  <si>
    <t>8.車両管理
13.運行管理
運行管理者
配車担当者
車両管理担当者</t>
    <phoneticPr fontId="2"/>
  </si>
  <si>
    <t>M17-FL5-100-040</t>
  </si>
  <si>
    <t>4.商品(価格)設計
5.事業許認可
情報システム担当者
運賃・収入管理担当者</t>
    <phoneticPr fontId="2"/>
  </si>
  <si>
    <t>IO_0090_運賃認可／届出書類
IO_0135_改定内容（適用日・区間・金額）
IO_0092_既存運賃テーブルマスタ
IO_0102_更新済み運賃テーブルマスタ
IO_0093_車両別運賃箱／IC機器設定情報
IO_0094_当日運用予定車両一覧</t>
    <phoneticPr fontId="2"/>
  </si>
  <si>
    <t>IO_0102_更新済み運賃テーブルマスタ
IO_0136_運賃箱設定照合結果（車両別：正常／不一致）
IO_0104_運賃箱設定反映確認一覧（車両×不一致内容×対応方針）</t>
    <phoneticPr fontId="2"/>
  </si>
  <si>
    <t>8.車両管理
13.運行管理
運行管理者
配車担当者
運賃・収入管理担当者</t>
    <phoneticPr fontId="2"/>
  </si>
  <si>
    <t>M17-FL5-100-050</t>
  </si>
  <si>
    <t>2.ダイヤ作成
情報システム担当者
運行管理者</t>
    <phoneticPr fontId="2"/>
  </si>
  <si>
    <t>IO_0095_運行ダイヤ（系統別便一覧・時刻表）
IO_0096_路線・停留所マスタ（停留所コード・順序）
IO_0137_現行バスロケ系統マスタ
IO_0138_更新済みバスロケ系統マスタ
IO_0139_当日運用予定系統／便／車両一覧
IO_0098_バスロケシステム設定情報
IO_1836_ダイヤ種別</t>
    <phoneticPr fontId="2"/>
  </si>
  <si>
    <t>IO_0105_更新済みバスロケ系統マスタ（系統ID×停留所順序×予定時刻）
IO_0106_バスロケ系統設定反映結果（系統／車両別：設定正常／不整合）
IO_0107_バスロケ系統設定不一致リスト（系統ID×車両×誤設定内容）</t>
    <phoneticPr fontId="2"/>
  </si>
  <si>
    <t>8.車両管理
13.運行管理
運行管理者
配車担当者
情報システム担当者</t>
    <phoneticPr fontId="2"/>
  </si>
  <si>
    <t>M17-FL6-100-010</t>
  </si>
  <si>
    <t>2.ダイヤ作成
5.事業許認可
ダイヤ作成担当者</t>
    <phoneticPr fontId="2"/>
  </si>
  <si>
    <t>IO_0074_路線認可書／認可時刻表
IO_0115_停留所位置情報
IO_0116_区間距離データ
IO_0143_過去運行実績（所要時間）
IO_1149_路線・系統名
IO_1150_路線・系統番号</t>
    <phoneticPr fontId="2"/>
  </si>
  <si>
    <t>M17-FL6-100-020</t>
  </si>
  <si>
    <t>ダイヤ作成担当者
安全担当者</t>
    <phoneticPr fontId="2"/>
  </si>
  <si>
    <t>IO_0145_事故/ヒヤリハット情報
IO_0146_道路台帳/現地調査記録
IO_0147_周辺施設情報</t>
    <phoneticPr fontId="2"/>
  </si>
  <si>
    <t>M17-FL6-100-030</t>
  </si>
  <si>
    <t>IO_0149_危険箇所リスト
IO_0150_基準図ベース情報</t>
    <phoneticPr fontId="2"/>
  </si>
  <si>
    <t>13.運行管理
運行管理者
運転者教育担当者</t>
    <phoneticPr fontId="2"/>
  </si>
  <si>
    <t>M17-FL6-100-040</t>
  </si>
  <si>
    <t>2.ダイヤ作成
ダイヤ作成担当者</t>
    <phoneticPr fontId="2"/>
  </si>
  <si>
    <t>IO_0123_運行基準図（最新版）
IO_0124_停留所マスタ
IO_1136_確定したダイヤ情報</t>
    <phoneticPr fontId="2"/>
  </si>
  <si>
    <t>M17-FL6-100-050</t>
  </si>
  <si>
    <t>IO_0154_運行表原稿
IO_0125_勤務・配車表（確定版）
IO_0155_配布方法（紙／端末）</t>
    <phoneticPr fontId="2"/>
  </si>
  <si>
    <t>運転手
運行管理者</t>
    <phoneticPr fontId="2"/>
  </si>
  <si>
    <t>M17-FL6-100-060</t>
  </si>
  <si>
    <t>IO_0126_工事／規制情報整理表
IO_0127_道路交通情報
IO_0128_気象情報</t>
    <phoneticPr fontId="2"/>
  </si>
  <si>
    <t>M17-FL6-100-070</t>
  </si>
  <si>
    <t>2.ダイヤ作成
情報システム担当者</t>
    <phoneticPr fontId="2"/>
  </si>
  <si>
    <t>IO_0087_停留所名称変更情報
IO_0158_現行行先表示マスタ
IO_1149_路線・系統名
IO_1150_路線・系統番号</t>
    <phoneticPr fontId="2"/>
  </si>
  <si>
    <t>M17-FL6-100-080</t>
  </si>
  <si>
    <t>IO_0160_更新済み行先表示マスタ
IO_0161_車両別行先表示設定情報
IO_0094_当日運用予定車両一覧</t>
    <phoneticPr fontId="2"/>
  </si>
  <si>
    <t>M17-FL6-100-090</t>
  </si>
  <si>
    <t>M17-FL6-100-100</t>
  </si>
  <si>
    <t>4.商品(価格)設計
5.事業許認可
情報システム担当者</t>
    <phoneticPr fontId="2"/>
  </si>
  <si>
    <t>IO_0090_運賃認可／届出書類
IO_0165_改定内容
IO_0166_既存運賃テーブル</t>
    <phoneticPr fontId="2"/>
  </si>
  <si>
    <t>M17-FL6-100-110</t>
  </si>
  <si>
    <t>IO_0168_更新済運賃テーブル
IO_0169_車両別機器設定
IO_0094_当日運用予定車両一覧</t>
    <phoneticPr fontId="2"/>
  </si>
  <si>
    <t>M17-FL6-100-120</t>
  </si>
  <si>
    <t>運行管理者
配車担当者</t>
    <phoneticPr fontId="2"/>
  </si>
  <si>
    <t>M17-FL6-100-130</t>
  </si>
  <si>
    <t>IO_0124_停留所マスタ
IO_0137_現行バスロケ系統マスタ
IO_1136_確定したダイヤ情報</t>
    <phoneticPr fontId="2"/>
  </si>
  <si>
    <t>M17-FL6-100-140</t>
  </si>
  <si>
    <t>情報システム担当者
運行管理者</t>
    <phoneticPr fontId="2"/>
  </si>
  <si>
    <t>IO_0173_更新済みバスロケ系統マスタ
IO_0174_当日運用予定系統/便/車両一覧
IO_0175_バスロケ設定情報</t>
    <phoneticPr fontId="2"/>
  </si>
  <si>
    <t>M17-FL6-100-150</t>
  </si>
  <si>
    <t>系統
系統停留所
停留所</t>
  </si>
  <si>
    <t>IO_0066_勤務表（運転手別の勤務内容）
IO_0067_配車表（便×車両×運転手）
IO_0068_対象日・営業所情報
IO_0069_運行ダイヤ（系統／便一覧・発着時刻）
IO_0070_仕業構成情報
IO_0071_勤務時間等基準（拘束・休憩・連続運転時間）
IO_0072_運転手マスタ（資格・勤務制約・所属）
IO_0073_車両マスタ（所属・車種・運用制約）
IO_0074_路線認可書／認可時刻表
IO_0075_停留所位置・区間距離データ
IO_0076_過去の運行実績（所要時間・遅延傾向）
IO_0077_事故・ヒヤリハット情報・道路台帳・周辺施設情報
IO_1123_停留所・標柱情報（名称、番号、位置など）
IO_1124_路線情報（名称、番号、含まれる系統、停留所、走行経路など）
IO_1125_系統情報（名称、系統番号、停留所、区間所要時分など）
IO_1127_運行条件
IO_1136_確定したダイヤ情報
IO_1819_電子スターフデータ（OBC）</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</si>
</sst>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ＭＳ Ｐゴシック"/>
      <family val="2"/>
      <scheme val="minor"/>
    </font>
    <font>
      <sz val="11"/>
      <color theme="0"/>
      <name val="Meiryo UI"/>
      <family val="2"/>
      <charset val="128"/>
    </font>
    <font>
      <sz val="6"/>
      <name val="ＭＳ Ｐゴシック"/>
      <family val="3"/>
      <charset val="128"/>
      <scheme val="minor"/>
    </font>
    <font>
      <sz val="11"/>
      <color rgb="FFFFFFFF"/>
      <name val="Meiryo"/>
      <family val="3"/>
      <charset val="128"/>
    </font>
    <font>
      <sz val="11"/>
      <name val="Meiryo"/>
      <family val="3"/>
      <charset val="128"/>
    </font>
    <font>
      <sz val="11"/>
      <color theme="1"/>
      <name val="ＭＳ Ｐゴシック"/>
      <family val="2"/>
      <scheme val="minor"/>
    </font>
    <font>
      <b/>
      <sz val="14"/>
      <color theme="1"/>
      <name val="Meiryo UI"/>
      <family val="3"/>
      <charset val="128"/>
    </font>
    <font>
      <sz val="10"/>
      <color theme="1"/>
      <name val="Meiryo UI"/>
      <family val="3"/>
      <charset val="128"/>
    </font>
    <font>
      <sz val="11"/>
      <color theme="1"/>
      <name val="Meiryo"/>
      <family val="3"/>
      <charset val="128"/>
    </font>
    <font>
      <sz val="11"/>
      <name val="Meiryo UI"/>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style="thin">
        <color rgb="FF000000"/>
      </bottom>
      <diagonal/>
    </border>
  </borders>
  <cellStyleXfs count="2">
    <xf numFmtId="0" fontId="0" fillId="0" borderId="0"/>
    <xf numFmtId="0" fontId="5" fillId="0" borderId="0"/>
  </cellStyleXfs>
  <cellXfs count="16">
    <xf numFmtId="0" fontId="0" fillId="0" borderId="0" xfId="0"/>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1" applyFont="1" applyBorder="1" applyAlignment="1">
      <alignment horizontal="left" vertical="center" wrapText="1"/>
    </xf>
    <xf numFmtId="0" fontId="8" fillId="0" borderId="2" xfId="0" applyFont="1" applyBorder="1" applyAlignment="1">
      <alignment vertical="center" wrapText="1"/>
    </xf>
    <xf numFmtId="0" fontId="4" fillId="0" borderId="1" xfId="0" applyFont="1" applyBorder="1" applyAlignment="1">
      <alignment horizontal="lef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cellXfs>
  <cellStyles count="2">
    <cellStyle name="標準" xfId="0" builtinId="0"/>
    <cellStyle name="標準 2" xfId="1" xr:uid="{39C1229C-F195-4E40-90EF-01E8BAD292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tabSelected="1" topLeftCell="A3" zoomScale="70" zoomScaleNormal="70" workbookViewId="0">
      <selection activeCell="H6" sqref="A5:H6"/>
    </sheetView>
  </sheetViews>
  <sheetFormatPr defaultColWidth="8.81640625" defaultRowHeight="13"/>
  <cols>
    <col min="1" max="3" width="21.6328125" customWidth="1"/>
    <col min="4" max="4" width="63.453125" customWidth="1"/>
    <col min="5" max="5" width="23.1796875" customWidth="1"/>
    <col min="6" max="7" width="51.453125" customWidth="1"/>
    <col min="8" max="8" width="23.1796875" customWidth="1"/>
  </cols>
  <sheetData>
    <row r="1" spans="1:8" s="6" customFormat="1" ht="19.5">
      <c r="A1" s="5" t="s">
        <v>84</v>
      </c>
      <c r="C1" s="5"/>
      <c r="D1" s="5"/>
      <c r="E1" s="5"/>
      <c r="F1" s="5"/>
    </row>
    <row r="2" spans="1:8" s="6" customFormat="1" ht="13.5">
      <c r="A2" s="6" t="s">
        <v>85</v>
      </c>
      <c r="B2" s="6" t="str">
        <f>B5</f>
        <v>運行前社内情報処理</v>
      </c>
    </row>
    <row r="4" spans="1:8" ht="17.25" customHeight="1">
      <c r="A4" s="1" t="s">
        <v>0</v>
      </c>
      <c r="B4" s="1" t="s">
        <v>1</v>
      </c>
      <c r="C4" s="1" t="s">
        <v>2</v>
      </c>
      <c r="D4" s="1" t="s">
        <v>3</v>
      </c>
      <c r="E4" s="1" t="s">
        <v>4</v>
      </c>
      <c r="F4" s="1" t="s">
        <v>5</v>
      </c>
      <c r="G4" s="1" t="s">
        <v>6</v>
      </c>
      <c r="H4" s="1" t="s">
        <v>7</v>
      </c>
    </row>
    <row r="5" spans="1:8" ht="409.5" customHeight="1">
      <c r="A5" s="14" t="s">
        <v>123</v>
      </c>
      <c r="B5" s="14" t="s">
        <v>8</v>
      </c>
      <c r="C5" s="14" t="s">
        <v>9</v>
      </c>
      <c r="D5" s="14" t="s">
        <v>124</v>
      </c>
      <c r="E5" s="14" t="s">
        <v>125</v>
      </c>
      <c r="F5" s="12" t="s">
        <v>195</v>
      </c>
      <c r="G5" s="14" t="s">
        <v>126</v>
      </c>
      <c r="H5" s="14" t="s">
        <v>127</v>
      </c>
    </row>
    <row r="6" spans="1:8" ht="87.5" customHeight="1">
      <c r="A6" s="15"/>
      <c r="B6" s="15"/>
      <c r="C6" s="15"/>
      <c r="D6" s="15"/>
      <c r="E6" s="15"/>
      <c r="F6" s="13"/>
      <c r="G6" s="15"/>
      <c r="H6" s="15"/>
    </row>
    <row r="7" spans="1:8" ht="346.25" customHeight="1">
      <c r="A7" s="10" t="s">
        <v>128</v>
      </c>
      <c r="B7" s="10" t="s">
        <v>8</v>
      </c>
      <c r="C7" s="10" t="s">
        <v>10</v>
      </c>
      <c r="D7" s="10" t="s">
        <v>11</v>
      </c>
      <c r="E7" s="10" t="s">
        <v>129</v>
      </c>
      <c r="F7" s="10" t="s">
        <v>130</v>
      </c>
      <c r="G7" s="10" t="s">
        <v>131</v>
      </c>
      <c r="H7" s="10" t="s">
        <v>132</v>
      </c>
    </row>
  </sheetData>
  <mergeCells count="1">
    <mergeCell ref="F5:F6"/>
  </mergeCells>
  <phoneticPr fontId="2"/>
  <pageMargins left="0.74803149606299213" right="0.74803149606299213" top="0.98425196850393704" bottom="0.98425196850393704" header="0.51181102362204722" footer="0.51181102362204722"/>
  <pageSetup paperSize="8" scale="70"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
  <sheetViews>
    <sheetView showGridLines="0" tabSelected="1" topLeftCell="A6" zoomScale="75" zoomScaleNormal="25" workbookViewId="0">
      <selection activeCell="H6" sqref="A5:H6"/>
    </sheetView>
  </sheetViews>
  <sheetFormatPr defaultColWidth="8.81640625" defaultRowHeight="13"/>
  <cols>
    <col min="1" max="1" width="21.453125" customWidth="1"/>
    <col min="2" max="4" width="20.1796875" customWidth="1"/>
    <col min="5" max="5" width="71.1796875" customWidth="1"/>
    <col min="6" max="6" width="23.1796875" customWidth="1"/>
    <col min="7" max="8" width="44" customWidth="1"/>
    <col min="9" max="9" width="23.1796875" customWidth="1"/>
  </cols>
  <sheetData>
    <row r="1" spans="1:9" s="6" customFormat="1" ht="19.5">
      <c r="A1" s="5" t="s">
        <v>86</v>
      </c>
      <c r="C1" s="5"/>
      <c r="D1" s="5"/>
      <c r="E1" s="5"/>
      <c r="F1" s="5"/>
    </row>
    <row r="2" spans="1:9" s="6" customFormat="1" ht="13.5">
      <c r="A2" s="6" t="s">
        <v>85</v>
      </c>
      <c r="B2" s="6" t="str">
        <f>B5</f>
        <v>運行前社内情報処理</v>
      </c>
    </row>
    <row r="4" spans="1:9" ht="17.25" customHeight="1">
      <c r="A4" s="1" t="s">
        <v>0</v>
      </c>
      <c r="B4" s="1" t="s">
        <v>1</v>
      </c>
      <c r="C4" s="1" t="s">
        <v>2</v>
      </c>
      <c r="D4" s="1" t="s">
        <v>12</v>
      </c>
      <c r="E4" s="1" t="s">
        <v>3</v>
      </c>
      <c r="F4" s="1" t="s">
        <v>4</v>
      </c>
      <c r="G4" s="1" t="s">
        <v>5</v>
      </c>
      <c r="H4" s="1" t="s">
        <v>6</v>
      </c>
      <c r="I4" s="1" t="s">
        <v>7</v>
      </c>
    </row>
    <row r="5" spans="1:9" ht="199" customHeight="1">
      <c r="A5" s="10" t="s">
        <v>133</v>
      </c>
      <c r="B5" s="10" t="s">
        <v>8</v>
      </c>
      <c r="C5" s="10" t="s">
        <v>9</v>
      </c>
      <c r="D5" s="10" t="s">
        <v>13</v>
      </c>
      <c r="E5" s="10" t="s">
        <v>14</v>
      </c>
      <c r="F5" s="10" t="s">
        <v>134</v>
      </c>
      <c r="G5" s="10" t="s">
        <v>135</v>
      </c>
      <c r="H5" s="10" t="s">
        <v>136</v>
      </c>
      <c r="I5" s="10" t="s">
        <v>137</v>
      </c>
    </row>
    <row r="6" spans="1:9" ht="184" customHeight="1">
      <c r="A6" s="10" t="s">
        <v>138</v>
      </c>
      <c r="B6" s="10" t="s">
        <v>8</v>
      </c>
      <c r="C6" s="10" t="s">
        <v>9</v>
      </c>
      <c r="D6" s="10" t="s">
        <v>15</v>
      </c>
      <c r="E6" s="10" t="s">
        <v>16</v>
      </c>
      <c r="F6" s="10" t="s">
        <v>139</v>
      </c>
      <c r="G6" s="10" t="s">
        <v>140</v>
      </c>
      <c r="H6" s="10" t="s">
        <v>141</v>
      </c>
      <c r="I6" s="10" t="s">
        <v>142</v>
      </c>
    </row>
    <row r="7" spans="1:9" ht="200.5" customHeight="1">
      <c r="A7" s="10" t="s">
        <v>143</v>
      </c>
      <c r="B7" s="10" t="s">
        <v>8</v>
      </c>
      <c r="C7" s="10" t="s">
        <v>10</v>
      </c>
      <c r="D7" s="10" t="s">
        <v>17</v>
      </c>
      <c r="E7" s="10" t="s">
        <v>18</v>
      </c>
      <c r="F7" s="10" t="s">
        <v>144</v>
      </c>
      <c r="G7" s="10" t="s">
        <v>145</v>
      </c>
      <c r="H7" s="10" t="s">
        <v>146</v>
      </c>
      <c r="I7" s="10" t="s">
        <v>147</v>
      </c>
    </row>
    <row r="8" spans="1:9" ht="200.5" customHeight="1">
      <c r="A8" s="10" t="s">
        <v>148</v>
      </c>
      <c r="B8" s="10" t="s">
        <v>8</v>
      </c>
      <c r="C8" s="10" t="s">
        <v>10</v>
      </c>
      <c r="D8" s="10" t="s">
        <v>19</v>
      </c>
      <c r="E8" s="10" t="s">
        <v>20</v>
      </c>
      <c r="F8" s="10" t="s">
        <v>149</v>
      </c>
      <c r="G8" s="10" t="s">
        <v>150</v>
      </c>
      <c r="H8" s="10" t="s">
        <v>151</v>
      </c>
      <c r="I8" s="10" t="s">
        <v>152</v>
      </c>
    </row>
    <row r="9" spans="1:9" ht="182.5" customHeight="1">
      <c r="A9" s="10" t="s">
        <v>153</v>
      </c>
      <c r="B9" s="10" t="s">
        <v>8</v>
      </c>
      <c r="C9" s="10" t="s">
        <v>10</v>
      </c>
      <c r="D9" s="10" t="s">
        <v>21</v>
      </c>
      <c r="E9" s="10" t="s">
        <v>22</v>
      </c>
      <c r="F9" s="10" t="s">
        <v>154</v>
      </c>
      <c r="G9" s="10" t="s">
        <v>155</v>
      </c>
      <c r="H9" s="10" t="s">
        <v>156</v>
      </c>
      <c r="I9" s="10" t="s">
        <v>157</v>
      </c>
    </row>
  </sheetData>
  <phoneticPr fontId="2"/>
  <pageMargins left="0.74803149606299213" right="0.74803149606299213" top="0.98425196850393704" bottom="0.98425196850393704" header="0.51181102362204722" footer="0.51181102362204722"/>
  <pageSetup paperSize="8" scale="67"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9"/>
  <sheetViews>
    <sheetView showGridLines="0" tabSelected="1" topLeftCell="A14" zoomScale="70" zoomScaleNormal="70" workbookViewId="0">
      <selection activeCell="H6" sqref="A5:H6"/>
    </sheetView>
  </sheetViews>
  <sheetFormatPr defaultColWidth="8.81640625" defaultRowHeight="13"/>
  <cols>
    <col min="1" max="1" width="21.453125" customWidth="1"/>
    <col min="2" max="4" width="21.1796875" customWidth="1"/>
    <col min="5" max="5" width="21.81640625" customWidth="1"/>
    <col min="6" max="6" width="50.453125" customWidth="1"/>
    <col min="7" max="7" width="24.1796875" customWidth="1"/>
    <col min="8" max="9" width="36.6328125" customWidth="1"/>
    <col min="10" max="10" width="24.1796875" customWidth="1"/>
  </cols>
  <sheetData>
    <row r="1" spans="1:10" s="6" customFormat="1" ht="19.5">
      <c r="A1" s="5" t="s">
        <v>87</v>
      </c>
      <c r="C1" s="5"/>
      <c r="D1" s="5"/>
      <c r="E1" s="5"/>
      <c r="F1" s="5"/>
    </row>
    <row r="2" spans="1:10" s="6" customFormat="1" ht="13.5">
      <c r="A2" s="6" t="s">
        <v>85</v>
      </c>
      <c r="B2" s="6" t="str">
        <f>B5</f>
        <v>運行前社内情報処理</v>
      </c>
    </row>
    <row r="4" spans="1:10" ht="17.25" customHeight="1">
      <c r="A4" s="1" t="s">
        <v>0</v>
      </c>
      <c r="B4" s="1" t="s">
        <v>1</v>
      </c>
      <c r="C4" s="1" t="s">
        <v>2</v>
      </c>
      <c r="D4" s="1" t="s">
        <v>12</v>
      </c>
      <c r="E4" s="1" t="s">
        <v>23</v>
      </c>
      <c r="F4" s="1" t="s">
        <v>3</v>
      </c>
      <c r="G4" s="1" t="s">
        <v>4</v>
      </c>
      <c r="H4" s="1" t="s">
        <v>5</v>
      </c>
      <c r="I4" s="1" t="s">
        <v>6</v>
      </c>
      <c r="J4" s="1" t="s">
        <v>7</v>
      </c>
    </row>
    <row r="5" spans="1:10" ht="121.5" customHeight="1">
      <c r="A5" s="10" t="s">
        <v>158</v>
      </c>
      <c r="B5" s="10" t="s">
        <v>8</v>
      </c>
      <c r="C5" s="10" t="s">
        <v>9</v>
      </c>
      <c r="D5" s="10" t="s">
        <v>13</v>
      </c>
      <c r="E5" s="10" t="s">
        <v>24</v>
      </c>
      <c r="F5" s="10" t="s">
        <v>25</v>
      </c>
      <c r="G5" s="10" t="s">
        <v>159</v>
      </c>
      <c r="H5" s="10" t="s">
        <v>160</v>
      </c>
      <c r="I5" s="10" t="s">
        <v>26</v>
      </c>
      <c r="J5" s="10" t="s">
        <v>27</v>
      </c>
    </row>
    <row r="6" spans="1:10" ht="105.75" customHeight="1">
      <c r="A6" s="10" t="s">
        <v>161</v>
      </c>
      <c r="B6" s="10" t="s">
        <v>8</v>
      </c>
      <c r="C6" s="10" t="s">
        <v>9</v>
      </c>
      <c r="D6" s="10" t="s">
        <v>13</v>
      </c>
      <c r="E6" s="10" t="s">
        <v>28</v>
      </c>
      <c r="F6" s="10" t="s">
        <v>29</v>
      </c>
      <c r="G6" s="10" t="s">
        <v>162</v>
      </c>
      <c r="H6" s="10" t="s">
        <v>163</v>
      </c>
      <c r="I6" s="10" t="s">
        <v>30</v>
      </c>
      <c r="J6" s="10" t="s">
        <v>27</v>
      </c>
    </row>
    <row r="7" spans="1:10" ht="105.75" customHeight="1">
      <c r="A7" s="10" t="s">
        <v>164</v>
      </c>
      <c r="B7" s="10" t="s">
        <v>8</v>
      </c>
      <c r="C7" s="10" t="s">
        <v>9</v>
      </c>
      <c r="D7" s="10" t="s">
        <v>13</v>
      </c>
      <c r="E7" s="10" t="s">
        <v>31</v>
      </c>
      <c r="F7" s="10" t="s">
        <v>32</v>
      </c>
      <c r="G7" s="10" t="s">
        <v>27</v>
      </c>
      <c r="H7" s="10" t="s">
        <v>165</v>
      </c>
      <c r="I7" s="10" t="s">
        <v>33</v>
      </c>
      <c r="J7" s="10" t="s">
        <v>166</v>
      </c>
    </row>
    <row r="8" spans="1:10" ht="105.75" customHeight="1">
      <c r="A8" s="10" t="s">
        <v>167</v>
      </c>
      <c r="B8" s="10" t="s">
        <v>8</v>
      </c>
      <c r="C8" s="10" t="s">
        <v>9</v>
      </c>
      <c r="D8" s="10" t="s">
        <v>15</v>
      </c>
      <c r="E8" s="10" t="s">
        <v>34</v>
      </c>
      <c r="F8" s="10" t="s">
        <v>35</v>
      </c>
      <c r="G8" s="10" t="s">
        <v>168</v>
      </c>
      <c r="H8" s="10" t="s">
        <v>169</v>
      </c>
      <c r="I8" s="10" t="s">
        <v>36</v>
      </c>
      <c r="J8" s="10" t="s">
        <v>37</v>
      </c>
    </row>
    <row r="9" spans="1:10" ht="105.75" customHeight="1">
      <c r="A9" s="10" t="s">
        <v>170</v>
      </c>
      <c r="B9" s="10" t="s">
        <v>8</v>
      </c>
      <c r="C9" s="10" t="s">
        <v>9</v>
      </c>
      <c r="D9" s="10" t="s">
        <v>15</v>
      </c>
      <c r="E9" s="10" t="s">
        <v>38</v>
      </c>
      <c r="F9" s="10" t="s">
        <v>39</v>
      </c>
      <c r="G9" s="10" t="s">
        <v>37</v>
      </c>
      <c r="H9" s="10" t="s">
        <v>171</v>
      </c>
      <c r="I9" s="10" t="s">
        <v>40</v>
      </c>
      <c r="J9" s="10" t="s">
        <v>172</v>
      </c>
    </row>
    <row r="10" spans="1:10" ht="105.75" customHeight="1">
      <c r="A10" s="10" t="s">
        <v>173</v>
      </c>
      <c r="B10" s="10" t="s">
        <v>8</v>
      </c>
      <c r="C10" s="10" t="s">
        <v>9</v>
      </c>
      <c r="D10" s="10" t="s">
        <v>15</v>
      </c>
      <c r="E10" s="10" t="s">
        <v>41</v>
      </c>
      <c r="F10" s="10" t="s">
        <v>42</v>
      </c>
      <c r="G10" s="10" t="s">
        <v>37</v>
      </c>
      <c r="H10" s="10" t="s">
        <v>174</v>
      </c>
      <c r="I10" s="10" t="s">
        <v>43</v>
      </c>
      <c r="J10" s="10" t="s">
        <v>172</v>
      </c>
    </row>
    <row r="11" spans="1:10" ht="105.75" customHeight="1">
      <c r="A11" s="10" t="s">
        <v>175</v>
      </c>
      <c r="B11" s="10" t="s">
        <v>8</v>
      </c>
      <c r="C11" s="10" t="s">
        <v>10</v>
      </c>
      <c r="D11" s="10" t="s">
        <v>17</v>
      </c>
      <c r="E11" s="10" t="s">
        <v>44</v>
      </c>
      <c r="F11" s="10" t="s">
        <v>45</v>
      </c>
      <c r="G11" s="10" t="s">
        <v>176</v>
      </c>
      <c r="H11" s="10" t="s">
        <v>177</v>
      </c>
      <c r="I11" s="10" t="s">
        <v>46</v>
      </c>
      <c r="J11" s="10" t="s">
        <v>47</v>
      </c>
    </row>
    <row r="12" spans="1:10" ht="105.75" customHeight="1">
      <c r="A12" s="10" t="s">
        <v>178</v>
      </c>
      <c r="B12" s="10" t="s">
        <v>8</v>
      </c>
      <c r="C12" s="10" t="s">
        <v>10</v>
      </c>
      <c r="D12" s="10" t="s">
        <v>17</v>
      </c>
      <c r="E12" s="10" t="s">
        <v>48</v>
      </c>
      <c r="F12" s="10" t="s">
        <v>49</v>
      </c>
      <c r="G12" s="10" t="s">
        <v>47</v>
      </c>
      <c r="H12" s="10" t="s">
        <v>179</v>
      </c>
      <c r="I12" s="10" t="s">
        <v>50</v>
      </c>
      <c r="J12" s="10" t="s">
        <v>47</v>
      </c>
    </row>
    <row r="13" spans="1:10" ht="105.75" customHeight="1">
      <c r="A13" s="10" t="s">
        <v>180</v>
      </c>
      <c r="B13" s="10" t="s">
        <v>51</v>
      </c>
      <c r="C13" s="10" t="s">
        <v>10</v>
      </c>
      <c r="D13" s="10" t="s">
        <v>17</v>
      </c>
      <c r="E13" s="10" t="s">
        <v>52</v>
      </c>
      <c r="F13" s="10" t="s">
        <v>53</v>
      </c>
      <c r="G13" s="10" t="s">
        <v>47</v>
      </c>
      <c r="H13" s="10" t="s">
        <v>54</v>
      </c>
      <c r="I13" s="10" t="s">
        <v>55</v>
      </c>
      <c r="J13" s="10" t="s">
        <v>37</v>
      </c>
    </row>
    <row r="14" spans="1:10" ht="105.75" customHeight="1">
      <c r="A14" s="10" t="s">
        <v>181</v>
      </c>
      <c r="B14" s="10" t="s">
        <v>8</v>
      </c>
      <c r="C14" s="10" t="s">
        <v>10</v>
      </c>
      <c r="D14" s="10" t="s">
        <v>19</v>
      </c>
      <c r="E14" s="10" t="s">
        <v>56</v>
      </c>
      <c r="F14" s="10" t="s">
        <v>57</v>
      </c>
      <c r="G14" s="10" t="s">
        <v>182</v>
      </c>
      <c r="H14" s="10" t="s">
        <v>183</v>
      </c>
      <c r="I14" s="10" t="s">
        <v>58</v>
      </c>
      <c r="J14" s="10" t="s">
        <v>59</v>
      </c>
    </row>
    <row r="15" spans="1:10" ht="105.75" customHeight="1">
      <c r="A15" s="10" t="s">
        <v>184</v>
      </c>
      <c r="B15" s="10" t="s">
        <v>8</v>
      </c>
      <c r="C15" s="10" t="s">
        <v>10</v>
      </c>
      <c r="D15" s="10" t="s">
        <v>19</v>
      </c>
      <c r="E15" s="10" t="s">
        <v>60</v>
      </c>
      <c r="F15" s="10" t="s">
        <v>61</v>
      </c>
      <c r="G15" s="10" t="s">
        <v>59</v>
      </c>
      <c r="H15" s="10" t="s">
        <v>185</v>
      </c>
      <c r="I15" s="10" t="s">
        <v>62</v>
      </c>
      <c r="J15" s="10" t="s">
        <v>59</v>
      </c>
    </row>
    <row r="16" spans="1:10" ht="105.75" customHeight="1">
      <c r="A16" s="10" t="s">
        <v>186</v>
      </c>
      <c r="B16" s="10" t="s">
        <v>8</v>
      </c>
      <c r="C16" s="10" t="s">
        <v>10</v>
      </c>
      <c r="D16" s="10" t="s">
        <v>19</v>
      </c>
      <c r="E16" s="10" t="s">
        <v>63</v>
      </c>
      <c r="F16" s="10" t="s">
        <v>64</v>
      </c>
      <c r="G16" s="10" t="s">
        <v>59</v>
      </c>
      <c r="H16" s="10" t="s">
        <v>65</v>
      </c>
      <c r="I16" s="10" t="s">
        <v>66</v>
      </c>
      <c r="J16" s="10" t="s">
        <v>187</v>
      </c>
    </row>
    <row r="17" spans="1:10" ht="105.75" customHeight="1">
      <c r="A17" s="10" t="s">
        <v>188</v>
      </c>
      <c r="B17" s="10" t="s">
        <v>8</v>
      </c>
      <c r="C17" s="10" t="s">
        <v>10</v>
      </c>
      <c r="D17" s="10" t="s">
        <v>21</v>
      </c>
      <c r="E17" s="10" t="s">
        <v>67</v>
      </c>
      <c r="F17" s="10" t="s">
        <v>68</v>
      </c>
      <c r="G17" s="10" t="s">
        <v>176</v>
      </c>
      <c r="H17" s="10" t="s">
        <v>189</v>
      </c>
      <c r="I17" s="10" t="s">
        <v>69</v>
      </c>
      <c r="J17" s="10" t="s">
        <v>70</v>
      </c>
    </row>
    <row r="18" spans="1:10" ht="105.75" customHeight="1">
      <c r="A18" s="10" t="s">
        <v>190</v>
      </c>
      <c r="B18" s="10" t="s">
        <v>8</v>
      </c>
      <c r="C18" s="10" t="s">
        <v>10</v>
      </c>
      <c r="D18" s="10" t="s">
        <v>21</v>
      </c>
      <c r="E18" s="10" t="s">
        <v>71</v>
      </c>
      <c r="F18" s="10" t="s">
        <v>72</v>
      </c>
      <c r="G18" s="10" t="s">
        <v>191</v>
      </c>
      <c r="H18" s="10" t="s">
        <v>192</v>
      </c>
      <c r="I18" s="10" t="s">
        <v>73</v>
      </c>
      <c r="J18" s="10" t="s">
        <v>70</v>
      </c>
    </row>
    <row r="19" spans="1:10" ht="105.75" customHeight="1">
      <c r="A19" s="10" t="s">
        <v>193</v>
      </c>
      <c r="B19" s="10" t="s">
        <v>8</v>
      </c>
      <c r="C19" s="10" t="s">
        <v>10</v>
      </c>
      <c r="D19" s="10" t="s">
        <v>21</v>
      </c>
      <c r="E19" s="10" t="s">
        <v>74</v>
      </c>
      <c r="F19" s="10" t="s">
        <v>75</v>
      </c>
      <c r="G19" s="10" t="s">
        <v>70</v>
      </c>
      <c r="H19" s="10" t="s">
        <v>76</v>
      </c>
      <c r="I19" s="10" t="s">
        <v>77</v>
      </c>
      <c r="J19" s="10" t="s">
        <v>187</v>
      </c>
    </row>
  </sheetData>
  <phoneticPr fontId="2"/>
  <pageMargins left="0.74803149606299213" right="0.74803149606299213" top="0.98425196850393704" bottom="0.98425196850393704" header="0.51181102362204722" footer="0.51181102362204722"/>
  <pageSetup paperSize="8" scale="70"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0A555-7A11-42CC-8DFA-4AA0E0BF50F4}">
  <sheetPr>
    <pageSetUpPr fitToPage="1"/>
  </sheetPr>
  <dimension ref="A1:L20"/>
  <sheetViews>
    <sheetView showGridLines="0" tabSelected="1" topLeftCell="A9" zoomScale="40" zoomScaleNormal="40" workbookViewId="0">
      <selection activeCell="H6" sqref="A5:H6"/>
    </sheetView>
  </sheetViews>
  <sheetFormatPr defaultColWidth="8.81640625" defaultRowHeight="13"/>
  <cols>
    <col min="1" max="1" width="22.453125" customWidth="1"/>
    <col min="2" max="5" width="20.81640625" customWidth="1"/>
    <col min="6" max="6" width="63.453125" customWidth="1"/>
    <col min="7" max="7" width="19" customWidth="1"/>
    <col min="8" max="8" width="23" customWidth="1"/>
    <col min="9" max="9" width="26.1796875" customWidth="1"/>
    <col min="10" max="10" width="22.453125" customWidth="1"/>
    <col min="11" max="11" width="21.81640625" customWidth="1"/>
    <col min="12" max="12" width="21.453125" customWidth="1"/>
  </cols>
  <sheetData>
    <row r="1" spans="1:12" s="6" customFormat="1" ht="19.5">
      <c r="A1" s="5" t="s">
        <v>88</v>
      </c>
      <c r="C1" s="5"/>
      <c r="D1" s="5"/>
      <c r="E1" s="5"/>
      <c r="F1" s="5"/>
    </row>
    <row r="2" spans="1:12" s="6" customFormat="1" ht="13.5">
      <c r="A2" s="6" t="s">
        <v>85</v>
      </c>
      <c r="B2" s="6" t="str">
        <f>B5</f>
        <v>運行前社内情報処理</v>
      </c>
    </row>
    <row r="4" spans="1:12" ht="17.25" customHeight="1">
      <c r="A4" s="1" t="s">
        <v>0</v>
      </c>
      <c r="B4" s="1" t="s">
        <v>1</v>
      </c>
      <c r="C4" s="1" t="s">
        <v>2</v>
      </c>
      <c r="D4" s="1" t="s">
        <v>12</v>
      </c>
      <c r="E4" s="1" t="s">
        <v>23</v>
      </c>
      <c r="F4" s="1" t="s">
        <v>3</v>
      </c>
      <c r="G4" s="2" t="s">
        <v>78</v>
      </c>
      <c r="H4" s="2" t="s">
        <v>79</v>
      </c>
      <c r="I4" s="2" t="s">
        <v>80</v>
      </c>
      <c r="J4" s="2" t="s">
        <v>89</v>
      </c>
      <c r="K4" s="2" t="s">
        <v>90</v>
      </c>
      <c r="L4" s="2" t="s">
        <v>81</v>
      </c>
    </row>
    <row r="5" spans="1:12" ht="244.25" customHeight="1">
      <c r="A5" s="10" t="s">
        <v>158</v>
      </c>
      <c r="B5" s="10" t="s">
        <v>8</v>
      </c>
      <c r="C5" s="10" t="s">
        <v>9</v>
      </c>
      <c r="D5" s="10" t="s">
        <v>13</v>
      </c>
      <c r="E5" s="10" t="s">
        <v>24</v>
      </c>
      <c r="F5" s="10" t="s">
        <v>25</v>
      </c>
      <c r="G5" s="3" t="s">
        <v>94</v>
      </c>
      <c r="H5" s="3" t="s">
        <v>95</v>
      </c>
      <c r="I5" s="3" t="s">
        <v>96</v>
      </c>
      <c r="J5" s="7" t="s">
        <v>120</v>
      </c>
      <c r="K5" s="8" t="s">
        <v>117</v>
      </c>
      <c r="L5" s="8" t="s">
        <v>119</v>
      </c>
    </row>
    <row r="6" spans="1:12" ht="101.5" customHeight="1">
      <c r="A6" s="10" t="s">
        <v>161</v>
      </c>
      <c r="B6" s="10" t="s">
        <v>8</v>
      </c>
      <c r="C6" s="10" t="s">
        <v>9</v>
      </c>
      <c r="D6" s="10" t="s">
        <v>13</v>
      </c>
      <c r="E6" s="10" t="s">
        <v>28</v>
      </c>
      <c r="F6" s="10" t="s">
        <v>29</v>
      </c>
      <c r="G6" s="3" t="s">
        <v>94</v>
      </c>
      <c r="H6" s="3" t="s">
        <v>97</v>
      </c>
      <c r="I6" s="3" t="s">
        <v>98</v>
      </c>
      <c r="J6" s="8" t="s">
        <v>109</v>
      </c>
      <c r="K6" s="8" t="s">
        <v>110</v>
      </c>
      <c r="L6" s="11" t="s">
        <v>111</v>
      </c>
    </row>
    <row r="7" spans="1:12" ht="101.5" customHeight="1">
      <c r="A7" s="10" t="s">
        <v>164</v>
      </c>
      <c r="B7" s="10" t="s">
        <v>8</v>
      </c>
      <c r="C7" s="10" t="s">
        <v>9</v>
      </c>
      <c r="D7" s="10" t="s">
        <v>13</v>
      </c>
      <c r="E7" s="10" t="s">
        <v>31</v>
      </c>
      <c r="F7" s="10" t="s">
        <v>32</v>
      </c>
      <c r="G7" s="3" t="s">
        <v>94</v>
      </c>
      <c r="H7" s="3" t="s">
        <v>97</v>
      </c>
      <c r="I7" s="3" t="s">
        <v>98</v>
      </c>
      <c r="J7" s="3" t="s">
        <v>106</v>
      </c>
      <c r="K7" s="3" t="s">
        <v>106</v>
      </c>
      <c r="L7" s="3" t="s">
        <v>106</v>
      </c>
    </row>
    <row r="8" spans="1:12" ht="150" customHeight="1">
      <c r="A8" s="10" t="s">
        <v>167</v>
      </c>
      <c r="B8" s="10" t="s">
        <v>8</v>
      </c>
      <c r="C8" s="10" t="s">
        <v>9</v>
      </c>
      <c r="D8" s="10" t="s">
        <v>15</v>
      </c>
      <c r="E8" s="10" t="s">
        <v>34</v>
      </c>
      <c r="F8" s="10" t="s">
        <v>35</v>
      </c>
      <c r="G8" s="3" t="s">
        <v>94</v>
      </c>
      <c r="H8" s="3" t="s">
        <v>99</v>
      </c>
      <c r="I8" s="3" t="s">
        <v>100</v>
      </c>
      <c r="J8" s="8" t="s">
        <v>122</v>
      </c>
      <c r="K8" s="8" t="s">
        <v>118</v>
      </c>
      <c r="L8" s="7" t="s">
        <v>121</v>
      </c>
    </row>
    <row r="9" spans="1:12" ht="101.5" customHeight="1">
      <c r="A9" s="10" t="s">
        <v>170</v>
      </c>
      <c r="B9" s="10" t="s">
        <v>8</v>
      </c>
      <c r="C9" s="10" t="s">
        <v>9</v>
      </c>
      <c r="D9" s="10" t="s">
        <v>15</v>
      </c>
      <c r="E9" s="10" t="s">
        <v>38</v>
      </c>
      <c r="F9" s="10" t="s">
        <v>39</v>
      </c>
      <c r="G9" s="3" t="s">
        <v>94</v>
      </c>
      <c r="H9" s="3" t="s">
        <v>99</v>
      </c>
      <c r="I9" s="3" t="s">
        <v>100</v>
      </c>
      <c r="J9" s="3" t="s">
        <v>106</v>
      </c>
      <c r="K9" s="3" t="s">
        <v>106</v>
      </c>
      <c r="L9" s="3" t="s">
        <v>106</v>
      </c>
    </row>
    <row r="10" spans="1:12" ht="101.5" customHeight="1">
      <c r="A10" s="10" t="s">
        <v>173</v>
      </c>
      <c r="B10" s="10" t="s">
        <v>8</v>
      </c>
      <c r="C10" s="10" t="s">
        <v>9</v>
      </c>
      <c r="D10" s="10" t="s">
        <v>15</v>
      </c>
      <c r="E10" s="10" t="s">
        <v>41</v>
      </c>
      <c r="F10" s="10" t="s">
        <v>42</v>
      </c>
      <c r="G10" s="3" t="s">
        <v>94</v>
      </c>
      <c r="H10" s="3" t="s">
        <v>101</v>
      </c>
      <c r="I10" s="3" t="s">
        <v>102</v>
      </c>
      <c r="J10" s="3" t="s">
        <v>106</v>
      </c>
      <c r="K10" s="3" t="s">
        <v>106</v>
      </c>
      <c r="L10" s="3" t="s">
        <v>106</v>
      </c>
    </row>
    <row r="11" spans="1:12" ht="101.5" customHeight="1">
      <c r="A11" s="10" t="s">
        <v>175</v>
      </c>
      <c r="B11" s="10" t="s">
        <v>8</v>
      </c>
      <c r="C11" s="10" t="s">
        <v>10</v>
      </c>
      <c r="D11" s="10" t="s">
        <v>17</v>
      </c>
      <c r="E11" s="10" t="s">
        <v>44</v>
      </c>
      <c r="F11" s="10" t="s">
        <v>45</v>
      </c>
      <c r="G11" s="3" t="s">
        <v>94</v>
      </c>
      <c r="H11" s="3" t="s">
        <v>103</v>
      </c>
      <c r="I11" s="3" t="s">
        <v>104</v>
      </c>
      <c r="J11" s="8" t="s">
        <v>112</v>
      </c>
      <c r="K11" s="8" t="s">
        <v>113</v>
      </c>
      <c r="L11" s="3" t="s">
        <v>194</v>
      </c>
    </row>
    <row r="12" spans="1:12" ht="101.5" customHeight="1">
      <c r="A12" s="10" t="s">
        <v>178</v>
      </c>
      <c r="B12" s="10" t="s">
        <v>8</v>
      </c>
      <c r="C12" s="10" t="s">
        <v>10</v>
      </c>
      <c r="D12" s="10" t="s">
        <v>17</v>
      </c>
      <c r="E12" s="10" t="s">
        <v>48</v>
      </c>
      <c r="F12" s="10" t="s">
        <v>49</v>
      </c>
      <c r="G12" s="3" t="s">
        <v>82</v>
      </c>
      <c r="H12" s="3" t="s">
        <v>82</v>
      </c>
      <c r="I12" s="3" t="s">
        <v>82</v>
      </c>
      <c r="J12" s="3" t="s">
        <v>82</v>
      </c>
      <c r="K12" s="3" t="s">
        <v>82</v>
      </c>
      <c r="L12" s="3" t="s">
        <v>82</v>
      </c>
    </row>
    <row r="13" spans="1:12" ht="101.5" customHeight="1">
      <c r="A13" s="10" t="s">
        <v>180</v>
      </c>
      <c r="B13" s="10" t="s">
        <v>51</v>
      </c>
      <c r="C13" s="10" t="s">
        <v>10</v>
      </c>
      <c r="D13" s="10" t="s">
        <v>17</v>
      </c>
      <c r="E13" s="10" t="s">
        <v>52</v>
      </c>
      <c r="F13" s="10" t="s">
        <v>53</v>
      </c>
      <c r="G13" s="3" t="s">
        <v>82</v>
      </c>
      <c r="H13" s="3" t="s">
        <v>82</v>
      </c>
      <c r="I13" s="3" t="s">
        <v>82</v>
      </c>
      <c r="J13" s="3" t="s">
        <v>82</v>
      </c>
      <c r="K13" s="3" t="s">
        <v>82</v>
      </c>
      <c r="L13" s="3" t="s">
        <v>82</v>
      </c>
    </row>
    <row r="14" spans="1:12" ht="101.5" customHeight="1">
      <c r="A14" s="10" t="s">
        <v>181</v>
      </c>
      <c r="B14" s="10" t="s">
        <v>8</v>
      </c>
      <c r="C14" s="10" t="s">
        <v>10</v>
      </c>
      <c r="D14" s="10" t="s">
        <v>19</v>
      </c>
      <c r="E14" s="10" t="s">
        <v>56</v>
      </c>
      <c r="F14" s="10" t="s">
        <v>57</v>
      </c>
      <c r="G14" s="3" t="s">
        <v>94</v>
      </c>
      <c r="H14" s="3" t="s">
        <v>83</v>
      </c>
      <c r="I14" s="3" t="s">
        <v>105</v>
      </c>
      <c r="J14" s="7" t="s">
        <v>93</v>
      </c>
      <c r="K14" s="9" t="s">
        <v>92</v>
      </c>
      <c r="L14" s="3" t="s">
        <v>91</v>
      </c>
    </row>
    <row r="15" spans="1:12" ht="101.5" customHeight="1">
      <c r="A15" s="10" t="s">
        <v>184</v>
      </c>
      <c r="B15" s="10" t="s">
        <v>8</v>
      </c>
      <c r="C15" s="10" t="s">
        <v>10</v>
      </c>
      <c r="D15" s="10" t="s">
        <v>19</v>
      </c>
      <c r="E15" s="10" t="s">
        <v>60</v>
      </c>
      <c r="F15" s="10" t="s">
        <v>61</v>
      </c>
      <c r="G15" s="3" t="s">
        <v>106</v>
      </c>
      <c r="H15" s="3" t="s">
        <v>106</v>
      </c>
      <c r="I15" s="3" t="s">
        <v>106</v>
      </c>
      <c r="J15" s="3" t="s">
        <v>82</v>
      </c>
      <c r="K15" s="3" t="s">
        <v>82</v>
      </c>
      <c r="L15" s="3" t="s">
        <v>82</v>
      </c>
    </row>
    <row r="16" spans="1:12" ht="101.5" customHeight="1">
      <c r="A16" s="10" t="s">
        <v>186</v>
      </c>
      <c r="B16" s="10" t="s">
        <v>8</v>
      </c>
      <c r="C16" s="10" t="s">
        <v>10</v>
      </c>
      <c r="D16" s="10" t="s">
        <v>19</v>
      </c>
      <c r="E16" s="10" t="s">
        <v>63</v>
      </c>
      <c r="F16" s="10" t="s">
        <v>64</v>
      </c>
      <c r="G16" s="3" t="s">
        <v>106</v>
      </c>
      <c r="H16" s="3" t="s">
        <v>106</v>
      </c>
      <c r="I16" s="3" t="s">
        <v>106</v>
      </c>
      <c r="J16" s="3" t="s">
        <v>82</v>
      </c>
      <c r="K16" s="3" t="s">
        <v>82</v>
      </c>
      <c r="L16" s="3" t="s">
        <v>82</v>
      </c>
    </row>
    <row r="17" spans="1:12" ht="150" customHeight="1">
      <c r="A17" s="10" t="s">
        <v>188</v>
      </c>
      <c r="B17" s="10" t="s">
        <v>8</v>
      </c>
      <c r="C17" s="10" t="s">
        <v>10</v>
      </c>
      <c r="D17" s="10" t="s">
        <v>21</v>
      </c>
      <c r="E17" s="10" t="s">
        <v>67</v>
      </c>
      <c r="F17" s="10" t="s">
        <v>68</v>
      </c>
      <c r="G17" s="3" t="s">
        <v>94</v>
      </c>
      <c r="H17" s="3" t="s">
        <v>107</v>
      </c>
      <c r="I17" s="3" t="s">
        <v>108</v>
      </c>
      <c r="J17" s="8" t="s">
        <v>116</v>
      </c>
      <c r="K17" s="8" t="s">
        <v>115</v>
      </c>
      <c r="L17" s="7" t="s">
        <v>114</v>
      </c>
    </row>
    <row r="18" spans="1:12" ht="101.5" customHeight="1">
      <c r="A18" s="10" t="s">
        <v>190</v>
      </c>
      <c r="B18" s="10" t="s">
        <v>8</v>
      </c>
      <c r="C18" s="10" t="s">
        <v>10</v>
      </c>
      <c r="D18" s="10" t="s">
        <v>21</v>
      </c>
      <c r="E18" s="10" t="s">
        <v>71</v>
      </c>
      <c r="F18" s="10" t="s">
        <v>72</v>
      </c>
      <c r="G18" s="3" t="s">
        <v>106</v>
      </c>
      <c r="H18" s="3" t="s">
        <v>106</v>
      </c>
      <c r="I18" s="3" t="s">
        <v>106</v>
      </c>
      <c r="J18" s="3" t="s">
        <v>82</v>
      </c>
      <c r="K18" s="3" t="s">
        <v>82</v>
      </c>
      <c r="L18" s="3" t="s">
        <v>82</v>
      </c>
    </row>
    <row r="19" spans="1:12" ht="101.5" customHeight="1">
      <c r="A19" s="10" t="s">
        <v>193</v>
      </c>
      <c r="B19" s="10" t="s">
        <v>8</v>
      </c>
      <c r="C19" s="10" t="s">
        <v>10</v>
      </c>
      <c r="D19" s="10" t="s">
        <v>21</v>
      </c>
      <c r="E19" s="10" t="s">
        <v>74</v>
      </c>
      <c r="F19" s="10" t="s">
        <v>75</v>
      </c>
      <c r="G19" s="3" t="s">
        <v>106</v>
      </c>
      <c r="H19" s="3" t="s">
        <v>106</v>
      </c>
      <c r="I19" s="3" t="s">
        <v>106</v>
      </c>
      <c r="J19" s="3" t="s">
        <v>82</v>
      </c>
      <c r="K19" s="3" t="s">
        <v>82</v>
      </c>
      <c r="L19" s="3" t="s">
        <v>82</v>
      </c>
    </row>
    <row r="20" spans="1:12" ht="17.5">
      <c r="G20" s="4"/>
      <c r="H20" s="4"/>
      <c r="I20" s="4"/>
      <c r="J20" s="4"/>
      <c r="K20" s="4"/>
      <c r="L20" s="4"/>
    </row>
  </sheetData>
  <autoFilter ref="A4:L19" xr:uid="{C2E0A555-7A11-42CC-8DFA-4AA0E0BF50F4}"/>
  <phoneticPr fontId="2"/>
  <pageMargins left="0.74803149606299213" right="0.74803149606299213" top="0.98425196850393704" bottom="0.98425196850393704" header="0.51181102362204722" footer="0.51181102362204722"/>
  <pageSetup paperSize="8" scale="64"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FL4</vt:lpstr>
      <vt:lpstr>FL5</vt:lpstr>
      <vt:lpstr>FL6</vt:lpstr>
      <vt:lpstr>FL6 (システム)</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Fuse, Yasuhiro (MICHINORI)</cp:lastModifiedBy>
  <cp:lastPrinted>2026-03-12T21:45:25Z</cp:lastPrinted>
  <dcterms:created xsi:type="dcterms:W3CDTF">2026-02-12T02:24:35Z</dcterms:created>
  <dcterms:modified xsi:type="dcterms:W3CDTF">2026-03-12T21:45:50Z</dcterms:modified>
</cp:coreProperties>
</file>