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useYasuhiro\Downloads\"/>
    </mc:Choice>
  </mc:AlternateContent>
  <xr:revisionPtr revIDLastSave="0" documentId="13_ncr:1_{04CE838E-DD3D-4D65-ADCA-0B622BA1D6AF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FL4" sheetId="1" r:id="rId1"/>
    <sheet name="FL5" sheetId="2" r:id="rId2"/>
    <sheet name="FL6" sheetId="3" r:id="rId3"/>
    <sheet name="FL6 (システム)" sheetId="4" r:id="rId4"/>
  </sheets>
  <definedNames>
    <definedName name="_xlnm._FilterDatabase" localSheetId="3" hidden="1">'FL6 (システム)'!$A$4:$M$28</definedName>
    <definedName name="_xlnm.Print_Titles" localSheetId="0">'FL4'!$1:$4</definedName>
    <definedName name="_xlnm.Print_Titles" localSheetId="1">'FL5'!$1:$4</definedName>
    <definedName name="_xlnm.Print_Titles" localSheetId="2">'FL6'!$1:$4</definedName>
    <definedName name="_xlnm.Print_Titles" localSheetId="3">'FL6 (システム)'!$1:$4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2" i="2"/>
  <c r="B2" i="3"/>
  <c r="B2" i="1"/>
</calcChain>
</file>

<file path=xl/sharedStrings.xml><?xml version="1.0" encoding="utf-8"?>
<sst xmlns="http://schemas.openxmlformats.org/spreadsheetml/2006/main" count="671" uniqueCount="282">
  <si>
    <t>ID</t>
  </si>
  <si>
    <t>FL3</t>
  </si>
  <si>
    <t>FL4</t>
  </si>
  <si>
    <t>Process</t>
  </si>
  <si>
    <t>Supplier</t>
  </si>
  <si>
    <t>Input</t>
  </si>
  <si>
    <t>Output</t>
  </si>
  <si>
    <t>Customer</t>
  </si>
  <si>
    <t>M17-FL4-130-010</t>
  </si>
  <si>
    <t>運行管理</t>
  </si>
  <si>
    <t>M17-FL4-130-020</t>
  </si>
  <si>
    <t>勤怠管理</t>
  </si>
  <si>
    <t>・欠勤・遅刻発生時の影響便を特定し代務候補を抽出する。
・拘束・休憩・連続乗務など法定基準と照合し、逸脱リスクを管理する。
・必要な勤務調整・代務アサイン・勤務計画修正を行う。
・運行管理者の人数配置を確認し不足時は応援・配置転換を指示する。</t>
  </si>
  <si>
    <t>M17-FL4-130-030</t>
  </si>
  <si>
    <t>車両管理</t>
  </si>
  <si>
    <t>・故障通報や車両データから状態を把握し、運行継続可否を判断する。
・代車手配・レッカー依頼・整備工場連携など必要な復旧措置を決定する。
・復旧計画（代車差配・便振替）を運転手・営業所へ伝達する。
・駐車場の入出庫状況と動線を管理し、翌日運行へ向け最適な車両配置を整える。</t>
  </si>
  <si>
    <t>FL5</t>
  </si>
  <si>
    <t>異常対応</t>
  </si>
  <si>
    <t>・気象・道路・運転手通報などを基に異常を把握し、影響範囲を特定する。
・減便・迂回・部分運休などの運行変更方針を決定する。
・決定内容を運転手・営業所・利用者へ迅速に伝達する。</t>
  </si>
  <si>
    <t>運行管理者</t>
  </si>
  <si>
    <t>事故対応</t>
  </si>
  <si>
    <t>・事故発生時に現場状況と安全状況を把握し、警察・消防等へ緊急連絡する。
・関係機関（警察・消防・保険会社・社内）と連携し対応方針を確定する。
・代車手配や便振替など復旧措置を決定し、関係者に伝達する。</t>
  </si>
  <si>
    <t>欠勤・遅刻対応</t>
  </si>
  <si>
    <t>・欠勤・遅刻を把握し影響便・仕業を抽出する。
・運転手の資格・拘束状況を基に代務候補を選定し、割当案を作成する。
・決定内容を運転手・営業所へ通知し勤務／配車へ反映する。</t>
  </si>
  <si>
    <t>・勤務実績を法定基準（拘束・休憩・連続乗務）と照合し逸脱リスクを抽出する。
・対象運転手の勤務内容を確認し必要な勤務調整案を作成する。
・勤務／配車計画へ反映し運転手へ通知する。</t>
  </si>
  <si>
    <t>運行管理者配置</t>
  </si>
  <si>
    <t>・必要管理者数（法定基準）と当日の配置状況を比較し不足を把握する。
・応援／配置転換により適正人数を確保する。
・最終配置体制を確定し関係者へ通知する。</t>
  </si>
  <si>
    <t>勤務・配車計画修正</t>
  </si>
  <si>
    <t>・欠勤・事故・故障などによる勤務／配車の不整合を抽出する。
・便差替え・仕業変更・車両変更などの修正案を作成する。
・決定内容を勤務／配車計画へ反映し運転手・営業所へ通知する。</t>
  </si>
  <si>
    <t>故障対応</t>
  </si>
  <si>
    <t>・故障通報や車両状態データから故障内容を把握し運行継続可否を判断する。
・代車差配・レッカー・整備依頼など必要な復旧措置を決定する。
・復旧計画（代車差配・便振替）を運転手・営業所へ伝達する。</t>
  </si>
  <si>
    <t>駐車場差配</t>
  </si>
  <si>
    <t>・入出庫状況や車庫内動線を把握し、混雑・滞留を回避するための誘導計画を作成する。
・入出庫の誘導と安全確認を行い、場内の円滑な移動を確保する。
・翌日の運行に適した車両配置となるよう最終調整する。</t>
  </si>
  <si>
    <t>FL6</t>
  </si>
  <si>
    <t>M17-FL6-130-010</t>
  </si>
  <si>
    <t>異常情報の収集・状況把握</t>
  </si>
  <si>
    <t>気象・道路・交通・車両状態・運転手通報などの情報を収集し、当日の運行に影響し得る異常の有無・影響範囲・想定されるリスクを把握する。</t>
  </si>
  <si>
    <t>M17-FL6-130-020</t>
  </si>
  <si>
    <t>運行継続可否の判断</t>
  </si>
  <si>
    <t>異常の影響度を踏まえて、減便・部分運休・迂回・折返しなどの運行変更案を比較し、最適な運行継続可否判断と対応方針を決定する。</t>
  </si>
  <si>
    <t>M17-FL6-130-030</t>
  </si>
  <si>
    <t>指示・情報伝達</t>
  </si>
  <si>
    <t>決定した運行変更（迂回・減便・部分運休等）を運転手・営業所・利用者へ迅速かつ正確に伝達し、現場での混乱を防ぐため必要な注意点・追従指示を明確に共有する。</t>
  </si>
  <si>
    <t>M17-FL6-130-040</t>
  </si>
  <si>
    <t>事故初動対応</t>
  </si>
  <si>
    <t>事故発生の第一報を受け、負傷者の有無・車両状況・周囲交通状況を確認し、安全確保と警察・消防等への緊急連絡を行うとともに、社内関係者へ初動情報を共有する。</t>
  </si>
  <si>
    <t>営業所担当者</t>
  </si>
  <si>
    <t>M17-FL6-130-050</t>
  </si>
  <si>
    <t>関係機関連携</t>
  </si>
  <si>
    <t>警察・消防・保険会社・本社等と連携し、事故状況の確認・責任分界・対応方針（乗客フォロー、代替輸送、記録整理など）を確定させる。</t>
  </si>
  <si>
    <t>M17-FL6-130-060</t>
  </si>
  <si>
    <t>復旧・代替輸送手配</t>
  </si>
  <si>
    <t>車両損傷・交通規制・代車の空き状況を踏まえ、代車差配・便振替・迂回設定など復旧措置を決定し、関係者へ明確に伝達する。</t>
  </si>
  <si>
    <t>M17-FL6-130-070</t>
  </si>
  <si>
    <t>欠勤・遅刻把握と影響便抽出</t>
  </si>
  <si>
    <t>欠勤・遅刻の発生を即時把握して影響便・仕業を特定し、運行継続のために必要となる代務要否を明確化する。</t>
  </si>
  <si>
    <t>M17-FL6-130-080</t>
  </si>
  <si>
    <t>代務候補抽出と割当案作成</t>
  </si>
  <si>
    <t>運転手のスキル・資格・休憩状況・拘束時間を踏まえ、実務上実行可能な代務候補を抽出し、便ごとの最適な割当案を作成する。</t>
  </si>
  <si>
    <t>M17-FL6-130-090</t>
  </si>
  <si>
    <t>通知・計画反映</t>
  </si>
  <si>
    <t>決定した代務内容を運転手・営業所へ明確に伝達し、勤務・配車計画へ即時反映することで当日の運行への影響を最小化する。</t>
  </si>
  <si>
    <t>M17-FL6-130-100</t>
  </si>
  <si>
    <t>拘束時間・休憩・連続乗務監視</t>
  </si>
  <si>
    <t>法定基準との照合</t>
  </si>
  <si>
    <t>当日の勤務実績（拘束・休憩・連続乗務）を改善基準告示などの法定基準と照合し、逸脱の可能性を早期に把握する。</t>
  </si>
  <si>
    <t>M17-FL6-130-110</t>
  </si>
  <si>
    <t>逸脱リスク抽出と調整案作成</t>
  </si>
  <si>
    <t>逸脱の恐れがある運転手について、勤務内容・遅延要因・休憩取得有無を確認し、勤務変更・代務などの調整案を作成する。</t>
  </si>
  <si>
    <t>M17-FL6-130-120</t>
  </si>
  <si>
    <t>勤務修正・代務反映</t>
  </si>
  <si>
    <t>作成した調整案に基づき勤務・配車計画を修正し、運転手・営業所へ通知することで安全運行体制を維持する。</t>
  </si>
  <si>
    <t>M17-FL6-130-130</t>
  </si>
  <si>
    <t>運行管理者シフト調整</t>
  </si>
  <si>
    <t>点呼・運行管理業務に必要な運行管理者数を法定基準と照合し、当日の配置体制に不足がないか確認する。</t>
  </si>
  <si>
    <t>M17-FL6-130-140</t>
  </si>
  <si>
    <t>応援・配置転換</t>
  </si>
  <si>
    <t>不足がある場合、応援可能な管理者を抽出し、配置転換・シフト変更を実施して不足を解消する。</t>
  </si>
  <si>
    <t>M17-FL6-130-150</t>
  </si>
  <si>
    <t>最終体制確定</t>
  </si>
  <si>
    <t>調整後の配置体制を最終確認し、当日の運行管理体制として確定する。</t>
  </si>
  <si>
    <t>IO_0585_確定した管理体制</t>
  </si>
  <si>
    <t>M17-FL6-130-160</t>
  </si>
  <si>
    <t>不整合発見</t>
  </si>
  <si>
    <t>欠勤・遅延・事故・故障等により勤務・配車計画に不整合が生じていないか確認し、修正対象便を抽出する。</t>
  </si>
  <si>
    <t>M17-FL6-130-170</t>
  </si>
  <si>
    <t>修正案作成</t>
  </si>
  <si>
    <t>便差替え・仕業変更・車両変更など、実行可能な修正案を作成する。</t>
  </si>
  <si>
    <t>M17-FL6-130-180</t>
  </si>
  <si>
    <t>反映・通知</t>
  </si>
  <si>
    <t>決定した修正案を勤務／配車計画へ反映し、運転手・営業所へ通知する。</t>
  </si>
  <si>
    <t>M17-FL6-130-190</t>
  </si>
  <si>
    <t>故障把握・運行継続判断</t>
  </si>
  <si>
    <t>運転手通報・車両状態データから故障内容を把握し、運行継続の可否を判断する。</t>
  </si>
  <si>
    <t>M17-FL6-130-200</t>
  </si>
  <si>
    <t>復旧手配</t>
  </si>
  <si>
    <t>故障内容に応じ、代車差配・レッカー依頼・整備工場への連絡など復旧に必要な処置を決定する。</t>
  </si>
  <si>
    <t>M17-FL6-130-210</t>
  </si>
  <si>
    <t>復旧計画伝達</t>
  </si>
  <si>
    <t>復旧計画（代車差配・便振替）を運転手・営業所へ伝達し、再開に必要な情報を共有する。</t>
  </si>
  <si>
    <t>M17-FL6-130-220</t>
  </si>
  <si>
    <t>入出庫状況把握</t>
  </si>
  <si>
    <t>入出庫順・駐車位置・動線を把握し、混雑や滞留の発生を避けるための前処理を行う。</t>
  </si>
  <si>
    <t>M17-FL6-130-230</t>
  </si>
  <si>
    <t>場内誘導</t>
  </si>
  <si>
    <t>入出庫のタイミングに合わせて車両誘導と安全確認を行い、場内動線を円滑に維持する。</t>
  </si>
  <si>
    <t>運転手</t>
  </si>
  <si>
    <t>M17-FL6-130-240</t>
  </si>
  <si>
    <t>配置最終調整</t>
  </si>
  <si>
    <t>翌日の運行に適した車両配置へ最終調整し、運行開始時の混乱を防ぐ。</t>
  </si>
  <si>
    <t>サブシステム名</t>
    <rPh sb="6" eb="7">
      <t>メイ</t>
    </rPh>
    <phoneticPr fontId="1"/>
  </si>
  <si>
    <t>機能ID</t>
    <rPh sb="0" eb="2">
      <t>キノウ</t>
    </rPh>
    <phoneticPr fontId="1"/>
  </si>
  <si>
    <t>機能名</t>
    <rPh sb="0" eb="3">
      <t>キノウメイ</t>
    </rPh>
    <phoneticPr fontId="1"/>
  </si>
  <si>
    <t>-</t>
  </si>
  <si>
    <t>5.運行実行管理</t>
  </si>
  <si>
    <t>M17-FL6-130-551</t>
  </si>
  <si>
    <t>運行異常管理機能</t>
  </si>
  <si>
    <t>M17-FL6-130-552</t>
  </si>
  <si>
    <t>運行異常対応機能</t>
  </si>
  <si>
    <t>M17-FL6-130-561</t>
  </si>
  <si>
    <t>運転手代務候補検索機能</t>
  </si>
  <si>
    <t>M17-FL6-130-563</t>
  </si>
  <si>
    <t>実行運行計画更新機能</t>
  </si>
  <si>
    <t>M17-FL6-130-564</t>
  </si>
  <si>
    <t>運行管理者配置計画管理機能</t>
  </si>
  <si>
    <t>M17-FL6-130-571</t>
  </si>
  <si>
    <t>車両配置管理機能</t>
  </si>
  <si>
    <t>運行異常対応記録</t>
    <phoneticPr fontId="1"/>
  </si>
  <si>
    <t>勤務表
実行仕業構成</t>
    <phoneticPr fontId="1"/>
  </si>
  <si>
    <t>運行管理者勤務計画</t>
    <phoneticPr fontId="1"/>
  </si>
  <si>
    <t>代車車両候補検索機能
実行運行計画更新機能</t>
    <phoneticPr fontId="1"/>
  </si>
  <si>
    <t>M17-FL6-130-562
M17-FL6-130-563</t>
    <phoneticPr fontId="1"/>
  </si>
  <si>
    <t>M17-FL3-130</t>
  </si>
  <si>
    <t>業務一覧_FL4</t>
  </si>
  <si>
    <t>業務一覧_FL5</t>
  </si>
  <si>
    <t>業務一覧_FL6</t>
  </si>
  <si>
    <t>業務一覧_FL6（関連システム）</t>
  </si>
  <si>
    <t>IF ID</t>
    <phoneticPr fontId="1"/>
  </si>
  <si>
    <t>Entity ID</t>
    <phoneticPr fontId="1"/>
  </si>
  <si>
    <t>運行異常対応記録</t>
  </si>
  <si>
    <t>M17-ENTITY-509</t>
  </si>
  <si>
    <t>労働制約
勤務表
実行仕業構成</t>
  </si>
  <si>
    <t>勤務表
実行仕業構成
実行運行便
運行異常事象</t>
  </si>
  <si>
    <t>M17-ENTITY-501
M17-ENTITY-502
M17-ENTITY-503
M17-ENTITY-508</t>
  </si>
  <si>
    <t>M17-ENTITY-501
M17-ENTITY-502
M17-ENTITY-503</t>
  </si>
  <si>
    <t>M17-ENTITY-501
M17-ENTITY-502</t>
  </si>
  <si>
    <t>M17-ENTITY-501</t>
  </si>
  <si>
    <t>勤務表
実行仕業構成
実行仕業便
運行異常事象</t>
  </si>
  <si>
    <t>勤務表</t>
  </si>
  <si>
    <t>Entity名</t>
  </si>
  <si>
    <t>M17-ENTITY-406
M17-ENTITY-501
M17-ENTITY-502</t>
  </si>
  <si>
    <t>勤務表
実行仕業構成
実行運行便
運行管理者勤務計画</t>
  </si>
  <si>
    <t>M17-ENTITY-501
M17-ENTITY-502
M17-ENTITY-503
M17-ENTITY-510</t>
  </si>
  <si>
    <t>M17-ENTITY-510</t>
  </si>
  <si>
    <t>運行管理者
運行管理者選任履歴
運行管理者勤務計画</t>
  </si>
  <si>
    <t>車両
車両運用属性
車両稼働計画
勤務表
実行仕業構成更新
実行運行便更新</t>
  </si>
  <si>
    <t>M17-ENTITY-103
M17-ENTITY-104
M17-ENTITY-510</t>
  </si>
  <si>
    <t>勤務表
実行仕業構成
車両
駐車配車枠
車両保管場所
車両入出庫記録</t>
  </si>
  <si>
    <t>勤務表
実行仕業構成
車両
駐車配車枠
車両保管場所
日次車両配置計画</t>
  </si>
  <si>
    <t>M17-ENTITY-501
M17-ENTITY-502
M17-ENTITY-701
M17-ENTITY-715
M17-ENTITY-105
M17-ENTITY-511</t>
  </si>
  <si>
    <t>M17-ENTITY-701
M17-ENTITY-717
M17-ENTITY-718
M17-ENTITY-501
M17-ENTITY-502
M17-ENTITY-503</t>
  </si>
  <si>
    <t>運転手
運転手兼務営業所
運転手乗務可能車種
運転手系統別乗務制約
運転手稼働計画</t>
  </si>
  <si>
    <t>M17-ENTITY-601
M17-ENTITY-609
M17-ENTITY-612
M17-ENTITY-613
M17-ENTITY-611</t>
  </si>
  <si>
    <t>M17-IF-501-020
M17-IF-508-030</t>
  </si>
  <si>
    <t>M17-IF-509-030</t>
  </si>
  <si>
    <t>M17-IF-501-040</t>
  </si>
  <si>
    <t>M17-IF-501-040
M17-IF-502-040</t>
  </si>
  <si>
    <t>M17-IF-501-040
M17-IF-502-040
M17-IF-503-040</t>
  </si>
  <si>
    <t>M17-IF-501-010
M17-IF-510-010</t>
  </si>
  <si>
    <t>M17-IF-701-010
M17-IF-718-010
M17-IF-501-040
M17-IF-502-040
M17-IF-503-040</t>
  </si>
  <si>
    <t>M17-IF-501-010
M17-IF-701-010
M17-IF-511-030</t>
  </si>
  <si>
    <t>M17-IF-501-010
M17-IF-701-010
M17-IF-512-030</t>
  </si>
  <si>
    <t>M17-IF-510-040</t>
  </si>
  <si>
    <t>M17-IF-103-010
M17-IF-510-040</t>
  </si>
  <si>
    <t>M17-IF-406-010
M17-IF-501-010</t>
  </si>
  <si>
    <t>勤務表
実行仕業構成
実行運行便</t>
  </si>
  <si>
    <t>M17-ENTITY-501
M17-ENTITY-502
M17-ENTITY-701
M17-ENTITY-715
M17-ENTITY-105
M17-ENTITY-512</t>
    <phoneticPr fontId="1"/>
  </si>
  <si>
    <t>運行管理者
運転手
7.運転手管理
14.車両保守計画</t>
    <phoneticPr fontId="1"/>
  </si>
  <si>
    <t>IO_0526_気象／道路情報
IO_0527_事故／異常通報
IO_0181_ダイヤ／配車計画
IO_0528_関係機関連絡記録
IO_0529_車両／運転手情報 など
IO_1403_勤務条件・希望・制約が反映された乗務管理データ
IO_1404_労務制約に基づく乗務可否判定情報
IO_1405_運転手別の乗務可能日情報
IO_1535_最新状態に維持された車両マスタ
IO_1536_車両関連書類・整備履歴一覧
IO_1537_更新内容が反映された関連システム情報
IO_1545_配車制約マスタ
IO_1546_営業所別車両運用方針
IO_1547_乗継ぎルール
IO_1548_駐車場配車ルール
IO_1549_運行範囲ルール</t>
    <phoneticPr fontId="1"/>
  </si>
  <si>
    <t>IO_0530_異常／事故の判定と対応方針
IO_0531_運行変更指示
IO_0532_復旧／代替輸送計画
IO_0533_関係者／利用者向け案内
IO_1134_過去の運行遅延情報</t>
    <phoneticPr fontId="1"/>
  </si>
  <si>
    <t>運転手
営業所担当者
利用者
本社
2.ダイヤ作成</t>
    <phoneticPr fontId="1"/>
  </si>
  <si>
    <t>運行管理者
営業所担当者</t>
    <phoneticPr fontId="1"/>
  </si>
  <si>
    <t>IO_0534_勤務/配車計画
IO_0535_出勤管理情報
IO_0536_拘束/休憩基準
IO_0537_運転手スキル／資格
IO_0538_管理者シフト など</t>
    <phoneticPr fontId="1"/>
  </si>
  <si>
    <t>IO_0539_代務割当案／勤務修正案
IO_0540_基準逸脱対応
IO_0541_管理者配置計画
IO_0542_更新後勤務／配車計画
IO_1557_整備計画が反映された稼働管理データ
IO_1558_要因別稼働不可情報
IO_1559_予備車候補および稼働履歴が整理された予備車管理データ</t>
    <phoneticPr fontId="1"/>
  </si>
  <si>
    <t>運転手
営業所担当者
安全担当者
本社
8.車両管理</t>
    <phoneticPr fontId="1"/>
  </si>
  <si>
    <t>運行管理者
整備管理者
運転手</t>
    <phoneticPr fontId="1"/>
  </si>
  <si>
    <t>IO_0543_故障通報
IO_0544_車両状態
IO_0545_整備工場連絡先
IO_0181_ダイヤ／配車計画
IO_0546_駐車場配置図 など</t>
    <phoneticPr fontId="1"/>
  </si>
  <si>
    <t>IO_0547_故障判定／復旧方針
IO_0548_代車差配／整備依頼内容
IO_0549_復旧計画伝達
IO_0550_翌日向け車庫配置
IO_1376_事故履歴情報
IO_1398_休暇・休日希望情報および有休残日数情報
IO_1402_労務制約判定情報
IO_1544_運用実績・サービス方針情報
IO_1556_運用実績・予備車割当情報</t>
    <phoneticPr fontId="1"/>
  </si>
  <si>
    <t>運転手
営業所担当者
整備工場
7.運転手管理
8.車両管理
14.車両保守計画</t>
    <phoneticPr fontId="1"/>
  </si>
  <si>
    <t>IO_0526_気象／道路情報
IO_0181_ダイヤ／配車計画
IO_0551_運転手通報
IO_0552_運行管理端末
IO_0553_異常に対する対応基準 など</t>
    <phoneticPr fontId="1"/>
  </si>
  <si>
    <t>IO_0554_異常判定／対応方針
IO_0555_運行変更内容
IO_0556_関係者向け指示</t>
    <phoneticPr fontId="1"/>
  </si>
  <si>
    <t>運転手
営業所担当者
利用者</t>
    <phoneticPr fontId="1"/>
  </si>
  <si>
    <t>運行管理者
運転手
本社</t>
    <phoneticPr fontId="1"/>
  </si>
  <si>
    <t>IO_0557_事故発生情報
IO_0558_事故の位置／内容記録データ
IO_0559_緊急連絡先
IO_0560_配車／ダイヤ計画
IO_0561_代車情報 など</t>
    <phoneticPr fontId="1"/>
  </si>
  <si>
    <t>IO_0562_事故対応方針
IO_0563_関係機関連絡記録
IO_0564_復旧／代替運行計画</t>
    <phoneticPr fontId="1"/>
  </si>
  <si>
    <t>営業所担当者
運転手
本社</t>
    <phoneticPr fontId="1"/>
  </si>
  <si>
    <t>IO_0565_欠勤／遅刻情報
IO_0566_勤務表
IO_0537_運転手スキル／資格
IO_0567_配車計画
IO_0568_連絡網</t>
    <phoneticPr fontId="1"/>
  </si>
  <si>
    <t>IO_0569_代務案
IO_0570_修正後勤務／配車計画
IO_0571_各所からの通知内容</t>
    <phoneticPr fontId="1"/>
  </si>
  <si>
    <t>運転手
営業所担当者</t>
    <phoneticPr fontId="1"/>
  </si>
  <si>
    <t>IO_0572_勤務実績
IO_0573_改善基準告示
IO_0574_点呼記録
IO_0566_勤務表
IO_0575_運転手属性情報</t>
    <phoneticPr fontId="1"/>
  </si>
  <si>
    <t>IO_0576_逸脱リスク候補一覧
IO_0577_調整案
IO_0578_修正後勤務計画</t>
    <phoneticPr fontId="1"/>
  </si>
  <si>
    <t>運転手
営業所担当者
安全担当者</t>
    <phoneticPr fontId="1"/>
  </si>
  <si>
    <t>IO_0579_管理者シフト
IO_0580_法定必要人数
IO_0581_点呼計画
IO_0582_応援候補者情報</t>
    <phoneticPr fontId="1"/>
  </si>
  <si>
    <t>IO_0583_配置ギャップ一覧
IO_0584_配置変更指示
IO_0585_確定した管理体制</t>
    <phoneticPr fontId="1"/>
  </si>
  <si>
    <t>営業所担当者
本社</t>
    <phoneticPr fontId="1"/>
  </si>
  <si>
    <t>IO_0586_勤務／配車計画
IO_0587_欠勤／異常情報
IO_0588_車両状態
IO_0589_運転手スキル情報
IO_0590_予備車情報</t>
    <phoneticPr fontId="1"/>
  </si>
  <si>
    <t>IO_0591_修正案
IO_0542_更新後勤務／配車計画
IO_0592_運転手通知</t>
    <phoneticPr fontId="1"/>
  </si>
  <si>
    <t>IO_0543_故障通報
IO_0544_車両状態
IO_0593_点呼／運行記録
IO_0594_代車候補情報
IO_0545_整備工場連絡先</t>
    <phoneticPr fontId="1"/>
  </si>
  <si>
    <t>IO_0595_故障判定／対応方針
IO_0596_代車手配／整備依頼
IO_0597_復旧指示</t>
    <phoneticPr fontId="1"/>
  </si>
  <si>
    <t>運転手
営業所担当者
整備工場</t>
    <phoneticPr fontId="1"/>
  </si>
  <si>
    <t>IO_0598_駐車場配置図
IO_0599_入出庫スケジュール
IO_0600_翌日運行計画
IO_0601_車両属性情報</t>
    <phoneticPr fontId="1"/>
  </si>
  <si>
    <t>IO_0602_入出庫誘導計画
IO_0603_誘導記録
IO_0604_翌日向け車両配置</t>
    <phoneticPr fontId="1"/>
  </si>
  <si>
    <t>運行管理者
12.点呼
運転手</t>
    <phoneticPr fontId="1"/>
  </si>
  <si>
    <t>IO_0128_気象情報
IO_0127_道路交通情報
IO_0179_運行状況モニター
IO_0551_運転手通報
IO_0560_配車／ダイヤ計画
IO_0511_車体損傷の有無および損傷内容の記録</t>
    <phoneticPr fontId="1"/>
  </si>
  <si>
    <t>IO_0605_異常判定
IO_0606_影響範囲の整理
IO_0607_初動警戒情報</t>
    <phoneticPr fontId="1"/>
  </si>
  <si>
    <t>営業所担当者
運転手</t>
    <phoneticPr fontId="1"/>
  </si>
  <si>
    <t>運行管理者
10.運行前社内情報処理</t>
    <phoneticPr fontId="1"/>
  </si>
  <si>
    <t>IO_0605_異常判定
IO_0608_影響便一覧
IO_0214_道路規制情報
IO_0609_代替ルート情報
IO_0151_運行基準図（危険箇所・注意事項付き）</t>
    <phoneticPr fontId="1"/>
  </si>
  <si>
    <t>IO_0611_運行変更決定内容
IO_0612_更新済み影響便一覧</t>
    <phoneticPr fontId="1"/>
  </si>
  <si>
    <t>IO_0555_運行変更内容
IO_0613_無線／電話設備
IO_0614_営業所連絡網
IO_0290_案内テンプレート</t>
    <phoneticPr fontId="1"/>
  </si>
  <si>
    <t>IO_0615_運転手向け指示
IO_0616_営業所向け連絡
IO_0617_利用者案内情報</t>
    <phoneticPr fontId="1"/>
  </si>
  <si>
    <t>運行管理者
運転手</t>
    <phoneticPr fontId="1"/>
  </si>
  <si>
    <t>IO_0618_事故発生連絡
IO_0619_位置情報
IO_0620_運行記録
IO_0559_緊急連絡先</t>
    <phoneticPr fontId="1"/>
  </si>
  <si>
    <t>IO_0621_事故初動対応記録
IO_0622_緊急連絡実施状況</t>
    <phoneticPr fontId="1"/>
  </si>
  <si>
    <t>運行管理者
本社</t>
    <phoneticPr fontId="1"/>
  </si>
  <si>
    <t>IO_0623_事故初動情報
IO_0528_関係機関連絡記録
IO_0624_保険契約情報
IO_0625_社内報告ルール</t>
    <phoneticPr fontId="1"/>
  </si>
  <si>
    <t>IO_0626_関係機関への報告内容
IO_0562_事故対応方針</t>
    <phoneticPr fontId="1"/>
  </si>
  <si>
    <t>IO_0562_事故対応方針
IO_0627_代車情報
IO_0181_ダイヤ／配車計画
IO_0214_道路規制情報</t>
    <phoneticPr fontId="1"/>
  </si>
  <si>
    <t>IO_0628_復旧計画
IO_0629_代車差配
IO_0630_便振替内容
IO_1156_臨時便・続行便の設定情報
IO_1467_事故発生情報（日時・場所・概要等）</t>
    <phoneticPr fontId="1"/>
  </si>
  <si>
    <t>運転手
営業所担当者
2.ダイヤ作成
7.運転手管理</t>
    <phoneticPr fontId="1"/>
  </si>
  <si>
    <t>運行管理者
13.運行管理</t>
    <phoneticPr fontId="1"/>
  </si>
  <si>
    <t>IO_0631_欠勤／遅刻連絡
IO_0632_出勤管理システム
IO_0109_勤務表（確定版）
IO_0560_配車／ダイヤ計画
IO_0417_酒気帯びの有無および呼気中アルコール濃度を記録した点呼簿</t>
    <phoneticPr fontId="1"/>
  </si>
  <si>
    <t>IO_0608_影響便一覧
IO_0633_代務必要便の抽出</t>
    <phoneticPr fontId="1"/>
  </si>
  <si>
    <t>運行管理者
7.運転手管理</t>
    <phoneticPr fontId="1"/>
  </si>
  <si>
    <t>IO_0537_運転手スキル／資格
IO_0634_拘束／休憩情報
IO_0566_勤務表
IO_0567_配車計画
IO_1483_その他任意情報が登録された運転者台帳
IO_1405_運転手別の乗務可能日情報</t>
    <phoneticPr fontId="1"/>
  </si>
  <si>
    <t>IO_0635_代務割当案
IO_0636_勤務計画修正案</t>
    <phoneticPr fontId="1"/>
  </si>
  <si>
    <t>IO_0635_代務割当案
IO_0637_連絡網（無線／電話）
IO_0586_勤務／配車計画</t>
    <phoneticPr fontId="1"/>
  </si>
  <si>
    <t>IO_0638_代務通知
IO_0639_勤務／配車更新</t>
    <phoneticPr fontId="1"/>
  </si>
  <si>
    <t>IO_0640_勤務実績
IO_0641_拘束／休憩／連続乗務基準
IO_0574_点呼記録</t>
    <phoneticPr fontId="1"/>
  </si>
  <si>
    <t>IO_0642_逸脱候補リスト
IO_0643_注意対象者一覧
IO_1481_指導・注意履歴（実施日・内容等）</t>
    <phoneticPr fontId="1"/>
  </si>
  <si>
    <t>営業所担当者
安全担当者
13.運行管理</t>
    <phoneticPr fontId="1"/>
  </si>
  <si>
    <t>IO_0642_逸脱候補リスト
IO_0644_勤務計画
IO_0645_運転手属性</t>
    <phoneticPr fontId="1"/>
  </si>
  <si>
    <t>IO_0577_調整案
IO_0646_対象者リスト更新</t>
    <phoneticPr fontId="1"/>
  </si>
  <si>
    <t>IO_0577_調整案
IO_0586_勤務／配車計画
IO_0647_連絡手段</t>
    <phoneticPr fontId="1"/>
  </si>
  <si>
    <t>IO_0578_修正後勤務計画
IO_0592_運転手通知</t>
    <phoneticPr fontId="1"/>
  </si>
  <si>
    <t>IO_0579_管理者シフト
IO_0648_必要管理者数（法定）
IO_0581_点呼計画</t>
    <phoneticPr fontId="1"/>
  </si>
  <si>
    <t>IO_0583_配置ギャップ一覧
IO_0649_不足箇所抽出</t>
    <phoneticPr fontId="1"/>
  </si>
  <si>
    <t>運行管理者,営業所担当者</t>
  </si>
  <si>
    <t>IO_0583_配置ギャップ一覧
IO_0650_応援候補者リスト
IO_0568_連絡網</t>
    <phoneticPr fontId="1"/>
  </si>
  <si>
    <t>IO_0651_応援／配置転換指示
IO_0652_更新後配置</t>
    <phoneticPr fontId="1"/>
  </si>
  <si>
    <t>IO_0652_更新後配置
IO_0653_当日点呼計画</t>
    <phoneticPr fontId="1"/>
  </si>
  <si>
    <t>運行管理者
9.勤務・配車計画調整</t>
    <phoneticPr fontId="1"/>
  </si>
  <si>
    <t>IO_0586_勤務／配車計画
IO_0654_欠勤情報
IO_0655_異常情報
IO_0588_車両状態
IO_1737_運休判断資料
IO_1794_関係者共有用運休/減便情報</t>
    <phoneticPr fontId="1"/>
  </si>
  <si>
    <t>IO_0656_不整合一覧
IO_0657_修正対象便</t>
    <phoneticPr fontId="1"/>
  </si>
  <si>
    <t>IO_0656_不整合一覧
IO_0658_運転手スキル
IO_0590_予備車情報</t>
    <phoneticPr fontId="1"/>
  </si>
  <si>
    <t>IO_0659_修正案一覧
IO_0660_便差替え案</t>
    <phoneticPr fontId="1"/>
  </si>
  <si>
    <t>IO_0591_修正案
IO_0586_勤務／配車計画
IO_0647_連絡手段
IO_0887_運転日報
IO_0888_日常点検表
IO_0889_精算票</t>
    <phoneticPr fontId="1"/>
  </si>
  <si>
    <t>IO_0570_修正後勤務／配車計画
IO_0887_運転日報
IO_0888_日常点検表
IO_0889_精算票</t>
    <phoneticPr fontId="1"/>
  </si>
  <si>
    <t>運転手
営業所担当者
15.運行関連情報集計</t>
    <phoneticPr fontId="1"/>
  </si>
  <si>
    <t>IO_0543_故障通報
IO_0544_車両状態
IO_0661_点呼情報
IO_0620_運行記録</t>
    <phoneticPr fontId="1"/>
  </si>
  <si>
    <t>IO_0662_故障判定
IO_0663_運行継続可否</t>
    <phoneticPr fontId="1"/>
  </si>
  <si>
    <t>運行管理者
整備管理者</t>
    <phoneticPr fontId="1"/>
  </si>
  <si>
    <t>IO_0662_故障判定
IO_0594_代車候補情報
IO_0545_整備工場連絡先
IO_0181_ダイヤ／配車計画</t>
    <phoneticPr fontId="1"/>
  </si>
  <si>
    <t>IO_0664_復旧方針
IO_0665_代車手配
IO_0666_整備工場依頼内容</t>
    <phoneticPr fontId="1"/>
  </si>
  <si>
    <t>IO_0664_復旧方針
IO_0568_連絡網
IO_0667_営業所連絡先</t>
    <phoneticPr fontId="1"/>
  </si>
  <si>
    <t>IO_0668_復旧連絡
IO_0669_振替便通知</t>
    <phoneticPr fontId="1"/>
  </si>
  <si>
    <t>IO_0598_駐車場配置図
IO_0599_入出庫スケジュール
IO_0600_翌日運行計画
IO_0670_車両仕様情報</t>
    <phoneticPr fontId="1"/>
  </si>
  <si>
    <t>IO_0671_入出庫状況一覧
IO_0672_注意箇所抽出</t>
    <phoneticPr fontId="1"/>
  </si>
  <si>
    <t>IO_0599_入出庫スケジュール
IO_0673_安全ルール
IO_0674_配置図</t>
    <phoneticPr fontId="1"/>
  </si>
  <si>
    <t>IO_0603_誘導記録
IO_0675_安全確認結果</t>
    <phoneticPr fontId="1"/>
  </si>
  <si>
    <t>IO_0600_翌日運行計画
IO_0676_車庫配置状況
IO_0601_車両属性情報</t>
    <phoneticPr fontId="1"/>
  </si>
  <si>
    <t>IO_0677_最終配置
IO_0678_配置調整記録</t>
    <phoneticPr fontId="1"/>
  </si>
  <si>
    <t>M17-FL5-130-010</t>
  </si>
  <si>
    <t>M17-FL5-130-020</t>
  </si>
  <si>
    <t>M17-FL5-130-030</t>
  </si>
  <si>
    <t>M17-FL5-130-040</t>
  </si>
  <si>
    <t>M17-FL5-130-050</t>
  </si>
  <si>
    <t>M17-FL5-130-060</t>
  </si>
  <si>
    <t>M17-FL5-130-070</t>
  </si>
  <si>
    <t>M17-FL5-130-080</t>
  </si>
  <si>
    <t>・気象・道路・運転手通報などの異常情報を収集し、運行への影響を把握する。
・減便・迂回・部分運休など運行変更の可否を判断する。
・事故発生時は初動対応・関係機関連携・復旧方針を整理する。
・決定内容や注意事項を運転手・営業所・利用者へ迅速に伝達する。
・混雑状況や遅延状況を踏まえ、続行便の必要性を判断し、発車時刻・便数・運転手配置などの運行条件を設定する。</t>
  </si>
  <si>
    <t>M17-IF-601-010
M17-IF-601-020
M17-IF-611-010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</si>
</sst>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Meiryo UI"/>
      <family val="2"/>
      <charset val="128"/>
    </font>
    <font>
      <sz val="11"/>
      <color rgb="FFFFFFFF"/>
      <name val="Meiryo"/>
      <family val="3"/>
      <charset val="128"/>
    </font>
    <font>
      <sz val="11"/>
      <name val="Meiryo"/>
      <family val="3"/>
      <charset val="128"/>
    </font>
    <font>
      <sz val="11"/>
      <color theme="1"/>
      <name val="ＭＳ Ｐゴシック"/>
      <family val="2"/>
      <scheme val="minor"/>
    </font>
    <font>
      <b/>
      <sz val="14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1"/>
      <name val="Meiry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2060"/>
        <bgColor rgb="FFE36C09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2" xfId="0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</cellXfs>
  <cellStyles count="2">
    <cellStyle name="標準" xfId="0" builtinId="0"/>
    <cellStyle name="標準 2" xfId="1" xr:uid="{4240AC8C-18A8-44C5-9718-DE51935AE4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showGridLines="0" tabSelected="1" topLeftCell="A5" zoomScale="70" zoomScaleNormal="70" workbookViewId="0">
      <selection activeCell="F5" sqref="F5:F6"/>
    </sheetView>
  </sheetViews>
  <sheetFormatPr defaultColWidth="8.81640625" defaultRowHeight="13"/>
  <cols>
    <col min="1" max="1" width="25" customWidth="1"/>
    <col min="2" max="3" width="15" customWidth="1"/>
    <col min="4" max="4" width="68.453125" bestFit="1" customWidth="1"/>
    <col min="5" max="5" width="14.453125" bestFit="1" customWidth="1"/>
    <col min="6" max="6" width="33.81640625" bestFit="1" customWidth="1"/>
    <col min="7" max="7" width="39.81640625" bestFit="1" customWidth="1"/>
    <col min="8" max="8" width="14.453125" bestFit="1" customWidth="1"/>
  </cols>
  <sheetData>
    <row r="1" spans="1:8" s="5" customFormat="1" ht="19.5">
      <c r="A1" s="4" t="s">
        <v>133</v>
      </c>
      <c r="C1" s="4"/>
      <c r="D1" s="4"/>
      <c r="E1" s="4"/>
      <c r="F1" s="4"/>
    </row>
    <row r="2" spans="1:8" s="5" customFormat="1" ht="13.5">
      <c r="A2" s="5" t="s">
        <v>132</v>
      </c>
      <c r="B2" s="5" t="str">
        <f>B5</f>
        <v>運行管理</v>
      </c>
    </row>
    <row r="3" spans="1:8" ht="14" customHeight="1"/>
    <row r="4" spans="1:8" ht="17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409.5" customHeight="1">
      <c r="A5" s="15" t="s">
        <v>8</v>
      </c>
      <c r="B5" s="15" t="s">
        <v>9</v>
      </c>
      <c r="C5" s="15" t="s">
        <v>9</v>
      </c>
      <c r="D5" s="15" t="s">
        <v>280</v>
      </c>
      <c r="E5" s="15" t="s">
        <v>177</v>
      </c>
      <c r="F5" s="17" t="s">
        <v>178</v>
      </c>
      <c r="G5" s="15" t="s">
        <v>179</v>
      </c>
      <c r="H5" s="15" t="s">
        <v>180</v>
      </c>
    </row>
    <row r="6" spans="1:8" ht="66.5" customHeight="1">
      <c r="A6" s="16"/>
      <c r="B6" s="16"/>
      <c r="C6" s="16"/>
      <c r="D6" s="16"/>
      <c r="E6" s="16"/>
      <c r="F6" s="18"/>
      <c r="G6" s="16"/>
      <c r="H6" s="16"/>
    </row>
    <row r="7" spans="1:8" ht="202.5" customHeight="1">
      <c r="A7" s="13" t="s">
        <v>10</v>
      </c>
      <c r="B7" s="13" t="s">
        <v>9</v>
      </c>
      <c r="C7" s="13" t="s">
        <v>11</v>
      </c>
      <c r="D7" s="13" t="s">
        <v>12</v>
      </c>
      <c r="E7" s="13" t="s">
        <v>181</v>
      </c>
      <c r="F7" s="13" t="s">
        <v>182</v>
      </c>
      <c r="G7" s="13" t="s">
        <v>183</v>
      </c>
      <c r="H7" s="13" t="s">
        <v>184</v>
      </c>
    </row>
    <row r="8" spans="1:8" ht="200.5" customHeight="1">
      <c r="A8" s="13" t="s">
        <v>13</v>
      </c>
      <c r="B8" s="13" t="s">
        <v>9</v>
      </c>
      <c r="C8" s="13" t="s">
        <v>14</v>
      </c>
      <c r="D8" s="13" t="s">
        <v>15</v>
      </c>
      <c r="E8" s="13" t="s">
        <v>185</v>
      </c>
      <c r="F8" s="13" t="s">
        <v>186</v>
      </c>
      <c r="G8" s="13" t="s">
        <v>187</v>
      </c>
      <c r="H8" s="13" t="s">
        <v>188</v>
      </c>
    </row>
  </sheetData>
  <mergeCells count="1">
    <mergeCell ref="F5:F6"/>
  </mergeCells>
  <phoneticPr fontId="1"/>
  <pageMargins left="0.74803149606299213" right="0.74803149606299213" top="0.98425196850393704" bottom="0.98425196850393704" header="0.51181102362204722" footer="0.51181102362204722"/>
  <pageSetup paperSize="8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showGridLines="0" tabSelected="1" zoomScale="55" zoomScaleNormal="55" workbookViewId="0">
      <selection activeCell="F5" sqref="F5:F6"/>
    </sheetView>
  </sheetViews>
  <sheetFormatPr defaultColWidth="8.81640625" defaultRowHeight="13"/>
  <cols>
    <col min="1" max="1" width="22.36328125" customWidth="1"/>
    <col min="2" max="3" width="12.81640625" customWidth="1"/>
    <col min="4" max="4" width="18" customWidth="1"/>
    <col min="5" max="5" width="60.1796875" customWidth="1"/>
    <col min="6" max="6" width="14.453125" bestFit="1" customWidth="1"/>
    <col min="7" max="7" width="39" bestFit="1" customWidth="1"/>
    <col min="8" max="8" width="34.36328125" bestFit="1" customWidth="1"/>
    <col min="9" max="9" width="14.453125" bestFit="1" customWidth="1"/>
  </cols>
  <sheetData>
    <row r="1" spans="1:9" s="5" customFormat="1" ht="19.5">
      <c r="A1" s="4" t="s">
        <v>134</v>
      </c>
      <c r="C1" s="4"/>
      <c r="D1" s="4"/>
      <c r="E1" s="4"/>
      <c r="F1" s="4"/>
    </row>
    <row r="2" spans="1:9" s="5" customFormat="1" ht="13.5">
      <c r="A2" s="5" t="s">
        <v>132</v>
      </c>
      <c r="B2" s="5" t="str">
        <f>B5</f>
        <v>運行管理</v>
      </c>
    </row>
    <row r="3" spans="1:9" ht="14" customHeight="1"/>
    <row r="4" spans="1:9" ht="17.25" customHeight="1">
      <c r="A4" s="1" t="s">
        <v>0</v>
      </c>
      <c r="B4" s="1" t="s">
        <v>1</v>
      </c>
      <c r="C4" s="1" t="s">
        <v>2</v>
      </c>
      <c r="D4" s="1" t="s">
        <v>16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</row>
    <row r="5" spans="1:9" ht="121.5" customHeight="1">
      <c r="A5" s="13" t="s">
        <v>272</v>
      </c>
      <c r="B5" s="13" t="s">
        <v>9</v>
      </c>
      <c r="C5" s="13" t="s">
        <v>9</v>
      </c>
      <c r="D5" s="13" t="s">
        <v>17</v>
      </c>
      <c r="E5" s="13" t="s">
        <v>18</v>
      </c>
      <c r="F5" s="13" t="s">
        <v>19</v>
      </c>
      <c r="G5" s="13" t="s">
        <v>189</v>
      </c>
      <c r="H5" s="13" t="s">
        <v>190</v>
      </c>
      <c r="I5" s="13" t="s">
        <v>191</v>
      </c>
    </row>
    <row r="6" spans="1:9" ht="121.5" customHeight="1">
      <c r="A6" s="13" t="s">
        <v>273</v>
      </c>
      <c r="B6" s="13" t="s">
        <v>9</v>
      </c>
      <c r="C6" s="13" t="s">
        <v>9</v>
      </c>
      <c r="D6" s="13" t="s">
        <v>20</v>
      </c>
      <c r="E6" s="13" t="s">
        <v>21</v>
      </c>
      <c r="F6" s="13" t="s">
        <v>192</v>
      </c>
      <c r="G6" s="13" t="s">
        <v>193</v>
      </c>
      <c r="H6" s="13" t="s">
        <v>194</v>
      </c>
      <c r="I6" s="13" t="s">
        <v>195</v>
      </c>
    </row>
    <row r="7" spans="1:9" ht="121.5" customHeight="1">
      <c r="A7" s="13" t="s">
        <v>274</v>
      </c>
      <c r="B7" s="13" t="s">
        <v>9</v>
      </c>
      <c r="C7" s="13" t="s">
        <v>11</v>
      </c>
      <c r="D7" s="13" t="s">
        <v>22</v>
      </c>
      <c r="E7" s="13" t="s">
        <v>23</v>
      </c>
      <c r="F7" s="13" t="s">
        <v>19</v>
      </c>
      <c r="G7" s="13" t="s">
        <v>196</v>
      </c>
      <c r="H7" s="13" t="s">
        <v>197</v>
      </c>
      <c r="I7" s="13" t="s">
        <v>198</v>
      </c>
    </row>
    <row r="8" spans="1:9" ht="121.5" customHeight="1">
      <c r="A8" s="13" t="s">
        <v>275</v>
      </c>
      <c r="B8" s="13" t="s">
        <v>9</v>
      </c>
      <c r="C8" s="13" t="s">
        <v>11</v>
      </c>
      <c r="D8" s="13" t="s">
        <v>63</v>
      </c>
      <c r="E8" s="13" t="s">
        <v>24</v>
      </c>
      <c r="F8" s="13" t="s">
        <v>19</v>
      </c>
      <c r="G8" s="13" t="s">
        <v>199</v>
      </c>
      <c r="H8" s="13" t="s">
        <v>200</v>
      </c>
      <c r="I8" s="13" t="s">
        <v>201</v>
      </c>
    </row>
    <row r="9" spans="1:9" ht="121.5" customHeight="1">
      <c r="A9" s="13" t="s">
        <v>276</v>
      </c>
      <c r="B9" s="13" t="s">
        <v>9</v>
      </c>
      <c r="C9" s="13" t="s">
        <v>11</v>
      </c>
      <c r="D9" s="13" t="s">
        <v>25</v>
      </c>
      <c r="E9" s="13" t="s">
        <v>26</v>
      </c>
      <c r="F9" s="13" t="s">
        <v>181</v>
      </c>
      <c r="G9" s="13" t="s">
        <v>202</v>
      </c>
      <c r="H9" s="13" t="s">
        <v>203</v>
      </c>
      <c r="I9" s="13" t="s">
        <v>204</v>
      </c>
    </row>
    <row r="10" spans="1:9" ht="121.5" customHeight="1">
      <c r="A10" s="13" t="s">
        <v>277</v>
      </c>
      <c r="B10" s="13" t="s">
        <v>9</v>
      </c>
      <c r="C10" s="13" t="s">
        <v>11</v>
      </c>
      <c r="D10" s="13" t="s">
        <v>27</v>
      </c>
      <c r="E10" s="13" t="s">
        <v>28</v>
      </c>
      <c r="F10" s="13" t="s">
        <v>19</v>
      </c>
      <c r="G10" s="13" t="s">
        <v>205</v>
      </c>
      <c r="H10" s="13" t="s">
        <v>206</v>
      </c>
      <c r="I10" s="13" t="s">
        <v>198</v>
      </c>
    </row>
    <row r="11" spans="1:9" ht="121.5" customHeight="1">
      <c r="A11" s="13" t="s">
        <v>278</v>
      </c>
      <c r="B11" s="13" t="s">
        <v>9</v>
      </c>
      <c r="C11" s="13" t="s">
        <v>14</v>
      </c>
      <c r="D11" s="13" t="s">
        <v>29</v>
      </c>
      <c r="E11" s="13" t="s">
        <v>30</v>
      </c>
      <c r="F11" s="13" t="s">
        <v>185</v>
      </c>
      <c r="G11" s="13" t="s">
        <v>207</v>
      </c>
      <c r="H11" s="13" t="s">
        <v>208</v>
      </c>
      <c r="I11" s="13" t="s">
        <v>209</v>
      </c>
    </row>
    <row r="12" spans="1:9" ht="121.5" customHeight="1">
      <c r="A12" s="13" t="s">
        <v>279</v>
      </c>
      <c r="B12" s="13" t="s">
        <v>9</v>
      </c>
      <c r="C12" s="13" t="s">
        <v>14</v>
      </c>
      <c r="D12" s="13" t="s">
        <v>31</v>
      </c>
      <c r="E12" s="13" t="s">
        <v>32</v>
      </c>
      <c r="F12" s="13" t="s">
        <v>19</v>
      </c>
      <c r="G12" s="13" t="s">
        <v>210</v>
      </c>
      <c r="H12" s="13" t="s">
        <v>211</v>
      </c>
      <c r="I12" s="13" t="s">
        <v>198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85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"/>
  <sheetViews>
    <sheetView showGridLines="0" tabSelected="1" topLeftCell="A18" zoomScale="40" zoomScaleNormal="40" workbookViewId="0">
      <selection activeCell="F5" sqref="F5:F6"/>
    </sheetView>
  </sheetViews>
  <sheetFormatPr defaultColWidth="8.81640625" defaultRowHeight="13"/>
  <cols>
    <col min="1" max="1" width="25" customWidth="1"/>
    <col min="2" max="5" width="15" customWidth="1"/>
    <col min="6" max="6" width="56.36328125" customWidth="1"/>
    <col min="7" max="7" width="15.36328125" bestFit="1" customWidth="1"/>
    <col min="8" max="8" width="42.36328125" bestFit="1" customWidth="1"/>
    <col min="9" max="9" width="37.36328125" bestFit="1" customWidth="1"/>
    <col min="10" max="10" width="15.36328125" bestFit="1" customWidth="1"/>
  </cols>
  <sheetData>
    <row r="1" spans="1:10" s="5" customFormat="1" ht="19.5">
      <c r="A1" s="4" t="s">
        <v>135</v>
      </c>
      <c r="C1" s="4"/>
      <c r="D1" s="4"/>
      <c r="E1" s="4"/>
      <c r="F1" s="4"/>
    </row>
    <row r="2" spans="1:10" s="5" customFormat="1" ht="13.5">
      <c r="A2" s="5" t="s">
        <v>132</v>
      </c>
      <c r="B2" s="5" t="str">
        <f>B5</f>
        <v>運行管理</v>
      </c>
    </row>
    <row r="3" spans="1:10" ht="14" customHeight="1"/>
    <row r="4" spans="1:10" ht="17.25" customHeight="1">
      <c r="A4" s="1" t="s">
        <v>0</v>
      </c>
      <c r="B4" s="1" t="s">
        <v>1</v>
      </c>
      <c r="C4" s="1" t="s">
        <v>2</v>
      </c>
      <c r="D4" s="1" t="s">
        <v>16</v>
      </c>
      <c r="E4" s="1" t="s">
        <v>33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</row>
    <row r="5" spans="1:10" ht="201" customHeight="1">
      <c r="A5" s="13" t="s">
        <v>34</v>
      </c>
      <c r="B5" s="13" t="s">
        <v>9</v>
      </c>
      <c r="C5" s="13" t="s">
        <v>9</v>
      </c>
      <c r="D5" s="13" t="s">
        <v>17</v>
      </c>
      <c r="E5" s="13" t="s">
        <v>35</v>
      </c>
      <c r="F5" s="13" t="s">
        <v>36</v>
      </c>
      <c r="G5" s="13" t="s">
        <v>212</v>
      </c>
      <c r="H5" s="13" t="s">
        <v>213</v>
      </c>
      <c r="I5" s="13" t="s">
        <v>214</v>
      </c>
      <c r="J5" s="13" t="s">
        <v>215</v>
      </c>
    </row>
    <row r="6" spans="1:10" ht="145" customHeight="1">
      <c r="A6" s="13" t="s">
        <v>37</v>
      </c>
      <c r="B6" s="13" t="s">
        <v>9</v>
      </c>
      <c r="C6" s="13" t="s">
        <v>9</v>
      </c>
      <c r="D6" s="13" t="s">
        <v>17</v>
      </c>
      <c r="E6" s="13" t="s">
        <v>38</v>
      </c>
      <c r="F6" s="13" t="s">
        <v>39</v>
      </c>
      <c r="G6" s="13" t="s">
        <v>216</v>
      </c>
      <c r="H6" s="13" t="s">
        <v>217</v>
      </c>
      <c r="I6" s="13" t="s">
        <v>218</v>
      </c>
      <c r="J6" s="13" t="s">
        <v>198</v>
      </c>
    </row>
    <row r="7" spans="1:10" ht="97.75" customHeight="1">
      <c r="A7" s="13" t="s">
        <v>40</v>
      </c>
      <c r="B7" s="13" t="s">
        <v>9</v>
      </c>
      <c r="C7" s="13" t="s">
        <v>9</v>
      </c>
      <c r="D7" s="13" t="s">
        <v>17</v>
      </c>
      <c r="E7" s="13" t="s">
        <v>41</v>
      </c>
      <c r="F7" s="13" t="s">
        <v>42</v>
      </c>
      <c r="G7" s="13" t="s">
        <v>19</v>
      </c>
      <c r="H7" s="13" t="s">
        <v>219</v>
      </c>
      <c r="I7" s="13" t="s">
        <v>220</v>
      </c>
      <c r="J7" s="13" t="s">
        <v>191</v>
      </c>
    </row>
    <row r="8" spans="1:10" ht="97.75" customHeight="1">
      <c r="A8" s="13" t="s">
        <v>43</v>
      </c>
      <c r="B8" s="13" t="s">
        <v>9</v>
      </c>
      <c r="C8" s="13" t="s">
        <v>9</v>
      </c>
      <c r="D8" s="13" t="s">
        <v>20</v>
      </c>
      <c r="E8" s="13" t="s">
        <v>44</v>
      </c>
      <c r="F8" s="13" t="s">
        <v>45</v>
      </c>
      <c r="G8" s="13" t="s">
        <v>221</v>
      </c>
      <c r="H8" s="13" t="s">
        <v>222</v>
      </c>
      <c r="I8" s="13" t="s">
        <v>223</v>
      </c>
      <c r="J8" s="13" t="s">
        <v>46</v>
      </c>
    </row>
    <row r="9" spans="1:10" ht="97.75" customHeight="1">
      <c r="A9" s="13" t="s">
        <v>47</v>
      </c>
      <c r="B9" s="13" t="s">
        <v>9</v>
      </c>
      <c r="C9" s="13" t="s">
        <v>9</v>
      </c>
      <c r="D9" s="13" t="s">
        <v>20</v>
      </c>
      <c r="E9" s="13" t="s">
        <v>48</v>
      </c>
      <c r="F9" s="13" t="s">
        <v>49</v>
      </c>
      <c r="G9" s="13" t="s">
        <v>224</v>
      </c>
      <c r="H9" s="13" t="s">
        <v>225</v>
      </c>
      <c r="I9" s="13" t="s">
        <v>226</v>
      </c>
      <c r="J9" s="13" t="s">
        <v>204</v>
      </c>
    </row>
    <row r="10" spans="1:10" ht="163.5" customHeight="1">
      <c r="A10" s="13" t="s">
        <v>50</v>
      </c>
      <c r="B10" s="13" t="s">
        <v>9</v>
      </c>
      <c r="C10" s="13" t="s">
        <v>9</v>
      </c>
      <c r="D10" s="13" t="s">
        <v>20</v>
      </c>
      <c r="E10" s="13" t="s">
        <v>51</v>
      </c>
      <c r="F10" s="13" t="s">
        <v>52</v>
      </c>
      <c r="G10" s="13" t="s">
        <v>181</v>
      </c>
      <c r="H10" s="13" t="s">
        <v>227</v>
      </c>
      <c r="I10" s="13" t="s">
        <v>228</v>
      </c>
      <c r="J10" s="13" t="s">
        <v>229</v>
      </c>
    </row>
    <row r="11" spans="1:10" ht="184" customHeight="1">
      <c r="A11" s="13" t="s">
        <v>53</v>
      </c>
      <c r="B11" s="13" t="s">
        <v>9</v>
      </c>
      <c r="C11" s="13" t="s">
        <v>11</v>
      </c>
      <c r="D11" s="13" t="s">
        <v>22</v>
      </c>
      <c r="E11" s="13" t="s">
        <v>54</v>
      </c>
      <c r="F11" s="13" t="s">
        <v>55</v>
      </c>
      <c r="G11" s="13" t="s">
        <v>230</v>
      </c>
      <c r="H11" s="13" t="s">
        <v>231</v>
      </c>
      <c r="I11" s="13" t="s">
        <v>232</v>
      </c>
      <c r="J11" s="13" t="s">
        <v>46</v>
      </c>
    </row>
    <row r="12" spans="1:10" ht="182.5" customHeight="1">
      <c r="A12" s="13" t="s">
        <v>56</v>
      </c>
      <c r="B12" s="13" t="s">
        <v>9</v>
      </c>
      <c r="C12" s="13" t="s">
        <v>11</v>
      </c>
      <c r="D12" s="13" t="s">
        <v>22</v>
      </c>
      <c r="E12" s="13" t="s">
        <v>57</v>
      </c>
      <c r="F12" s="13" t="s">
        <v>58</v>
      </c>
      <c r="G12" s="13" t="s">
        <v>233</v>
      </c>
      <c r="H12" s="13" t="s">
        <v>234</v>
      </c>
      <c r="I12" s="13" t="s">
        <v>235</v>
      </c>
      <c r="J12" s="13" t="s">
        <v>198</v>
      </c>
    </row>
    <row r="13" spans="1:10" ht="97.75" customHeight="1">
      <c r="A13" s="13" t="s">
        <v>59</v>
      </c>
      <c r="B13" s="13" t="s">
        <v>9</v>
      </c>
      <c r="C13" s="13" t="s">
        <v>11</v>
      </c>
      <c r="D13" s="13" t="s">
        <v>22</v>
      </c>
      <c r="E13" s="13" t="s">
        <v>60</v>
      </c>
      <c r="F13" s="13" t="s">
        <v>61</v>
      </c>
      <c r="G13" s="13" t="s">
        <v>19</v>
      </c>
      <c r="H13" s="13" t="s">
        <v>236</v>
      </c>
      <c r="I13" s="13" t="s">
        <v>237</v>
      </c>
      <c r="J13" s="13" t="s">
        <v>198</v>
      </c>
    </row>
    <row r="14" spans="1:10" ht="97.75" customHeight="1">
      <c r="A14" s="13" t="s">
        <v>62</v>
      </c>
      <c r="B14" s="13" t="s">
        <v>9</v>
      </c>
      <c r="C14" s="13" t="s">
        <v>11</v>
      </c>
      <c r="D14" s="13" t="s">
        <v>63</v>
      </c>
      <c r="E14" s="13" t="s">
        <v>64</v>
      </c>
      <c r="F14" s="13" t="s">
        <v>65</v>
      </c>
      <c r="G14" s="13" t="s">
        <v>19</v>
      </c>
      <c r="H14" s="13" t="s">
        <v>238</v>
      </c>
      <c r="I14" s="13" t="s">
        <v>239</v>
      </c>
      <c r="J14" s="13" t="s">
        <v>240</v>
      </c>
    </row>
    <row r="15" spans="1:10" ht="97.75" customHeight="1">
      <c r="A15" s="13" t="s">
        <v>66</v>
      </c>
      <c r="B15" s="13" t="s">
        <v>9</v>
      </c>
      <c r="C15" s="13" t="s">
        <v>11</v>
      </c>
      <c r="D15" s="13" t="s">
        <v>63</v>
      </c>
      <c r="E15" s="13" t="s">
        <v>67</v>
      </c>
      <c r="F15" s="13" t="s">
        <v>68</v>
      </c>
      <c r="G15" s="13" t="s">
        <v>19</v>
      </c>
      <c r="H15" s="13" t="s">
        <v>241</v>
      </c>
      <c r="I15" s="13" t="s">
        <v>242</v>
      </c>
      <c r="J15" s="13" t="s">
        <v>46</v>
      </c>
    </row>
    <row r="16" spans="1:10" ht="97.75" customHeight="1">
      <c r="A16" s="13" t="s">
        <v>69</v>
      </c>
      <c r="B16" s="13" t="s">
        <v>9</v>
      </c>
      <c r="C16" s="13" t="s">
        <v>11</v>
      </c>
      <c r="D16" s="13" t="s">
        <v>63</v>
      </c>
      <c r="E16" s="13" t="s">
        <v>70</v>
      </c>
      <c r="F16" s="13" t="s">
        <v>71</v>
      </c>
      <c r="G16" s="13" t="s">
        <v>19</v>
      </c>
      <c r="H16" s="13" t="s">
        <v>243</v>
      </c>
      <c r="I16" s="13" t="s">
        <v>244</v>
      </c>
      <c r="J16" s="13" t="s">
        <v>198</v>
      </c>
    </row>
    <row r="17" spans="1:10" ht="97.75" customHeight="1">
      <c r="A17" s="13" t="s">
        <v>72</v>
      </c>
      <c r="B17" s="13" t="s">
        <v>9</v>
      </c>
      <c r="C17" s="13" t="s">
        <v>11</v>
      </c>
      <c r="D17" s="13" t="s">
        <v>25</v>
      </c>
      <c r="E17" s="13" t="s">
        <v>73</v>
      </c>
      <c r="F17" s="13" t="s">
        <v>74</v>
      </c>
      <c r="G17" s="13" t="s">
        <v>181</v>
      </c>
      <c r="H17" s="13" t="s">
        <v>245</v>
      </c>
      <c r="I17" s="13" t="s">
        <v>246</v>
      </c>
      <c r="J17" s="13" t="s">
        <v>46</v>
      </c>
    </row>
    <row r="18" spans="1:10" ht="97.75" customHeight="1">
      <c r="A18" s="13" t="s">
        <v>75</v>
      </c>
      <c r="B18" s="13" t="s">
        <v>9</v>
      </c>
      <c r="C18" s="13" t="s">
        <v>11</v>
      </c>
      <c r="D18" s="13" t="s">
        <v>25</v>
      </c>
      <c r="E18" s="13" t="s">
        <v>76</v>
      </c>
      <c r="F18" s="13" t="s">
        <v>77</v>
      </c>
      <c r="G18" s="13" t="s">
        <v>247</v>
      </c>
      <c r="H18" s="13" t="s">
        <v>248</v>
      </c>
      <c r="I18" s="13" t="s">
        <v>249</v>
      </c>
      <c r="J18" s="13" t="s">
        <v>204</v>
      </c>
    </row>
    <row r="19" spans="1:10" ht="97.75" customHeight="1">
      <c r="A19" s="13" t="s">
        <v>78</v>
      </c>
      <c r="B19" s="13" t="s">
        <v>9</v>
      </c>
      <c r="C19" s="13" t="s">
        <v>11</v>
      </c>
      <c r="D19" s="13" t="s">
        <v>25</v>
      </c>
      <c r="E19" s="13" t="s">
        <v>79</v>
      </c>
      <c r="F19" s="13" t="s">
        <v>80</v>
      </c>
      <c r="G19" s="13" t="s">
        <v>181</v>
      </c>
      <c r="H19" s="13" t="s">
        <v>250</v>
      </c>
      <c r="I19" s="13" t="s">
        <v>81</v>
      </c>
      <c r="J19" s="13" t="s">
        <v>204</v>
      </c>
    </row>
    <row r="20" spans="1:10" ht="175" customHeight="1">
      <c r="A20" s="13" t="s">
        <v>82</v>
      </c>
      <c r="B20" s="13" t="s">
        <v>9</v>
      </c>
      <c r="C20" s="13" t="s">
        <v>11</v>
      </c>
      <c r="D20" s="13" t="s">
        <v>27</v>
      </c>
      <c r="E20" s="13" t="s">
        <v>83</v>
      </c>
      <c r="F20" s="13" t="s">
        <v>84</v>
      </c>
      <c r="G20" s="13" t="s">
        <v>251</v>
      </c>
      <c r="H20" s="13" t="s">
        <v>252</v>
      </c>
      <c r="I20" s="13" t="s">
        <v>253</v>
      </c>
      <c r="J20" s="13" t="s">
        <v>251</v>
      </c>
    </row>
    <row r="21" spans="1:10" ht="97.75" customHeight="1">
      <c r="A21" s="13" t="s">
        <v>85</v>
      </c>
      <c r="B21" s="13" t="s">
        <v>9</v>
      </c>
      <c r="C21" s="13" t="s">
        <v>11</v>
      </c>
      <c r="D21" s="13" t="s">
        <v>27</v>
      </c>
      <c r="E21" s="13" t="s">
        <v>86</v>
      </c>
      <c r="F21" s="13" t="s">
        <v>87</v>
      </c>
      <c r="G21" s="13" t="s">
        <v>19</v>
      </c>
      <c r="H21" s="13" t="s">
        <v>254</v>
      </c>
      <c r="I21" s="13" t="s">
        <v>255</v>
      </c>
      <c r="J21" s="13" t="s">
        <v>46</v>
      </c>
    </row>
    <row r="22" spans="1:10" ht="191.5" customHeight="1">
      <c r="A22" s="13" t="s">
        <v>88</v>
      </c>
      <c r="B22" s="13" t="s">
        <v>9</v>
      </c>
      <c r="C22" s="13" t="s">
        <v>11</v>
      </c>
      <c r="D22" s="13" t="s">
        <v>27</v>
      </c>
      <c r="E22" s="13" t="s">
        <v>89</v>
      </c>
      <c r="F22" s="13" t="s">
        <v>90</v>
      </c>
      <c r="G22" s="13" t="s">
        <v>19</v>
      </c>
      <c r="H22" s="13" t="s">
        <v>256</v>
      </c>
      <c r="I22" s="13" t="s">
        <v>257</v>
      </c>
      <c r="J22" s="13" t="s">
        <v>258</v>
      </c>
    </row>
    <row r="23" spans="1:10" ht="97.75" customHeight="1">
      <c r="A23" s="13" t="s">
        <v>91</v>
      </c>
      <c r="B23" s="13" t="s">
        <v>9</v>
      </c>
      <c r="C23" s="13" t="s">
        <v>14</v>
      </c>
      <c r="D23" s="13" t="s">
        <v>29</v>
      </c>
      <c r="E23" s="13" t="s">
        <v>92</v>
      </c>
      <c r="F23" s="13" t="s">
        <v>93</v>
      </c>
      <c r="G23" s="13" t="s">
        <v>221</v>
      </c>
      <c r="H23" s="13" t="s">
        <v>259</v>
      </c>
      <c r="I23" s="13" t="s">
        <v>260</v>
      </c>
      <c r="J23" s="13" t="s">
        <v>198</v>
      </c>
    </row>
    <row r="24" spans="1:10" ht="97.75" customHeight="1">
      <c r="A24" s="13" t="s">
        <v>94</v>
      </c>
      <c r="B24" s="13" t="s">
        <v>9</v>
      </c>
      <c r="C24" s="13" t="s">
        <v>14</v>
      </c>
      <c r="D24" s="13" t="s">
        <v>29</v>
      </c>
      <c r="E24" s="13" t="s">
        <v>95</v>
      </c>
      <c r="F24" s="13" t="s">
        <v>96</v>
      </c>
      <c r="G24" s="13" t="s">
        <v>261</v>
      </c>
      <c r="H24" s="13" t="s">
        <v>262</v>
      </c>
      <c r="I24" s="13" t="s">
        <v>263</v>
      </c>
      <c r="J24" s="13" t="s">
        <v>209</v>
      </c>
    </row>
    <row r="25" spans="1:10" ht="97.75" customHeight="1">
      <c r="A25" s="13" t="s">
        <v>97</v>
      </c>
      <c r="B25" s="13" t="s">
        <v>9</v>
      </c>
      <c r="C25" s="13" t="s">
        <v>14</v>
      </c>
      <c r="D25" s="13" t="s">
        <v>29</v>
      </c>
      <c r="E25" s="13" t="s">
        <v>98</v>
      </c>
      <c r="F25" s="13" t="s">
        <v>99</v>
      </c>
      <c r="G25" s="13" t="s">
        <v>19</v>
      </c>
      <c r="H25" s="13" t="s">
        <v>264</v>
      </c>
      <c r="I25" s="13" t="s">
        <v>265</v>
      </c>
      <c r="J25" s="13" t="s">
        <v>198</v>
      </c>
    </row>
    <row r="26" spans="1:10" ht="97.75" customHeight="1">
      <c r="A26" s="13" t="s">
        <v>100</v>
      </c>
      <c r="B26" s="13" t="s">
        <v>9</v>
      </c>
      <c r="C26" s="13" t="s">
        <v>14</v>
      </c>
      <c r="D26" s="13" t="s">
        <v>31</v>
      </c>
      <c r="E26" s="13" t="s">
        <v>101</v>
      </c>
      <c r="F26" s="13" t="s">
        <v>102</v>
      </c>
      <c r="G26" s="13" t="s">
        <v>19</v>
      </c>
      <c r="H26" s="13" t="s">
        <v>266</v>
      </c>
      <c r="I26" s="13" t="s">
        <v>267</v>
      </c>
      <c r="J26" s="13" t="s">
        <v>46</v>
      </c>
    </row>
    <row r="27" spans="1:10" ht="97.75" customHeight="1">
      <c r="A27" s="13" t="s">
        <v>103</v>
      </c>
      <c r="B27" s="13" t="s">
        <v>9</v>
      </c>
      <c r="C27" s="13" t="s">
        <v>14</v>
      </c>
      <c r="D27" s="13" t="s">
        <v>31</v>
      </c>
      <c r="E27" s="13" t="s">
        <v>104</v>
      </c>
      <c r="F27" s="13" t="s">
        <v>105</v>
      </c>
      <c r="G27" s="13" t="s">
        <v>19</v>
      </c>
      <c r="H27" s="13" t="s">
        <v>268</v>
      </c>
      <c r="I27" s="13" t="s">
        <v>269</v>
      </c>
      <c r="J27" s="13" t="s">
        <v>106</v>
      </c>
    </row>
    <row r="28" spans="1:10" ht="97.75" customHeight="1">
      <c r="A28" s="13" t="s">
        <v>107</v>
      </c>
      <c r="B28" s="13" t="s">
        <v>9</v>
      </c>
      <c r="C28" s="13" t="s">
        <v>14</v>
      </c>
      <c r="D28" s="13" t="s">
        <v>31</v>
      </c>
      <c r="E28" s="13" t="s">
        <v>108</v>
      </c>
      <c r="F28" s="13" t="s">
        <v>109</v>
      </c>
      <c r="G28" s="13" t="s">
        <v>19</v>
      </c>
      <c r="H28" s="13" t="s">
        <v>270</v>
      </c>
      <c r="I28" s="13" t="s">
        <v>271</v>
      </c>
      <c r="J28" s="13" t="s">
        <v>46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77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001BF-944F-4A7D-8EB8-15BA84570386}">
  <sheetPr>
    <pageSetUpPr fitToPage="1"/>
  </sheetPr>
  <dimension ref="A1:M28"/>
  <sheetViews>
    <sheetView showGridLines="0" tabSelected="1" topLeftCell="A24" zoomScale="70" zoomScaleNormal="70" workbookViewId="0">
      <selection activeCell="F5" sqref="F5:F6"/>
    </sheetView>
  </sheetViews>
  <sheetFormatPr defaultColWidth="8.81640625" defaultRowHeight="13"/>
  <cols>
    <col min="1" max="1" width="25" customWidth="1"/>
    <col min="2" max="5" width="15" customWidth="1"/>
    <col min="6" max="6" width="55.36328125" customWidth="1"/>
    <col min="7" max="7" width="16.81640625" bestFit="1" customWidth="1"/>
    <col min="8" max="8" width="20.81640625" bestFit="1" customWidth="1"/>
    <col min="9" max="9" width="30.36328125" bestFit="1" customWidth="1"/>
    <col min="10" max="11" width="30.36328125" customWidth="1"/>
    <col min="12" max="12" width="25.81640625" bestFit="1" customWidth="1"/>
    <col min="13" max="13" width="38.1796875" customWidth="1"/>
  </cols>
  <sheetData>
    <row r="1" spans="1:13" s="5" customFormat="1" ht="19.5">
      <c r="A1" s="4" t="s">
        <v>136</v>
      </c>
      <c r="C1" s="4"/>
      <c r="D1" s="4"/>
      <c r="E1" s="4"/>
      <c r="F1" s="4"/>
    </row>
    <row r="2" spans="1:13" s="5" customFormat="1" ht="13.5">
      <c r="A2" s="5" t="s">
        <v>132</v>
      </c>
      <c r="B2" s="5" t="str">
        <f>B5</f>
        <v>運行管理</v>
      </c>
    </row>
    <row r="3" spans="1:13" ht="14" customHeight="1"/>
    <row r="4" spans="1:13" ht="17.25" customHeight="1">
      <c r="A4" s="1" t="s">
        <v>0</v>
      </c>
      <c r="B4" s="1" t="s">
        <v>1</v>
      </c>
      <c r="C4" s="1" t="s">
        <v>2</v>
      </c>
      <c r="D4" s="1" t="s">
        <v>16</v>
      </c>
      <c r="E4" s="1" t="s">
        <v>33</v>
      </c>
      <c r="F4" s="1" t="s">
        <v>3</v>
      </c>
      <c r="G4" s="2" t="s">
        <v>110</v>
      </c>
      <c r="H4" s="2" t="s">
        <v>111</v>
      </c>
      <c r="I4" s="2" t="s">
        <v>112</v>
      </c>
      <c r="J4" s="6" t="s">
        <v>137</v>
      </c>
      <c r="K4" s="6" t="s">
        <v>138</v>
      </c>
      <c r="L4" s="2" t="s">
        <v>149</v>
      </c>
    </row>
    <row r="5" spans="1:13" ht="121.25" customHeight="1">
      <c r="A5" s="13" t="s">
        <v>34</v>
      </c>
      <c r="B5" s="13" t="s">
        <v>9</v>
      </c>
      <c r="C5" s="13" t="s">
        <v>9</v>
      </c>
      <c r="D5" s="13" t="s">
        <v>17</v>
      </c>
      <c r="E5" s="13" t="s">
        <v>35</v>
      </c>
      <c r="F5" s="13" t="s">
        <v>36</v>
      </c>
      <c r="G5" s="3" t="s">
        <v>114</v>
      </c>
      <c r="H5" s="3" t="s">
        <v>115</v>
      </c>
      <c r="I5" s="3" t="s">
        <v>116</v>
      </c>
      <c r="J5" s="8" t="s">
        <v>163</v>
      </c>
      <c r="K5" s="9" t="s">
        <v>143</v>
      </c>
      <c r="L5" s="3" t="s">
        <v>142</v>
      </c>
      <c r="M5" s="7"/>
    </row>
    <row r="6" spans="1:13" ht="121.25" customHeight="1">
      <c r="A6" s="13" t="s">
        <v>37</v>
      </c>
      <c r="B6" s="13" t="s">
        <v>9</v>
      </c>
      <c r="C6" s="13" t="s">
        <v>9</v>
      </c>
      <c r="D6" s="13" t="s">
        <v>17</v>
      </c>
      <c r="E6" s="13" t="s">
        <v>38</v>
      </c>
      <c r="F6" s="13" t="s">
        <v>39</v>
      </c>
      <c r="G6" s="3" t="s">
        <v>114</v>
      </c>
      <c r="H6" s="3" t="s">
        <v>117</v>
      </c>
      <c r="I6" s="3" t="s">
        <v>118</v>
      </c>
      <c r="J6" s="8" t="s">
        <v>164</v>
      </c>
      <c r="K6" s="9" t="s">
        <v>140</v>
      </c>
      <c r="L6" s="3" t="s">
        <v>139</v>
      </c>
    </row>
    <row r="7" spans="1:13" ht="121.25" customHeight="1">
      <c r="A7" s="13" t="s">
        <v>40</v>
      </c>
      <c r="B7" s="13" t="s">
        <v>9</v>
      </c>
      <c r="C7" s="13" t="s">
        <v>9</v>
      </c>
      <c r="D7" s="13" t="s">
        <v>17</v>
      </c>
      <c r="E7" s="13" t="s">
        <v>41</v>
      </c>
      <c r="F7" s="13" t="s">
        <v>42</v>
      </c>
      <c r="G7" s="3" t="s">
        <v>113</v>
      </c>
      <c r="H7" s="3" t="s">
        <v>113</v>
      </c>
      <c r="I7" s="3" t="s">
        <v>113</v>
      </c>
      <c r="J7" s="8" t="s">
        <v>113</v>
      </c>
      <c r="K7" s="3" t="s">
        <v>113</v>
      </c>
      <c r="L7" s="3" t="s">
        <v>113</v>
      </c>
    </row>
    <row r="8" spans="1:13" ht="121.25" customHeight="1">
      <c r="A8" s="13" t="s">
        <v>43</v>
      </c>
      <c r="B8" s="13" t="s">
        <v>9</v>
      </c>
      <c r="C8" s="13" t="s">
        <v>9</v>
      </c>
      <c r="D8" s="13" t="s">
        <v>20</v>
      </c>
      <c r="E8" s="13" t="s">
        <v>44</v>
      </c>
      <c r="F8" s="13" t="s">
        <v>45</v>
      </c>
      <c r="G8" s="3" t="s">
        <v>113</v>
      </c>
      <c r="H8" s="3" t="s">
        <v>113</v>
      </c>
      <c r="I8" s="3" t="s">
        <v>113</v>
      </c>
      <c r="J8" s="8" t="s">
        <v>113</v>
      </c>
      <c r="K8" s="3" t="s">
        <v>113</v>
      </c>
      <c r="L8" s="3" t="s">
        <v>113</v>
      </c>
    </row>
    <row r="9" spans="1:13" ht="121.25" customHeight="1">
      <c r="A9" s="13" t="s">
        <v>47</v>
      </c>
      <c r="B9" s="13" t="s">
        <v>9</v>
      </c>
      <c r="C9" s="13" t="s">
        <v>9</v>
      </c>
      <c r="D9" s="13" t="s">
        <v>20</v>
      </c>
      <c r="E9" s="13" t="s">
        <v>48</v>
      </c>
      <c r="F9" s="13" t="s">
        <v>49</v>
      </c>
      <c r="G9" s="3" t="s">
        <v>113</v>
      </c>
      <c r="H9" s="3" t="s">
        <v>113</v>
      </c>
      <c r="I9" s="3" t="s">
        <v>113</v>
      </c>
      <c r="J9" s="8" t="s">
        <v>113</v>
      </c>
      <c r="K9" s="3" t="s">
        <v>113</v>
      </c>
      <c r="L9" s="3" t="s">
        <v>113</v>
      </c>
    </row>
    <row r="10" spans="1:13" ht="121.25" customHeight="1">
      <c r="A10" s="13" t="s">
        <v>50</v>
      </c>
      <c r="B10" s="13" t="s">
        <v>9</v>
      </c>
      <c r="C10" s="13" t="s">
        <v>9</v>
      </c>
      <c r="D10" s="13" t="s">
        <v>20</v>
      </c>
      <c r="E10" s="13" t="s">
        <v>51</v>
      </c>
      <c r="F10" s="13" t="s">
        <v>52</v>
      </c>
      <c r="G10" s="3" t="s">
        <v>114</v>
      </c>
      <c r="H10" s="3" t="s">
        <v>131</v>
      </c>
      <c r="I10" s="3" t="s">
        <v>130</v>
      </c>
      <c r="J10" s="8" t="s">
        <v>169</v>
      </c>
      <c r="K10" s="9" t="s">
        <v>160</v>
      </c>
      <c r="L10" s="3" t="s">
        <v>155</v>
      </c>
    </row>
    <row r="11" spans="1:13" ht="121.25" customHeight="1">
      <c r="A11" s="13" t="s">
        <v>53</v>
      </c>
      <c r="B11" s="13" t="s">
        <v>9</v>
      </c>
      <c r="C11" s="13" t="s">
        <v>11</v>
      </c>
      <c r="D11" s="13" t="s">
        <v>22</v>
      </c>
      <c r="E11" s="13" t="s">
        <v>54</v>
      </c>
      <c r="F11" s="13" t="s">
        <v>55</v>
      </c>
      <c r="G11" s="3" t="s">
        <v>113</v>
      </c>
      <c r="H11" s="3" t="s">
        <v>113</v>
      </c>
      <c r="I11" s="3" t="s">
        <v>113</v>
      </c>
      <c r="J11" s="11" t="s">
        <v>113</v>
      </c>
      <c r="K11" s="3" t="s">
        <v>113</v>
      </c>
      <c r="L11" s="3" t="s">
        <v>113</v>
      </c>
    </row>
    <row r="12" spans="1:13" ht="121.25" customHeight="1">
      <c r="A12" s="13" t="s">
        <v>56</v>
      </c>
      <c r="B12" s="13" t="s">
        <v>9</v>
      </c>
      <c r="C12" s="13" t="s">
        <v>11</v>
      </c>
      <c r="D12" s="13" t="s">
        <v>22</v>
      </c>
      <c r="E12" s="13" t="s">
        <v>57</v>
      </c>
      <c r="F12" s="13" t="s">
        <v>58</v>
      </c>
      <c r="G12" s="3" t="s">
        <v>114</v>
      </c>
      <c r="H12" s="3" t="s">
        <v>119</v>
      </c>
      <c r="I12" s="3" t="s">
        <v>120</v>
      </c>
      <c r="J12" s="14" t="s">
        <v>281</v>
      </c>
      <c r="K12" s="10" t="s">
        <v>162</v>
      </c>
      <c r="L12" s="3" t="s">
        <v>161</v>
      </c>
    </row>
    <row r="13" spans="1:13" ht="121.25" customHeight="1">
      <c r="A13" s="13" t="s">
        <v>59</v>
      </c>
      <c r="B13" s="13" t="s">
        <v>9</v>
      </c>
      <c r="C13" s="13" t="s">
        <v>11</v>
      </c>
      <c r="D13" s="13" t="s">
        <v>22</v>
      </c>
      <c r="E13" s="13" t="s">
        <v>60</v>
      </c>
      <c r="F13" s="13" t="s">
        <v>61</v>
      </c>
      <c r="G13" s="3" t="s">
        <v>114</v>
      </c>
      <c r="H13" s="3" t="s">
        <v>121</v>
      </c>
      <c r="I13" s="3" t="s">
        <v>122</v>
      </c>
      <c r="J13" s="12" t="s">
        <v>165</v>
      </c>
      <c r="K13" s="9" t="s">
        <v>146</v>
      </c>
      <c r="L13" s="3" t="s">
        <v>148</v>
      </c>
    </row>
    <row r="14" spans="1:13" ht="121.25" customHeight="1">
      <c r="A14" s="13" t="s">
        <v>62</v>
      </c>
      <c r="B14" s="13" t="s">
        <v>9</v>
      </c>
      <c r="C14" s="13" t="s">
        <v>11</v>
      </c>
      <c r="D14" s="13" t="s">
        <v>63</v>
      </c>
      <c r="E14" s="13" t="s">
        <v>64</v>
      </c>
      <c r="F14" s="13" t="s">
        <v>65</v>
      </c>
      <c r="G14" s="3" t="s">
        <v>114</v>
      </c>
      <c r="H14" s="3" t="s">
        <v>121</v>
      </c>
      <c r="I14" s="3" t="s">
        <v>122</v>
      </c>
      <c r="J14" s="8" t="s">
        <v>174</v>
      </c>
      <c r="K14" s="9" t="s">
        <v>150</v>
      </c>
      <c r="L14" s="3" t="s">
        <v>141</v>
      </c>
    </row>
    <row r="15" spans="1:13" ht="121.25" customHeight="1">
      <c r="A15" s="13" t="s">
        <v>66</v>
      </c>
      <c r="B15" s="13" t="s">
        <v>9</v>
      </c>
      <c r="C15" s="13" t="s">
        <v>11</v>
      </c>
      <c r="D15" s="13" t="s">
        <v>63</v>
      </c>
      <c r="E15" s="13" t="s">
        <v>67</v>
      </c>
      <c r="F15" s="13" t="s">
        <v>68</v>
      </c>
      <c r="G15" s="3" t="s">
        <v>114</v>
      </c>
      <c r="H15" s="3" t="s">
        <v>121</v>
      </c>
      <c r="I15" s="3" t="s">
        <v>122</v>
      </c>
      <c r="J15" s="8" t="s">
        <v>166</v>
      </c>
      <c r="K15" s="9" t="s">
        <v>145</v>
      </c>
      <c r="L15" s="3" t="s">
        <v>128</v>
      </c>
    </row>
    <row r="16" spans="1:13" ht="121.25" customHeight="1">
      <c r="A16" s="13" t="s">
        <v>69</v>
      </c>
      <c r="B16" s="13" t="s">
        <v>9</v>
      </c>
      <c r="C16" s="13" t="s">
        <v>11</v>
      </c>
      <c r="D16" s="13" t="s">
        <v>63</v>
      </c>
      <c r="E16" s="13" t="s">
        <v>70</v>
      </c>
      <c r="F16" s="13" t="s">
        <v>71</v>
      </c>
      <c r="G16" s="3" t="s">
        <v>114</v>
      </c>
      <c r="H16" s="3" t="s">
        <v>121</v>
      </c>
      <c r="I16" s="3" t="s">
        <v>122</v>
      </c>
      <c r="J16" s="8" t="s">
        <v>166</v>
      </c>
      <c r="K16" s="9" t="s">
        <v>145</v>
      </c>
      <c r="L16" s="3" t="s">
        <v>128</v>
      </c>
    </row>
    <row r="17" spans="1:12" ht="121.25" customHeight="1">
      <c r="A17" s="13" t="s">
        <v>72</v>
      </c>
      <c r="B17" s="13" t="s">
        <v>9</v>
      </c>
      <c r="C17" s="13" t="s">
        <v>11</v>
      </c>
      <c r="D17" s="13" t="s">
        <v>25</v>
      </c>
      <c r="E17" s="13" t="s">
        <v>73</v>
      </c>
      <c r="F17" s="13" t="s">
        <v>74</v>
      </c>
      <c r="G17" s="3" t="s">
        <v>114</v>
      </c>
      <c r="H17" s="3" t="s">
        <v>123</v>
      </c>
      <c r="I17" s="3" t="s">
        <v>124</v>
      </c>
      <c r="J17" s="8" t="s">
        <v>168</v>
      </c>
      <c r="K17" s="9" t="s">
        <v>152</v>
      </c>
      <c r="L17" s="3" t="s">
        <v>151</v>
      </c>
    </row>
    <row r="18" spans="1:12" ht="121.25" customHeight="1">
      <c r="A18" s="13" t="s">
        <v>75</v>
      </c>
      <c r="B18" s="13" t="s">
        <v>9</v>
      </c>
      <c r="C18" s="13" t="s">
        <v>11</v>
      </c>
      <c r="D18" s="13" t="s">
        <v>25</v>
      </c>
      <c r="E18" s="13" t="s">
        <v>76</v>
      </c>
      <c r="F18" s="13" t="s">
        <v>77</v>
      </c>
      <c r="G18" s="3" t="s">
        <v>114</v>
      </c>
      <c r="H18" s="3" t="s">
        <v>123</v>
      </c>
      <c r="I18" s="3" t="s">
        <v>124</v>
      </c>
      <c r="J18" s="8" t="s">
        <v>173</v>
      </c>
      <c r="K18" s="9" t="s">
        <v>156</v>
      </c>
      <c r="L18" s="3" t="s">
        <v>154</v>
      </c>
    </row>
    <row r="19" spans="1:12" ht="121.25" customHeight="1">
      <c r="A19" s="13" t="s">
        <v>78</v>
      </c>
      <c r="B19" s="13" t="s">
        <v>9</v>
      </c>
      <c r="C19" s="13" t="s">
        <v>11</v>
      </c>
      <c r="D19" s="13" t="s">
        <v>25</v>
      </c>
      <c r="E19" s="13" t="s">
        <v>79</v>
      </c>
      <c r="F19" s="13" t="s">
        <v>80</v>
      </c>
      <c r="G19" s="3" t="s">
        <v>114</v>
      </c>
      <c r="H19" s="3" t="s">
        <v>123</v>
      </c>
      <c r="I19" s="3" t="s">
        <v>124</v>
      </c>
      <c r="J19" s="8" t="s">
        <v>172</v>
      </c>
      <c r="K19" s="9" t="s">
        <v>153</v>
      </c>
      <c r="L19" s="3" t="s">
        <v>129</v>
      </c>
    </row>
    <row r="20" spans="1:12" ht="121.25" customHeight="1">
      <c r="A20" s="13" t="s">
        <v>82</v>
      </c>
      <c r="B20" s="13" t="s">
        <v>9</v>
      </c>
      <c r="C20" s="13" t="s">
        <v>11</v>
      </c>
      <c r="D20" s="13" t="s">
        <v>27</v>
      </c>
      <c r="E20" s="13" t="s">
        <v>83</v>
      </c>
      <c r="F20" s="13" t="s">
        <v>84</v>
      </c>
      <c r="G20" s="3" t="s">
        <v>113</v>
      </c>
      <c r="H20" s="3" t="s">
        <v>113</v>
      </c>
      <c r="I20" s="3" t="s">
        <v>113</v>
      </c>
      <c r="J20" s="8" t="s">
        <v>113</v>
      </c>
      <c r="K20" s="3" t="s">
        <v>113</v>
      </c>
      <c r="L20" s="3" t="s">
        <v>113</v>
      </c>
    </row>
    <row r="21" spans="1:12" ht="121.25" customHeight="1">
      <c r="A21" s="13" t="s">
        <v>85</v>
      </c>
      <c r="B21" s="13" t="s">
        <v>9</v>
      </c>
      <c r="C21" s="13" t="s">
        <v>11</v>
      </c>
      <c r="D21" s="13" t="s">
        <v>27</v>
      </c>
      <c r="E21" s="13" t="s">
        <v>86</v>
      </c>
      <c r="F21" s="13" t="s">
        <v>87</v>
      </c>
      <c r="G21" s="3" t="s">
        <v>114</v>
      </c>
      <c r="H21" s="3" t="s">
        <v>121</v>
      </c>
      <c r="I21" s="3" t="s">
        <v>122</v>
      </c>
      <c r="J21" s="8" t="s">
        <v>167</v>
      </c>
      <c r="K21" s="9" t="s">
        <v>144</v>
      </c>
      <c r="L21" s="3" t="s">
        <v>175</v>
      </c>
    </row>
    <row r="22" spans="1:12" ht="121.25" customHeight="1">
      <c r="A22" s="13" t="s">
        <v>88</v>
      </c>
      <c r="B22" s="13" t="s">
        <v>9</v>
      </c>
      <c r="C22" s="13" t="s">
        <v>11</v>
      </c>
      <c r="D22" s="13" t="s">
        <v>27</v>
      </c>
      <c r="E22" s="13" t="s">
        <v>89</v>
      </c>
      <c r="F22" s="13" t="s">
        <v>90</v>
      </c>
      <c r="G22" s="3" t="s">
        <v>114</v>
      </c>
      <c r="H22" s="3" t="s">
        <v>121</v>
      </c>
      <c r="I22" s="3" t="s">
        <v>122</v>
      </c>
      <c r="J22" s="8" t="s">
        <v>167</v>
      </c>
      <c r="K22" s="9" t="s">
        <v>144</v>
      </c>
      <c r="L22" s="3" t="s">
        <v>175</v>
      </c>
    </row>
    <row r="23" spans="1:12" ht="121.25" customHeight="1">
      <c r="A23" s="13" t="s">
        <v>91</v>
      </c>
      <c r="B23" s="13" t="s">
        <v>9</v>
      </c>
      <c r="C23" s="13" t="s">
        <v>14</v>
      </c>
      <c r="D23" s="13" t="s">
        <v>29</v>
      </c>
      <c r="E23" s="13" t="s">
        <v>92</v>
      </c>
      <c r="F23" s="13" t="s">
        <v>93</v>
      </c>
      <c r="G23" s="3" t="s">
        <v>114</v>
      </c>
      <c r="H23" s="3" t="s">
        <v>115</v>
      </c>
      <c r="I23" s="3" t="s">
        <v>116</v>
      </c>
      <c r="J23" s="8" t="s">
        <v>163</v>
      </c>
      <c r="K23" s="9" t="s">
        <v>143</v>
      </c>
      <c r="L23" s="3" t="s">
        <v>147</v>
      </c>
    </row>
    <row r="24" spans="1:12" ht="121.25" customHeight="1">
      <c r="A24" s="13" t="s">
        <v>94</v>
      </c>
      <c r="B24" s="13" t="s">
        <v>9</v>
      </c>
      <c r="C24" s="13" t="s">
        <v>14</v>
      </c>
      <c r="D24" s="13" t="s">
        <v>29</v>
      </c>
      <c r="E24" s="13" t="s">
        <v>95</v>
      </c>
      <c r="F24" s="13" t="s">
        <v>96</v>
      </c>
      <c r="G24" s="3" t="s">
        <v>114</v>
      </c>
      <c r="H24" s="3" t="s">
        <v>117</v>
      </c>
      <c r="I24" s="3" t="s">
        <v>118</v>
      </c>
      <c r="J24" s="8" t="s">
        <v>164</v>
      </c>
      <c r="K24" s="9" t="s">
        <v>140</v>
      </c>
      <c r="L24" s="3" t="s">
        <v>127</v>
      </c>
    </row>
    <row r="25" spans="1:12" ht="121.25" customHeight="1">
      <c r="A25" s="13" t="s">
        <v>97</v>
      </c>
      <c r="B25" s="13" t="s">
        <v>9</v>
      </c>
      <c r="C25" s="13" t="s">
        <v>14</v>
      </c>
      <c r="D25" s="13" t="s">
        <v>29</v>
      </c>
      <c r="E25" s="13" t="s">
        <v>98</v>
      </c>
      <c r="F25" s="13" t="s">
        <v>99</v>
      </c>
      <c r="G25" s="3" t="s">
        <v>113</v>
      </c>
      <c r="H25" s="3" t="s">
        <v>113</v>
      </c>
      <c r="I25" s="3" t="s">
        <v>113</v>
      </c>
      <c r="J25" s="8" t="s">
        <v>113</v>
      </c>
      <c r="K25" s="3" t="s">
        <v>113</v>
      </c>
      <c r="L25" s="3" t="s">
        <v>113</v>
      </c>
    </row>
    <row r="26" spans="1:12" ht="121.25" customHeight="1">
      <c r="A26" s="13" t="s">
        <v>100</v>
      </c>
      <c r="B26" s="13" t="s">
        <v>9</v>
      </c>
      <c r="C26" s="13" t="s">
        <v>14</v>
      </c>
      <c r="D26" s="13" t="s">
        <v>31</v>
      </c>
      <c r="E26" s="13" t="s">
        <v>101</v>
      </c>
      <c r="F26" s="13" t="s">
        <v>102</v>
      </c>
      <c r="G26" s="3" t="s">
        <v>114</v>
      </c>
      <c r="H26" s="3" t="s">
        <v>125</v>
      </c>
      <c r="I26" s="3" t="s">
        <v>126</v>
      </c>
      <c r="J26" s="8" t="s">
        <v>171</v>
      </c>
      <c r="K26" s="9" t="s">
        <v>176</v>
      </c>
      <c r="L26" s="3" t="s">
        <v>157</v>
      </c>
    </row>
    <row r="27" spans="1:12" ht="121.25" customHeight="1">
      <c r="A27" s="13" t="s">
        <v>103</v>
      </c>
      <c r="B27" s="13" t="s">
        <v>9</v>
      </c>
      <c r="C27" s="13" t="s">
        <v>14</v>
      </c>
      <c r="D27" s="13" t="s">
        <v>31</v>
      </c>
      <c r="E27" s="13" t="s">
        <v>104</v>
      </c>
      <c r="F27" s="13" t="s">
        <v>105</v>
      </c>
      <c r="G27" s="3" t="s">
        <v>113</v>
      </c>
      <c r="H27" s="3" t="s">
        <v>113</v>
      </c>
      <c r="I27" s="3" t="s">
        <v>113</v>
      </c>
      <c r="J27" s="8" t="s">
        <v>113</v>
      </c>
      <c r="K27" s="3" t="s">
        <v>113</v>
      </c>
      <c r="L27" s="3" t="s">
        <v>113</v>
      </c>
    </row>
    <row r="28" spans="1:12" ht="121.25" customHeight="1">
      <c r="A28" s="13" t="s">
        <v>107</v>
      </c>
      <c r="B28" s="13" t="s">
        <v>9</v>
      </c>
      <c r="C28" s="13" t="s">
        <v>14</v>
      </c>
      <c r="D28" s="13" t="s">
        <v>31</v>
      </c>
      <c r="E28" s="13" t="s">
        <v>108</v>
      </c>
      <c r="F28" s="13" t="s">
        <v>109</v>
      </c>
      <c r="G28" s="3" t="s">
        <v>114</v>
      </c>
      <c r="H28" s="3" t="s">
        <v>125</v>
      </c>
      <c r="I28" s="3" t="s">
        <v>126</v>
      </c>
      <c r="J28" s="8" t="s">
        <v>170</v>
      </c>
      <c r="K28" s="9" t="s">
        <v>159</v>
      </c>
      <c r="L28" s="3" t="s">
        <v>158</v>
      </c>
    </row>
  </sheetData>
  <autoFilter ref="A4:M28" xr:uid="{9B2001BF-944F-4A7D-8EB8-15BA84570386}"/>
  <phoneticPr fontId="1"/>
  <pageMargins left="0.74803149606299213" right="0.74803149606299213" top="0.98425196850393704" bottom="0.98425196850393704" header="0.51181102362204722" footer="0.51181102362204722"/>
  <pageSetup paperSize="8" scale="66" fitToHeight="0" orientation="landscape" horizontalDpi="1200" verticalDpi="1200" r:id="rId1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FL4</vt:lpstr>
      <vt:lpstr>FL5</vt:lpstr>
      <vt:lpstr>FL6</vt:lpstr>
      <vt:lpstr>FL6 (システム)</vt:lpstr>
      <vt:lpstr>'FL4'!Print_Titles</vt:lpstr>
      <vt:lpstr>'FL5'!Print_Titles</vt:lpstr>
      <vt:lpstr>'FL6'!Print_Titles</vt:lpstr>
      <vt:lpstr>'FL6 (システム)'!Print_Titles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Fuse, Yasuhiro (MICHINORI)</cp:lastModifiedBy>
  <cp:lastPrinted>2026-03-12T21:37:37Z</cp:lastPrinted>
  <dcterms:created xsi:type="dcterms:W3CDTF">2026-02-12T02:24:35Z</dcterms:created>
  <dcterms:modified xsi:type="dcterms:W3CDTF">2026-03-12T21:38:17Z</dcterms:modified>
</cp:coreProperties>
</file>