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FuseYasuhiro\Downloads\"/>
    </mc:Choice>
  </mc:AlternateContent>
  <xr:revisionPtr revIDLastSave="0" documentId="13_ncr:1_{11FD7C8D-F2D0-4256-A288-8301AD69E66A}" xr6:coauthVersionLast="47" xr6:coauthVersionMax="47" xr10:uidLastSave="{00000000-0000-0000-0000-000000000000}"/>
  <bookViews>
    <workbookView xWindow="-110" yWindow="-110" windowWidth="19420" windowHeight="12300" activeTab="3" xr2:uid="{00000000-000D-0000-FFFF-FFFF00000000}"/>
  </bookViews>
  <sheets>
    <sheet name="FL4" sheetId="1" r:id="rId1"/>
    <sheet name="FL5" sheetId="2" r:id="rId2"/>
    <sheet name="FL6" sheetId="3" r:id="rId3"/>
    <sheet name="FL6 (システム)" sheetId="4" r:id="rId4"/>
  </sheets>
  <definedNames>
    <definedName name="_xlnm._FilterDatabase" localSheetId="3" hidden="1">'FL6 (システム)'!$A$4:$L$27</definedName>
    <definedName name="_xlnm.Print_Area" localSheetId="0">'FL4'!$A$4:$H$9</definedName>
    <definedName name="_xlnm.Print_Area" localSheetId="1">'FL5'!$A$4:$I$25</definedName>
    <definedName name="_xlnm.Print_Area" localSheetId="2">'FL6'!$A$4:$J$27</definedName>
    <definedName name="_xlnm.Print_Area" localSheetId="3">'FL6 (システム)'!$A$4:$L$27</definedName>
    <definedName name="_xlnm.Print_Titles" localSheetId="0">'FL4'!$1:$4</definedName>
    <definedName name="_xlnm.Print_Titles" localSheetId="1">'FL5'!$1:$4</definedName>
    <definedName name="_xlnm.Print_Titles" localSheetId="2">'FL6'!$1:$4</definedName>
    <definedName name="_xlnm.Print_Titles" localSheetId="3">'FL6 (システム)'!$1:$4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4" l="1"/>
  <c r="B2" i="2"/>
  <c r="B2" i="3"/>
  <c r="B2" i="1"/>
</calcChain>
</file>

<file path=xl/sharedStrings.xml><?xml version="1.0" encoding="utf-8"?>
<sst xmlns="http://schemas.openxmlformats.org/spreadsheetml/2006/main" count="782" uniqueCount="272">
  <si>
    <t>ID</t>
  </si>
  <si>
    <t>FL3</t>
  </si>
  <si>
    <t>FL4</t>
  </si>
  <si>
    <t>Process</t>
  </si>
  <si>
    <t>Supplier</t>
  </si>
  <si>
    <t>Input</t>
  </si>
  <si>
    <t>Output</t>
  </si>
  <si>
    <t>Customer</t>
  </si>
  <si>
    <t>M17-FL4-160-010</t>
  </si>
  <si>
    <t>運行実績集計対象情報の抽出</t>
  </si>
  <si>
    <t>・整備された実績情報（帳票、デジタル）を取得し、運行実績集計に必要な情報を抽出する</t>
  </si>
  <si>
    <t>15.運行関連情報集計</t>
  </si>
  <si>
    <t>IO_0938_整備された実績情報</t>
  </si>
  <si>
    <t>IO_0939_運行実績集計用情報（走行実績、乗降実績、売上金実績、収受実績など）</t>
  </si>
  <si>
    <t>運行実績集計担当者</t>
  </si>
  <si>
    <t>M17-FL4-160-020</t>
  </si>
  <si>
    <t>走行実績表の作成</t>
  </si>
  <si>
    <t>・運行実績集計用情報（走行実績（走行距離、運行時間、走行便数、出庫・入庫時刻など））をもとに集計し、走行実績表を作成する</t>
  </si>
  <si>
    <t>IO_0940_運行実績集計用情報（走行実績（走行距離、運行時間、走行便数、出庫・入庫時刻など））</t>
  </si>
  <si>
    <t>IO_0941_走行実績表（早発、遅延、欠便など）</t>
  </si>
  <si>
    <t>13.運行管理
運行実績集計担当者</t>
  </si>
  <si>
    <t>M17-FL4-160-030</t>
  </si>
  <si>
    <t>乗降実績表の作成</t>
  </si>
  <si>
    <t>・IC／現金情報などから便別・停留所別の乗車数・降車数を集計し、乗降実績表を作成する</t>
  </si>
  <si>
    <t>IO_0942_運行実績集計用情報（乗降実績（便別・停留所別の乗車数・降車数など））</t>
  </si>
  <si>
    <t>M17-FL4-160-040</t>
  </si>
  <si>
    <t>売上金実績表の集計</t>
  </si>
  <si>
    <t>・IC／現金／定期の区分別に売上金を集計する
・精算票と入金帳票を照合する
・売上金集計表／差異確認報告書を作成する</t>
  </si>
  <si>
    <t>IO_0945_運行実績集計用情報（売上金実績）</t>
  </si>
  <si>
    <t>経営企画担当者
111.経理
19.補助金取得</t>
  </si>
  <si>
    <t>M17-FL4-160-050</t>
  </si>
  <si>
    <t>その他指標算出・検証</t>
  </si>
  <si>
    <t>・その他、車両稼働率、平均乗車率など、会社に応じて求められる指標を集計する</t>
  </si>
  <si>
    <t>IO_0948_運行実績集計用情報</t>
  </si>
  <si>
    <t>IO_0949_KPI一覧</t>
  </si>
  <si>
    <t>経営企画担当者</t>
  </si>
  <si>
    <t>FL5</t>
  </si>
  <si>
    <t>M17-FL5-160-010</t>
  </si>
  <si>
    <t>実績情報の取得</t>
  </si>
  <si>
    <t>整備済み実績情報（帳票／デジタル）を回収・取得し、
受領日時・出所の登録、ならびに保管場所を付番を実施する</t>
  </si>
  <si>
    <t>M17-FL5-160-020</t>
  </si>
  <si>
    <t>抽出項目の定義</t>
  </si>
  <si>
    <t>抽出定義（走行／乗降／売上／収受の抽出項目・型・単位の定義）を作成する</t>
  </si>
  <si>
    <t>IO_0952_取得済み実績データ
IO_0954_集計要件</t>
  </si>
  <si>
    <t>IO_0955_抽出項目定義</t>
  </si>
  <si>
    <t>M17-FL5-160-030</t>
  </si>
  <si>
    <t>必要項目の抽出</t>
  </si>
  <si>
    <t>データを抽出する（抽出項目定義に沿った必要項目の抽出・型／単位整形）</t>
  </si>
  <si>
    <t>IO_0955_抽出項目定義
IO_0952_取得済み実績データ</t>
  </si>
  <si>
    <t>IO_0956_抽出整形データ</t>
  </si>
  <si>
    <t>M17-FL5-160-040</t>
  </si>
  <si>
    <t>抽出データの検証</t>
  </si>
  <si>
    <t>異常検出（欠損・重複・外れ値等の検出・一覧化）、ならびに補正処理（元データ／関連資料を参照した補正と検証済みデータへの確定）を実施する</t>
  </si>
  <si>
    <t>M17-FL5-160-050</t>
  </si>
  <si>
    <t>集計用データ作成</t>
  </si>
  <si>
    <t>出力整形（検証済み抽出データを後続集計用フォーマットに整形し運行実績集計用情報として出力）を実施する</t>
  </si>
  <si>
    <t>IO_0957_検証済み抽出データ</t>
  </si>
  <si>
    <t>M17-FL5-160-060</t>
  </si>
  <si>
    <t>指標定義の確認</t>
  </si>
  <si>
    <t>判定基準の確認（走行距離／運行時間／便数／早発・遅延・欠便の指標定義の整理）を実施する</t>
  </si>
  <si>
    <t>IO_0958_運行実績集計用情報（走行）</t>
  </si>
  <si>
    <t>IO_0959_集計指標定義</t>
  </si>
  <si>
    <t>M17-FL5-160-070</t>
  </si>
  <si>
    <t>走行値の集計</t>
  </si>
  <si>
    <t>距離時間を計算（系統・便単位の走行距離／運行時間／便数の集計）する</t>
  </si>
  <si>
    <t>IO_0959_集計指標定義
IO_0958_運行実績集計用情報（走行）</t>
  </si>
  <si>
    <t>IO_0960_走行集計値</t>
  </si>
  <si>
    <t>M17-FL5-160-080</t>
  </si>
  <si>
    <t>早遅欠の判定</t>
  </si>
  <si>
    <t>早遅欠のタグ付け（早発／遅延／欠便判定の適用とタグ付け）を実施する</t>
  </si>
  <si>
    <t>IO_0961_走行異常タグ付データ</t>
  </si>
  <si>
    <t>M17-FL5-160-090</t>
  </si>
  <si>
    <t>走行実績表作成</t>
  </si>
  <si>
    <t>実績表を出力する（路線／日付／時間帯別の走行実績表の作成）</t>
  </si>
  <si>
    <t>IO_0962_走行実績表</t>
  </si>
  <si>
    <t>13.運行管理</t>
  </si>
  <si>
    <t>M17-FL5-160-100</t>
  </si>
  <si>
    <t>乗降定義の確認</t>
  </si>
  <si>
    <t>集計定義を確認する（便別／停留所別／時間帯別の乗降指標定義の整理）</t>
  </si>
  <si>
    <t>IO_0963_運行実績集計用情報（乗降）</t>
  </si>
  <si>
    <t>IO_0964_乗降指標定義</t>
  </si>
  <si>
    <t>M17-FL5-160-110</t>
  </si>
  <si>
    <t>乗降数の集計</t>
  </si>
  <si>
    <t>乗降数を計算する（IC／現金別の乗車数・降車数の集計）</t>
  </si>
  <si>
    <t>IO_0964_乗降指標定義
IO_0963_運行実績集計用情報（乗降）</t>
  </si>
  <si>
    <t>IO_0965_乗降集計値</t>
  </si>
  <si>
    <t>M17-FL5-160-120</t>
  </si>
  <si>
    <t>利用率の算出</t>
  </si>
  <si>
    <t>利用率を算出する（時間帯別／停留所別等の利用率指標の算出）</t>
  </si>
  <si>
    <t>IO_0944_時間帯別利用率表</t>
  </si>
  <si>
    <t>M17-FL5-160-130</t>
  </si>
  <si>
    <t>乗降実績表作成</t>
  </si>
  <si>
    <t>実績表を出力する（路線別・停留所別の乗降実績表の作成）</t>
  </si>
  <si>
    <t>IO_0966_乗降実績表</t>
  </si>
  <si>
    <t>M17-FL5-160-140</t>
  </si>
  <si>
    <t>売上区分の集計</t>
  </si>
  <si>
    <t>売上区分別集計を実施する（IC／現金／定期など）</t>
  </si>
  <si>
    <t>IO_0967_区分別売上集計</t>
  </si>
  <si>
    <t>M17-FL5-160-150</t>
  </si>
  <si>
    <t>帳票突合の実施</t>
  </si>
  <si>
    <t>照合差異を抽出する（区分別売上集計と精算票／入金帳票の突合と差異一覧作成）</t>
  </si>
  <si>
    <t>IO_0967_区分別売上集計
IO_0889_精算票
IO_0968_入金帳票</t>
  </si>
  <si>
    <t>IO_0969_差異一覧</t>
  </si>
  <si>
    <t>M17-FL5-160-160</t>
  </si>
  <si>
    <t>差異原因の整理</t>
  </si>
  <si>
    <t>差異要因を分類する（入力ミス／計上漏れ／機器不具合等の主因整理と対応要否付記）</t>
  </si>
  <si>
    <t>IO_0970_差異分析</t>
  </si>
  <si>
    <t>M17-FL5-160-170</t>
  </si>
  <si>
    <t>売上集計表作成</t>
  </si>
  <si>
    <t>・集計表を作成する（売上金実績集計表・差異確認報告書の作成・共有）</t>
  </si>
  <si>
    <t>IO_0971_売上金実績集計表
IO_0947_差異確認報告書</t>
  </si>
  <si>
    <t>M17-FL5-160-180</t>
  </si>
  <si>
    <t>指標要件の確認</t>
  </si>
  <si>
    <t>・要件を整理する（稼働率／平均乗車率等の算出対象・粒度・期間・使用データの定義）</t>
  </si>
  <si>
    <t>IO_0972_指標算出定義</t>
  </si>
  <si>
    <t>M17-FL5-160-190</t>
  </si>
  <si>
    <t>指標の算出</t>
  </si>
  <si>
    <t>・KPI計算を実施する（指標算出定義に基づく稼働率・平均乗車率等の算出）</t>
  </si>
  <si>
    <t>IO_0972_指標算出定義
IO_0948_運行実績集計用情報</t>
  </si>
  <si>
    <t>IO_0973_指標算出値</t>
  </si>
  <si>
    <t>M17-FL5-160-200</t>
  </si>
  <si>
    <t>算出結果の検証</t>
  </si>
  <si>
    <t>・妥当性を検証する（前期実績・計画値・閾値との比較による異常・傾向の確認）</t>
  </si>
  <si>
    <t>IO_0974_検証結果メモ</t>
  </si>
  <si>
    <t>M17-FL5-160-210</t>
  </si>
  <si>
    <t>KPI一覧の更新</t>
  </si>
  <si>
    <t>・KPI一覧を更新する（検証済み指標でのKPI一覧更新と共有可能な状態への反映）</t>
  </si>
  <si>
    <t>FL6</t>
  </si>
  <si>
    <t>M17-FL6-160-010</t>
  </si>
  <si>
    <t>情報の収集</t>
  </si>
  <si>
    <t>整備済み実績情報（帳票／デジタル）を回収・取得し、集計対象期間・営業所等の条件に合致しているか確認する。</t>
  </si>
  <si>
    <t>IO_0950_整備された実績情報（帳票・デジタル）
IO_0951_集計対象条件（期間／営業所 等）</t>
  </si>
  <si>
    <t>IO_0952_取得済み実績データ</t>
  </si>
  <si>
    <t>M17-FL6-160-020</t>
  </si>
  <si>
    <t>受領登録</t>
  </si>
  <si>
    <t>取得済み実績データについて、受領日時・出所を登録し、保管場所を付番して追跡可能な状態にする。</t>
  </si>
  <si>
    <t>IO_0952_取得済み実績データ
IO_0930_保管ルール</t>
  </si>
  <si>
    <t>IO_0953_受領登録一覧</t>
  </si>
  <si>
    <t>M17-FL6-160-030</t>
  </si>
  <si>
    <t>抽出定義の作成</t>
  </si>
  <si>
    <t>走行・乗降・売上・収受に関する抽出項目とデータ型・単位を定義し、集計ロジックの前提を整理する。</t>
  </si>
  <si>
    <t>M17-FL6-160-040</t>
  </si>
  <si>
    <t>データ抽出</t>
  </si>
  <si>
    <t>抽出項目定義に沿って必要項目を抽出し、型・単位・桁数等を整形した抽出整形データを作成する。</t>
  </si>
  <si>
    <t>M17-FL6-160-050</t>
  </si>
  <si>
    <t>異常検出</t>
  </si>
  <si>
    <t>抽出整形データについて、欠損・重複・外れ値等の異常を検出し、確認が必要なレコードを一覧化する。</t>
  </si>
  <si>
    <t>IO_0894_異常検出リスト</t>
  </si>
  <si>
    <t>M17-FL6-160-060</t>
  </si>
  <si>
    <t>補正処理</t>
  </si>
  <si>
    <t>異常検出リストをもとに、元データ・関連資料を参照しながら補正処理を行い、検証済み抽出データとして確定する。</t>
  </si>
  <si>
    <t>IO_0894_異常検出リスト
IO_0956_抽出整形データ</t>
  </si>
  <si>
    <t>M17-FL6-160-070</t>
  </si>
  <si>
    <t>出力整形</t>
  </si>
  <si>
    <t>検証済み抽出データを、後続の走行・乗降・売上等の集計処理で利用できる形式に整形し、運行実績集計用情報として出力する。</t>
  </si>
  <si>
    <t>M17-FL6-160-080</t>
  </si>
  <si>
    <t>判定基準の確認</t>
  </si>
  <si>
    <t>走行距離・運行時間・便数・早発／遅延／欠便等の判定基準を確認し、走行実績集計に用いる指標定義を整理する。</t>
  </si>
  <si>
    <t>M17-FL6-160-090</t>
  </si>
  <si>
    <t>距離時間の計算</t>
  </si>
  <si>
    <t>集計指標定義に基づき、系統・便ごとに走行距離・運行時間・便数等を計算し、走行集計値として整理する。</t>
  </si>
  <si>
    <t>M17-FL6-160-100</t>
  </si>
  <si>
    <t>早遅欠のタグ付け</t>
  </si>
  <si>
    <t>走行集計値をもとに早発・遅延・欠便の判定基準を適用し、各便に早遅欠タグを付与する。</t>
  </si>
  <si>
    <t>M17-FL6-160-110</t>
  </si>
  <si>
    <t>実績表の出力</t>
  </si>
  <si>
    <t>路線・日付・時間帯別に走行距離・便数・早遅欠状況を整理し、走行実績表として出力する。</t>
  </si>
  <si>
    <t>M17-FL6-160-120</t>
  </si>
  <si>
    <t>集計定義の確認</t>
  </si>
  <si>
    <t>便別・停留所別・時間帯別の乗降集計単位および対象指標を確認し、乗降指標定義として整理する。</t>
  </si>
  <si>
    <t>M17-FL6-160-130</t>
  </si>
  <si>
    <t>乗降数の計算</t>
  </si>
  <si>
    <t>乗降指標定義に基づき、IC・現金それぞれの乗車数・降車数を便別・停留所別等で集計する。</t>
  </si>
  <si>
    <t>M17-FL6-160-140</t>
  </si>
  <si>
    <t>乗降集計値から時間帯別・停留所別の利用率等を算出し、混雑状況や需要傾向を把握できる形に整理する。</t>
  </si>
  <si>
    <t>M17-FL6-160-150</t>
  </si>
  <si>
    <t>路線別・停留所別に乗車数・降車数・利用率等をまとめ、乗降実績表として出力する。</t>
  </si>
  <si>
    <t>M17-FL6-160-160</t>
  </si>
  <si>
    <t>区分別集計</t>
  </si>
  <si>
    <t>IC・現金・定期券などの売上区分ごとに売上金額・件数を集計し、区分別売上集計を作成する。</t>
  </si>
  <si>
    <t>M17-FL6-160-170</t>
  </si>
  <si>
    <t>照合差異の抽出</t>
  </si>
  <si>
    <t>区分別売上集計と精算票・入金帳票を突合し、差異がある明細を差異一覧として抽出する。</t>
  </si>
  <si>
    <t>M17-FL6-160-180</t>
  </si>
  <si>
    <t>差異要因の分類</t>
  </si>
  <si>
    <t>差異一覧について、入力ミス・計上漏れ・機器不具合等の主な原因を分類し、対応要否を付記した差異分析を作成する。</t>
  </si>
  <si>
    <t>IO_0975_差異分析</t>
  </si>
  <si>
    <t>M17-FL6-160-190</t>
  </si>
  <si>
    <t>集計表の作成</t>
  </si>
  <si>
    <t>差異分析を踏まえ、売上金集計表および差異確認報告書を作成し、関係部門へ提供する。</t>
  </si>
  <si>
    <t>M17-FL6-160-200</t>
  </si>
  <si>
    <t>要件の整理</t>
  </si>
  <si>
    <t>稼働率・平均乗車率など追加指標について、算出対象・粒度・期間・使用データ等の要件を整理し、指標算出定義を作成する。</t>
  </si>
  <si>
    <t>M17-FL6-160-210</t>
  </si>
  <si>
    <t>KPI計算</t>
  </si>
  <si>
    <t>指標算出定義に基づき、稼働率・平均乗車率等のKPIを計算し、指標算出値として整理する。</t>
  </si>
  <si>
    <t>M17-FL6-160-220</t>
  </si>
  <si>
    <t>妥当性の検証</t>
  </si>
  <si>
    <t>指標算出値を前期実績・計画値・閾値などと比較し、異常値や傾向を確認して妥当性を検証する。</t>
  </si>
  <si>
    <t>IO_0976_検証結果</t>
  </si>
  <si>
    <t>M17-FL6-160-230</t>
  </si>
  <si>
    <t>KPI一覧更新</t>
  </si>
  <si>
    <t>検証結果を踏まえ、妥当と判断された指標でKPI一覧を更新し、最新の指標一覧を関係者と共有可能な状態にする。</t>
  </si>
  <si>
    <t>サブシステム名</t>
    <rPh sb="6" eb="7">
      <t>メイ</t>
    </rPh>
    <phoneticPr fontId="2"/>
  </si>
  <si>
    <t>機能ID</t>
    <rPh sb="0" eb="2">
      <t>キノウ</t>
    </rPh>
    <phoneticPr fontId="2"/>
  </si>
  <si>
    <t>機能名</t>
    <rPh sb="0" eb="3">
      <t>キノウメイ</t>
    </rPh>
    <phoneticPr fontId="2"/>
  </si>
  <si>
    <t>Entity名</t>
    <phoneticPr fontId="2"/>
  </si>
  <si>
    <t>-</t>
  </si>
  <si>
    <t>8.実績管理</t>
  </si>
  <si>
    <t>M17-FL6-160-821</t>
  </si>
  <si>
    <t>走行値集計機能</t>
  </si>
  <si>
    <t>M17-FL6-160-822</t>
  </si>
  <si>
    <t>早遅欠判定機能</t>
  </si>
  <si>
    <t>M17-FL6-160-831</t>
  </si>
  <si>
    <t>乗降値集計機能</t>
  </si>
  <si>
    <t>M17-FL6-160-832</t>
  </si>
  <si>
    <t>乗降数集計機能</t>
  </si>
  <si>
    <t>M17-FL6-160-842</t>
  </si>
  <si>
    <t>売上実績集計機能</t>
  </si>
  <si>
    <t>M17-FL6-160-841</t>
  </si>
  <si>
    <t>売上伝票照合機能</t>
  </si>
  <si>
    <t>乗降値集計機能
乗降数集計機能</t>
    <phoneticPr fontId="2"/>
  </si>
  <si>
    <t>M17-FL6-160-831
M17-FL6-160-832</t>
    <phoneticPr fontId="2"/>
  </si>
  <si>
    <t>売上金実績</t>
    <phoneticPr fontId="2"/>
  </si>
  <si>
    <t>業務一覧_FL4</t>
    <rPh sb="0" eb="4">
      <t>ギョウムイチラン</t>
    </rPh>
    <phoneticPr fontId="7"/>
  </si>
  <si>
    <t>M17-FL3-160</t>
  </si>
  <si>
    <t>業務一覧_FL5</t>
  </si>
  <si>
    <t>業務一覧_FL6</t>
  </si>
  <si>
    <t>IF ID</t>
    <phoneticPr fontId="2"/>
  </si>
  <si>
    <t>Entity ID</t>
    <phoneticPr fontId="2"/>
  </si>
  <si>
    <t>業務一覧_FL6（関連システム）</t>
  </si>
  <si>
    <t>売上金実績</t>
  </si>
  <si>
    <t>M17-ENTITY-807</t>
  </si>
  <si>
    <t>乗降明細実績
便別乗降実績集計</t>
  </si>
  <si>
    <t>勤務表
実行運行便
実行仕業構成</t>
  </si>
  <si>
    <t>M17-ENTITY-501
M17-ENTITY-503
M17-ENTITY-502</t>
  </si>
  <si>
    <t>勤務表
実行運行便
実行仕業構成
実行運行実績
実行運行実績明細</t>
  </si>
  <si>
    <t>M17-ENTITY-501
M17-ENTITY-503
M17-ENTITY-502
M17-ENTITY-801
M17-ENTITY-802</t>
  </si>
  <si>
    <t>勤務表
実行運行便
実行仕業構成
乗降明細実績</t>
  </si>
  <si>
    <t>M17-ENTITY-501
M17-ENTITY-503
M17-ENTITY-502
M17-ENTITY-803</t>
  </si>
  <si>
    <t>M17-ENTITY-803
M17-ENTITY-804</t>
  </si>
  <si>
    <t>M17-IF-501-010
M17-IF-503-010
M17-IF-502-010</t>
  </si>
  <si>
    <t>M17-IF-501-010
M17-IF-503-010
M17-IF-502-010
M17-IF-801-030
M17-IF-802-030</t>
  </si>
  <si>
    <t>M17-IF-803-010
M17-IF-804-030</t>
  </si>
  <si>
    <t>M17-IF-807-030</t>
  </si>
  <si>
    <t>M17-IF-501-010
M17-IF-503-010
M17-IF-502-010
M17-IF-803-030</t>
  </si>
  <si>
    <t>M17-IF-501-010
M17-IF-503-010
M17-IF-502-010
M17-IF-803-030
M17-IF-803-010
M17-IF-804-030</t>
  </si>
  <si>
    <t>勤務表
実行運行便
実行仕業構成
乗降明細実績
乗降明細実績
便別乗降実績集計</t>
    <phoneticPr fontId="2"/>
  </si>
  <si>
    <t>M17-ENTITY-501
M17-ENTITY-503
M17-ENTITY-502
M17-ENTITY-803
M17-ENTITY-804</t>
    <phoneticPr fontId="2"/>
  </si>
  <si>
    <t>13.運行管理
運行実績集計担当者</t>
    <phoneticPr fontId="2"/>
  </si>
  <si>
    <t>IO_0943_乗降実績表（停留所別、路線別乗降数）
IO_0944_時間帯別利用率表</t>
    <phoneticPr fontId="2"/>
  </si>
  <si>
    <t>IO_0946_売上金集計表
IO_0947_差異確認報告書</t>
    <phoneticPr fontId="2"/>
  </si>
  <si>
    <t>経営企画担当者
111.経理
19.補助金取得</t>
    <phoneticPr fontId="2"/>
  </si>
  <si>
    <t>IO_0950_整備された実績情報（帳票・デジタル）
IO_0951_集計対象条件（期間／営業所 等）
IO_0930_保管ルール</t>
    <phoneticPr fontId="2"/>
  </si>
  <si>
    <t>IO_0952_取得済み実績データ
IO_0953_受領登録一覧</t>
    <phoneticPr fontId="2"/>
  </si>
  <si>
    <t>IO_0952_取得済み実績データ
IO_0954_集計要件</t>
    <phoneticPr fontId="2"/>
  </si>
  <si>
    <t>IO_0955_抽出項目定義
IO_0952_取得済み実績データ</t>
    <phoneticPr fontId="2"/>
  </si>
  <si>
    <t>IO_0956_抽出整形データ
IO_0894_異常検出リスト</t>
    <phoneticPr fontId="2"/>
  </si>
  <si>
    <t>IO_0957_検証済み抽出データ
IO_0894_異常検出リスト</t>
    <phoneticPr fontId="2"/>
  </si>
  <si>
    <t>IO_0959_集計指標定義
IO_0958_運行実績集計用情報（走行）</t>
    <phoneticPr fontId="2"/>
  </si>
  <si>
    <t>IO_0964_乗降指標定義
IO_0963_運行実績集計用情報（乗降）</t>
    <phoneticPr fontId="2"/>
  </si>
  <si>
    <t>IO_0967_区分別売上集計
IO_0889_精算票
IO_0968_入金帳票</t>
    <phoneticPr fontId="2"/>
  </si>
  <si>
    <t>経営企画担当者111.経理
19.補助金取得</t>
    <phoneticPr fontId="2"/>
  </si>
  <si>
    <t>IO_0971_売上金実績集計表
IO_0947_差異確認報告書</t>
    <phoneticPr fontId="2"/>
  </si>
  <si>
    <t>IO_0972_指標算出定義
IO_0948_運行実績集計用情報</t>
    <phoneticPr fontId="2"/>
  </si>
  <si>
    <t>15.運行関連情報集計
1.需給設計</t>
    <phoneticPr fontId="2"/>
  </si>
  <si>
    <t>運行実績集計担当者,1.需給設計</t>
  </si>
  <si>
    <t>IO_0966_乗降実績表</t>
    <phoneticPr fontId="2"/>
  </si>
  <si>
    <t>IO_0944_時間帯別利用率表</t>
    <phoneticPr fontId="2"/>
  </si>
  <si>
    <t>運行実績集計</t>
    <rPh sb="4" eb="6">
      <t>シュウケイ</t>
    </rPh>
    <phoneticPr fontId="2"/>
  </si>
  <si>
    <t>運行実績集計</t>
    <phoneticPr fontId="2"/>
  </si>
  <si>
    <t>運行実績集計</t>
    <rPh sb="4" eb="6">
      <t>シュウケイ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</si>
</sst>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ＭＳ Ｐゴシック"/>
      <family val="2"/>
      <scheme val="minor"/>
    </font>
    <font>
      <sz val="11"/>
      <name val="Meiryo UI"/>
      <family val="2"/>
      <charset val="128"/>
    </font>
    <font>
      <sz val="6"/>
      <name val="ＭＳ Ｐゴシック"/>
      <family val="3"/>
      <charset val="128"/>
      <scheme val="minor"/>
    </font>
    <font>
      <sz val="11"/>
      <color theme="0"/>
      <name val="Meiryo UI"/>
      <family val="2"/>
      <charset val="128"/>
    </font>
    <font>
      <sz val="11"/>
      <color rgb="FFFFFFFF"/>
      <name val="Meiryo"/>
      <family val="3"/>
      <charset val="128"/>
    </font>
    <font>
      <sz val="11"/>
      <name val="Meiryo"/>
      <family val="3"/>
      <charset val="128"/>
    </font>
    <font>
      <sz val="11"/>
      <color theme="1"/>
      <name val="ＭＳ Ｐゴシック"/>
      <family val="2"/>
      <scheme val="minor"/>
    </font>
    <font>
      <b/>
      <sz val="13"/>
      <color theme="3"/>
      <name val="Meiryo UI"/>
      <family val="2"/>
      <charset val="128"/>
    </font>
    <font>
      <b/>
      <sz val="14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sz val="11"/>
      <color theme="1"/>
      <name val="Meiryo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2060"/>
        <bgColor rgb="FFE36C09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4" fillId="3" borderId="3" xfId="0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11" fillId="0" borderId="4" xfId="0" applyFont="1" applyBorder="1" applyAlignment="1">
      <alignment vertical="center" wrapText="1"/>
    </xf>
  </cellXfs>
  <cellStyles count="2">
    <cellStyle name="標準" xfId="0" builtinId="0"/>
    <cellStyle name="標準 2" xfId="1" xr:uid="{D5C157B3-3F33-451D-BA6F-BA2B1EB4E73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"/>
  <sheetViews>
    <sheetView showGridLines="0" topLeftCell="A5" zoomScale="85" zoomScaleNormal="85" workbookViewId="0">
      <selection activeCell="B9" sqref="B9"/>
    </sheetView>
  </sheetViews>
  <sheetFormatPr defaultColWidth="8.81640625" defaultRowHeight="13"/>
  <cols>
    <col min="1" max="1" width="25" customWidth="1"/>
    <col min="2" max="3" width="15" customWidth="1"/>
    <col min="4" max="4" width="63.453125" customWidth="1"/>
    <col min="5" max="5" width="22.1796875" customWidth="1"/>
    <col min="6" max="7" width="30.6328125" customWidth="1"/>
    <col min="8" max="8" width="22.1796875" customWidth="1"/>
  </cols>
  <sheetData>
    <row r="1" spans="1:8" s="6" customFormat="1" ht="20" customHeight="1">
      <c r="A1" s="5" t="s">
        <v>224</v>
      </c>
      <c r="C1" s="5"/>
      <c r="D1" s="5"/>
      <c r="E1" s="5"/>
      <c r="F1" s="5"/>
      <c r="G1" s="5"/>
    </row>
    <row r="2" spans="1:8" s="6" customFormat="1" ht="13.5">
      <c r="A2" s="6" t="s">
        <v>225</v>
      </c>
      <c r="B2" s="6" t="str">
        <f>B5</f>
        <v>運行実績集計</v>
      </c>
    </row>
    <row r="4" spans="1:8" ht="17.25" customHeight="1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ht="81.75" customHeight="1">
      <c r="A5" s="9" t="s">
        <v>8</v>
      </c>
      <c r="B5" s="9" t="s">
        <v>269</v>
      </c>
      <c r="C5" s="9" t="s">
        <v>9</v>
      </c>
      <c r="D5" s="9" t="s">
        <v>10</v>
      </c>
      <c r="E5" s="9" t="s">
        <v>11</v>
      </c>
      <c r="F5" s="9" t="s">
        <v>12</v>
      </c>
      <c r="G5" s="9" t="s">
        <v>13</v>
      </c>
      <c r="H5" s="9" t="s">
        <v>14</v>
      </c>
    </row>
    <row r="6" spans="1:8" ht="81.75" customHeight="1">
      <c r="A6" s="9" t="s">
        <v>15</v>
      </c>
      <c r="B6" s="9" t="s">
        <v>269</v>
      </c>
      <c r="C6" s="9" t="s">
        <v>16</v>
      </c>
      <c r="D6" s="9" t="s">
        <v>17</v>
      </c>
      <c r="E6" s="9" t="s">
        <v>14</v>
      </c>
      <c r="F6" s="9" t="s">
        <v>18</v>
      </c>
      <c r="G6" s="9" t="s">
        <v>19</v>
      </c>
      <c r="H6" s="9" t="s">
        <v>249</v>
      </c>
    </row>
    <row r="7" spans="1:8" ht="81.75" customHeight="1">
      <c r="A7" s="9" t="s">
        <v>21</v>
      </c>
      <c r="B7" s="9" t="s">
        <v>269</v>
      </c>
      <c r="C7" s="9" t="s">
        <v>22</v>
      </c>
      <c r="D7" s="9" t="s">
        <v>23</v>
      </c>
      <c r="E7" s="9" t="s">
        <v>14</v>
      </c>
      <c r="F7" s="9" t="s">
        <v>24</v>
      </c>
      <c r="G7" s="9" t="s">
        <v>250</v>
      </c>
      <c r="H7" s="9" t="s">
        <v>249</v>
      </c>
    </row>
    <row r="8" spans="1:8" ht="81.75" customHeight="1">
      <c r="A8" s="9" t="s">
        <v>25</v>
      </c>
      <c r="B8" s="9" t="s">
        <v>269</v>
      </c>
      <c r="C8" s="9" t="s">
        <v>26</v>
      </c>
      <c r="D8" s="9" t="s">
        <v>27</v>
      </c>
      <c r="E8" s="9" t="s">
        <v>14</v>
      </c>
      <c r="F8" s="9" t="s">
        <v>28</v>
      </c>
      <c r="G8" s="9" t="s">
        <v>251</v>
      </c>
      <c r="H8" s="9" t="s">
        <v>252</v>
      </c>
    </row>
    <row r="9" spans="1:8" ht="81.75" customHeight="1">
      <c r="A9" s="9" t="s">
        <v>30</v>
      </c>
      <c r="B9" s="9" t="s">
        <v>269</v>
      </c>
      <c r="C9" s="9" t="s">
        <v>31</v>
      </c>
      <c r="D9" s="9" t="s">
        <v>32</v>
      </c>
      <c r="E9" s="9" t="s">
        <v>14</v>
      </c>
      <c r="F9" s="9" t="s">
        <v>33</v>
      </c>
      <c r="G9" s="9" t="s">
        <v>34</v>
      </c>
      <c r="H9" s="9" t="s">
        <v>35</v>
      </c>
    </row>
  </sheetData>
  <phoneticPr fontId="2"/>
  <pageMargins left="0.74803149606299213" right="0.74803149606299213" top="0.98425196850393704" bottom="0.98425196850393704" header="0.51181102362204722" footer="0.51181102362204722"/>
  <pageSetup paperSize="8" scale="87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5"/>
  <sheetViews>
    <sheetView showGridLines="0" topLeftCell="A22" zoomScaleNormal="100" workbookViewId="0">
      <selection activeCell="B5" sqref="B5:B25"/>
    </sheetView>
  </sheetViews>
  <sheetFormatPr defaultColWidth="8.81640625" defaultRowHeight="13"/>
  <cols>
    <col min="1" max="1" width="25" customWidth="1"/>
    <col min="2" max="4" width="15" customWidth="1"/>
    <col min="5" max="5" width="63.453125" customWidth="1"/>
    <col min="6" max="6" width="20.453125" customWidth="1"/>
    <col min="7" max="8" width="30.6328125" customWidth="1"/>
    <col min="9" max="9" width="20.453125" customWidth="1"/>
  </cols>
  <sheetData>
    <row r="1" spans="1:9" s="6" customFormat="1" ht="20" customHeight="1">
      <c r="A1" s="5" t="s">
        <v>226</v>
      </c>
      <c r="C1" s="5"/>
      <c r="D1" s="5"/>
      <c r="E1" s="5"/>
      <c r="F1" s="5"/>
      <c r="G1" s="5"/>
    </row>
    <row r="2" spans="1:9" s="6" customFormat="1" ht="13.5">
      <c r="A2" s="6" t="s">
        <v>225</v>
      </c>
      <c r="B2" s="6" t="str">
        <f>B5</f>
        <v>運行実績集計</v>
      </c>
    </row>
    <row r="4" spans="1:9" ht="17.25" customHeight="1">
      <c r="A4" s="1" t="s">
        <v>0</v>
      </c>
      <c r="B4" s="1" t="s">
        <v>1</v>
      </c>
      <c r="C4" s="1" t="s">
        <v>2</v>
      </c>
      <c r="D4" s="1" t="s">
        <v>36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</row>
    <row r="5" spans="1:9" ht="151.5" customHeight="1">
      <c r="A5" s="9" t="s">
        <v>37</v>
      </c>
      <c r="B5" s="9" t="s">
        <v>270</v>
      </c>
      <c r="C5" s="9" t="s">
        <v>9</v>
      </c>
      <c r="D5" s="9" t="s">
        <v>38</v>
      </c>
      <c r="E5" s="9" t="s">
        <v>39</v>
      </c>
      <c r="F5" s="9" t="s">
        <v>11</v>
      </c>
      <c r="G5" s="9" t="s">
        <v>253</v>
      </c>
      <c r="H5" s="9" t="s">
        <v>254</v>
      </c>
      <c r="I5" s="9" t="s">
        <v>14</v>
      </c>
    </row>
    <row r="6" spans="1:9" ht="85.75" customHeight="1">
      <c r="A6" s="9" t="s">
        <v>40</v>
      </c>
      <c r="B6" s="9" t="s">
        <v>270</v>
      </c>
      <c r="C6" s="9" t="s">
        <v>9</v>
      </c>
      <c r="D6" s="9" t="s">
        <v>41</v>
      </c>
      <c r="E6" s="9" t="s">
        <v>42</v>
      </c>
      <c r="F6" s="9" t="s">
        <v>14</v>
      </c>
      <c r="G6" s="9" t="s">
        <v>255</v>
      </c>
      <c r="H6" s="9" t="s">
        <v>44</v>
      </c>
      <c r="I6" s="9" t="s">
        <v>14</v>
      </c>
    </row>
    <row r="7" spans="1:9" ht="85.75" customHeight="1">
      <c r="A7" s="9" t="s">
        <v>45</v>
      </c>
      <c r="B7" s="9" t="s">
        <v>270</v>
      </c>
      <c r="C7" s="9" t="s">
        <v>9</v>
      </c>
      <c r="D7" s="9" t="s">
        <v>46</v>
      </c>
      <c r="E7" s="9" t="s">
        <v>47</v>
      </c>
      <c r="F7" s="9" t="s">
        <v>14</v>
      </c>
      <c r="G7" s="9" t="s">
        <v>256</v>
      </c>
      <c r="H7" s="9" t="s">
        <v>49</v>
      </c>
      <c r="I7" s="9" t="s">
        <v>14</v>
      </c>
    </row>
    <row r="8" spans="1:9" ht="85.75" customHeight="1">
      <c r="A8" s="9" t="s">
        <v>50</v>
      </c>
      <c r="B8" s="9" t="s">
        <v>270</v>
      </c>
      <c r="C8" s="9" t="s">
        <v>9</v>
      </c>
      <c r="D8" s="9" t="s">
        <v>51</v>
      </c>
      <c r="E8" s="9" t="s">
        <v>52</v>
      </c>
      <c r="F8" s="9" t="s">
        <v>14</v>
      </c>
      <c r="G8" s="9" t="s">
        <v>257</v>
      </c>
      <c r="H8" s="9" t="s">
        <v>258</v>
      </c>
      <c r="I8" s="9" t="s">
        <v>14</v>
      </c>
    </row>
    <row r="9" spans="1:9" ht="85.75" customHeight="1">
      <c r="A9" s="9" t="s">
        <v>53</v>
      </c>
      <c r="B9" s="9" t="s">
        <v>270</v>
      </c>
      <c r="C9" s="9" t="s">
        <v>9</v>
      </c>
      <c r="D9" s="9" t="s">
        <v>54</v>
      </c>
      <c r="E9" s="9" t="s">
        <v>55</v>
      </c>
      <c r="F9" s="9" t="s">
        <v>14</v>
      </c>
      <c r="G9" s="9" t="s">
        <v>56</v>
      </c>
      <c r="H9" s="9" t="s">
        <v>33</v>
      </c>
      <c r="I9" s="9" t="s">
        <v>14</v>
      </c>
    </row>
    <row r="10" spans="1:9" ht="85.75" customHeight="1">
      <c r="A10" s="9" t="s">
        <v>57</v>
      </c>
      <c r="B10" s="9" t="s">
        <v>270</v>
      </c>
      <c r="C10" s="9" t="s">
        <v>16</v>
      </c>
      <c r="D10" s="9" t="s">
        <v>58</v>
      </c>
      <c r="E10" s="9" t="s">
        <v>59</v>
      </c>
      <c r="F10" s="9" t="s">
        <v>14</v>
      </c>
      <c r="G10" s="9" t="s">
        <v>60</v>
      </c>
      <c r="H10" s="9" t="s">
        <v>61</v>
      </c>
      <c r="I10" s="9" t="s">
        <v>249</v>
      </c>
    </row>
    <row r="11" spans="1:9" ht="85.75" customHeight="1">
      <c r="A11" s="9" t="s">
        <v>62</v>
      </c>
      <c r="B11" s="9" t="s">
        <v>270</v>
      </c>
      <c r="C11" s="9" t="s">
        <v>16</v>
      </c>
      <c r="D11" s="9" t="s">
        <v>63</v>
      </c>
      <c r="E11" s="9" t="s">
        <v>64</v>
      </c>
      <c r="F11" s="9" t="s">
        <v>14</v>
      </c>
      <c r="G11" s="9" t="s">
        <v>259</v>
      </c>
      <c r="H11" s="9" t="s">
        <v>66</v>
      </c>
      <c r="I11" s="9" t="s">
        <v>249</v>
      </c>
    </row>
    <row r="12" spans="1:9" ht="85.75" customHeight="1">
      <c r="A12" s="9" t="s">
        <v>67</v>
      </c>
      <c r="B12" s="9" t="s">
        <v>270</v>
      </c>
      <c r="C12" s="9" t="s">
        <v>16</v>
      </c>
      <c r="D12" s="9" t="s">
        <v>68</v>
      </c>
      <c r="E12" s="9" t="s">
        <v>69</v>
      </c>
      <c r="F12" s="9" t="s">
        <v>14</v>
      </c>
      <c r="G12" s="9" t="s">
        <v>66</v>
      </c>
      <c r="H12" s="9" t="s">
        <v>70</v>
      </c>
      <c r="I12" s="9" t="s">
        <v>249</v>
      </c>
    </row>
    <row r="13" spans="1:9" ht="85.75" customHeight="1">
      <c r="A13" s="9" t="s">
        <v>71</v>
      </c>
      <c r="B13" s="9" t="s">
        <v>270</v>
      </c>
      <c r="C13" s="9" t="s">
        <v>16</v>
      </c>
      <c r="D13" s="9" t="s">
        <v>72</v>
      </c>
      <c r="E13" s="9" t="s">
        <v>73</v>
      </c>
      <c r="F13" s="9" t="s">
        <v>14</v>
      </c>
      <c r="G13" s="9" t="s">
        <v>70</v>
      </c>
      <c r="H13" s="9" t="s">
        <v>74</v>
      </c>
      <c r="I13" s="9" t="s">
        <v>75</v>
      </c>
    </row>
    <row r="14" spans="1:9" ht="85.75" customHeight="1">
      <c r="A14" s="9" t="s">
        <v>76</v>
      </c>
      <c r="B14" s="9" t="s">
        <v>270</v>
      </c>
      <c r="C14" s="9" t="s">
        <v>22</v>
      </c>
      <c r="D14" s="9" t="s">
        <v>77</v>
      </c>
      <c r="E14" s="9" t="s">
        <v>78</v>
      </c>
      <c r="F14" s="9" t="s">
        <v>14</v>
      </c>
      <c r="G14" s="9" t="s">
        <v>79</v>
      </c>
      <c r="H14" s="9" t="s">
        <v>80</v>
      </c>
      <c r="I14" s="9" t="s">
        <v>249</v>
      </c>
    </row>
    <row r="15" spans="1:9" ht="85.75" customHeight="1">
      <c r="A15" s="9" t="s">
        <v>81</v>
      </c>
      <c r="B15" s="9" t="s">
        <v>270</v>
      </c>
      <c r="C15" s="9" t="s">
        <v>22</v>
      </c>
      <c r="D15" s="9" t="s">
        <v>82</v>
      </c>
      <c r="E15" s="9" t="s">
        <v>83</v>
      </c>
      <c r="F15" s="9" t="s">
        <v>14</v>
      </c>
      <c r="G15" s="9" t="s">
        <v>260</v>
      </c>
      <c r="H15" s="9" t="s">
        <v>85</v>
      </c>
      <c r="I15" s="9" t="s">
        <v>75</v>
      </c>
    </row>
    <row r="16" spans="1:9" ht="85.75" customHeight="1">
      <c r="A16" s="9" t="s">
        <v>86</v>
      </c>
      <c r="B16" s="9" t="s">
        <v>270</v>
      </c>
      <c r="C16" s="9" t="s">
        <v>22</v>
      </c>
      <c r="D16" s="9" t="s">
        <v>87</v>
      </c>
      <c r="E16" s="9" t="s">
        <v>88</v>
      </c>
      <c r="F16" s="9" t="s">
        <v>14</v>
      </c>
      <c r="G16" s="9" t="s">
        <v>85</v>
      </c>
      <c r="H16" s="9" t="s">
        <v>93</v>
      </c>
      <c r="I16" s="9" t="s">
        <v>75</v>
      </c>
    </row>
    <row r="17" spans="1:9" ht="85.75" customHeight="1">
      <c r="A17" s="9" t="s">
        <v>90</v>
      </c>
      <c r="B17" s="9" t="s">
        <v>270</v>
      </c>
      <c r="C17" s="9" t="s">
        <v>22</v>
      </c>
      <c r="D17" s="9" t="s">
        <v>91</v>
      </c>
      <c r="E17" s="9" t="s">
        <v>92</v>
      </c>
      <c r="F17" s="9" t="s">
        <v>14</v>
      </c>
      <c r="G17" s="9" t="s">
        <v>93</v>
      </c>
      <c r="H17" s="9" t="s">
        <v>89</v>
      </c>
      <c r="I17" s="9" t="s">
        <v>75</v>
      </c>
    </row>
    <row r="18" spans="1:9" ht="85.75" customHeight="1">
      <c r="A18" s="9" t="s">
        <v>94</v>
      </c>
      <c r="B18" s="9" t="s">
        <v>270</v>
      </c>
      <c r="C18" s="9" t="s">
        <v>26</v>
      </c>
      <c r="D18" s="9" t="s">
        <v>95</v>
      </c>
      <c r="E18" s="9" t="s">
        <v>96</v>
      </c>
      <c r="F18" s="9" t="s">
        <v>14</v>
      </c>
      <c r="G18" s="9" t="s">
        <v>28</v>
      </c>
      <c r="H18" s="9" t="s">
        <v>97</v>
      </c>
      <c r="I18" s="9" t="s">
        <v>252</v>
      </c>
    </row>
    <row r="19" spans="1:9" ht="85.75" customHeight="1">
      <c r="A19" s="9" t="s">
        <v>98</v>
      </c>
      <c r="B19" s="9" t="s">
        <v>270</v>
      </c>
      <c r="C19" s="9" t="s">
        <v>26</v>
      </c>
      <c r="D19" s="9" t="s">
        <v>99</v>
      </c>
      <c r="E19" s="9" t="s">
        <v>100</v>
      </c>
      <c r="F19" s="9" t="s">
        <v>14</v>
      </c>
      <c r="G19" s="9" t="s">
        <v>261</v>
      </c>
      <c r="H19" s="9" t="s">
        <v>102</v>
      </c>
      <c r="I19" s="9" t="s">
        <v>252</v>
      </c>
    </row>
    <row r="20" spans="1:9" ht="85.75" customHeight="1">
      <c r="A20" s="9" t="s">
        <v>103</v>
      </c>
      <c r="B20" s="9" t="s">
        <v>270</v>
      </c>
      <c r="C20" s="9" t="s">
        <v>26</v>
      </c>
      <c r="D20" s="9" t="s">
        <v>104</v>
      </c>
      <c r="E20" s="9" t="s">
        <v>105</v>
      </c>
      <c r="F20" s="9" t="s">
        <v>14</v>
      </c>
      <c r="G20" s="9" t="s">
        <v>102</v>
      </c>
      <c r="H20" s="9" t="s">
        <v>106</v>
      </c>
      <c r="I20" s="9" t="s">
        <v>262</v>
      </c>
    </row>
    <row r="21" spans="1:9" ht="85.75" customHeight="1">
      <c r="A21" s="9" t="s">
        <v>107</v>
      </c>
      <c r="B21" s="9" t="s">
        <v>270</v>
      </c>
      <c r="C21" s="9" t="s">
        <v>26</v>
      </c>
      <c r="D21" s="9" t="s">
        <v>108</v>
      </c>
      <c r="E21" s="9" t="s">
        <v>109</v>
      </c>
      <c r="F21" s="9" t="s">
        <v>14</v>
      </c>
      <c r="G21" s="9" t="s">
        <v>106</v>
      </c>
      <c r="H21" s="9" t="s">
        <v>263</v>
      </c>
      <c r="I21" s="9" t="s">
        <v>252</v>
      </c>
    </row>
    <row r="22" spans="1:9" ht="85.75" customHeight="1">
      <c r="A22" s="9" t="s">
        <v>111</v>
      </c>
      <c r="B22" s="9" t="s">
        <v>270</v>
      </c>
      <c r="C22" s="9" t="s">
        <v>31</v>
      </c>
      <c r="D22" s="9" t="s">
        <v>112</v>
      </c>
      <c r="E22" s="9" t="s">
        <v>113</v>
      </c>
      <c r="F22" s="9" t="s">
        <v>14</v>
      </c>
      <c r="G22" s="9" t="s">
        <v>33</v>
      </c>
      <c r="H22" s="9" t="s">
        <v>114</v>
      </c>
      <c r="I22" s="9" t="s">
        <v>35</v>
      </c>
    </row>
    <row r="23" spans="1:9" ht="85.75" customHeight="1">
      <c r="A23" s="9" t="s">
        <v>115</v>
      </c>
      <c r="B23" s="9" t="s">
        <v>270</v>
      </c>
      <c r="C23" s="9" t="s">
        <v>31</v>
      </c>
      <c r="D23" s="9" t="s">
        <v>116</v>
      </c>
      <c r="E23" s="9" t="s">
        <v>117</v>
      </c>
      <c r="F23" s="9" t="s">
        <v>14</v>
      </c>
      <c r="G23" s="9" t="s">
        <v>264</v>
      </c>
      <c r="H23" s="9" t="s">
        <v>119</v>
      </c>
      <c r="I23" s="9" t="s">
        <v>35</v>
      </c>
    </row>
    <row r="24" spans="1:9" ht="85.75" customHeight="1">
      <c r="A24" s="9" t="s">
        <v>120</v>
      </c>
      <c r="B24" s="9" t="s">
        <v>270</v>
      </c>
      <c r="C24" s="9" t="s">
        <v>31</v>
      </c>
      <c r="D24" s="9" t="s">
        <v>121</v>
      </c>
      <c r="E24" s="9" t="s">
        <v>122</v>
      </c>
      <c r="F24" s="9" t="s">
        <v>14</v>
      </c>
      <c r="G24" s="9" t="s">
        <v>119</v>
      </c>
      <c r="H24" s="9" t="s">
        <v>123</v>
      </c>
      <c r="I24" s="9" t="s">
        <v>35</v>
      </c>
    </row>
    <row r="25" spans="1:9" ht="85.75" customHeight="1">
      <c r="A25" s="9" t="s">
        <v>124</v>
      </c>
      <c r="B25" s="9" t="s">
        <v>270</v>
      </c>
      <c r="C25" s="9" t="s">
        <v>31</v>
      </c>
      <c r="D25" s="9" t="s">
        <v>125</v>
      </c>
      <c r="E25" s="9" t="s">
        <v>126</v>
      </c>
      <c r="F25" s="9" t="s">
        <v>14</v>
      </c>
      <c r="G25" s="9" t="s">
        <v>123</v>
      </c>
      <c r="H25" s="9" t="s">
        <v>34</v>
      </c>
      <c r="I25" s="9" t="s">
        <v>35</v>
      </c>
    </row>
  </sheetData>
  <phoneticPr fontId="2"/>
  <pageMargins left="0.74803149606299213" right="0.74803149606299213" top="0.98425196850393704" bottom="0.98425196850393704" header="0.51181102362204722" footer="0.51181102362204722"/>
  <pageSetup paperSize="8" scale="83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7"/>
  <sheetViews>
    <sheetView showGridLines="0" topLeftCell="A23" zoomScaleNormal="100" workbookViewId="0">
      <selection activeCell="B5" sqref="B5:B27"/>
    </sheetView>
  </sheetViews>
  <sheetFormatPr defaultColWidth="8.81640625" defaultRowHeight="13"/>
  <cols>
    <col min="1" max="1" width="25" customWidth="1"/>
    <col min="2" max="5" width="15" customWidth="1"/>
    <col min="6" max="6" width="63.453125" customWidth="1"/>
    <col min="7" max="7" width="22.453125" bestFit="1" customWidth="1"/>
    <col min="8" max="9" width="30.6328125" customWidth="1"/>
    <col min="10" max="10" width="21.1796875" bestFit="1" customWidth="1"/>
  </cols>
  <sheetData>
    <row r="1" spans="1:10" s="6" customFormat="1" ht="20" customHeight="1">
      <c r="A1" s="5" t="s">
        <v>227</v>
      </c>
      <c r="C1" s="5"/>
      <c r="D1" s="5"/>
      <c r="E1" s="5"/>
      <c r="F1" s="5"/>
      <c r="G1" s="5"/>
    </row>
    <row r="2" spans="1:10" s="6" customFormat="1" ht="13.5">
      <c r="A2" s="6" t="s">
        <v>225</v>
      </c>
      <c r="B2" s="6" t="str">
        <f>B5</f>
        <v>運行実績集計</v>
      </c>
    </row>
    <row r="4" spans="1:10" ht="17.25" customHeight="1">
      <c r="A4" s="1" t="s">
        <v>0</v>
      </c>
      <c r="B4" s="1" t="s">
        <v>1</v>
      </c>
      <c r="C4" s="1" t="s">
        <v>2</v>
      </c>
      <c r="D4" s="1" t="s">
        <v>36</v>
      </c>
      <c r="E4" s="1" t="s">
        <v>127</v>
      </c>
      <c r="F4" s="1" t="s">
        <v>3</v>
      </c>
      <c r="G4" s="1" t="s">
        <v>4</v>
      </c>
      <c r="H4" s="1" t="s">
        <v>5</v>
      </c>
      <c r="I4" s="1" t="s">
        <v>6</v>
      </c>
      <c r="J4" s="1" t="s">
        <v>7</v>
      </c>
    </row>
    <row r="5" spans="1:10" ht="69" customHeight="1">
      <c r="A5" s="9" t="s">
        <v>128</v>
      </c>
      <c r="B5" s="9" t="s">
        <v>269</v>
      </c>
      <c r="C5" s="9" t="s">
        <v>9</v>
      </c>
      <c r="D5" s="9" t="s">
        <v>38</v>
      </c>
      <c r="E5" s="9" t="s">
        <v>129</v>
      </c>
      <c r="F5" s="9" t="s">
        <v>130</v>
      </c>
      <c r="G5" s="9" t="s">
        <v>265</v>
      </c>
      <c r="H5" s="2" t="s">
        <v>131</v>
      </c>
      <c r="I5" s="2" t="s">
        <v>132</v>
      </c>
      <c r="J5" s="2" t="s">
        <v>14</v>
      </c>
    </row>
    <row r="6" spans="1:10" ht="69" customHeight="1">
      <c r="A6" s="9" t="s">
        <v>133</v>
      </c>
      <c r="B6" s="9" t="s">
        <v>269</v>
      </c>
      <c r="C6" s="9" t="s">
        <v>9</v>
      </c>
      <c r="D6" s="9" t="s">
        <v>38</v>
      </c>
      <c r="E6" s="9" t="s">
        <v>134</v>
      </c>
      <c r="F6" s="9" t="s">
        <v>135</v>
      </c>
      <c r="G6" s="9" t="s">
        <v>14</v>
      </c>
      <c r="H6" s="2" t="s">
        <v>136</v>
      </c>
      <c r="I6" s="2" t="s">
        <v>137</v>
      </c>
      <c r="J6" s="2" t="s">
        <v>14</v>
      </c>
    </row>
    <row r="7" spans="1:10" ht="69" customHeight="1">
      <c r="A7" s="9" t="s">
        <v>138</v>
      </c>
      <c r="B7" s="9" t="s">
        <v>269</v>
      </c>
      <c r="C7" s="9" t="s">
        <v>9</v>
      </c>
      <c r="D7" s="9" t="s">
        <v>41</v>
      </c>
      <c r="E7" s="9" t="s">
        <v>139</v>
      </c>
      <c r="F7" s="9" t="s">
        <v>140</v>
      </c>
      <c r="G7" s="9" t="s">
        <v>14</v>
      </c>
      <c r="H7" s="2" t="s">
        <v>43</v>
      </c>
      <c r="I7" s="2" t="s">
        <v>44</v>
      </c>
      <c r="J7" s="2" t="s">
        <v>14</v>
      </c>
    </row>
    <row r="8" spans="1:10" ht="69" customHeight="1">
      <c r="A8" s="9" t="s">
        <v>141</v>
      </c>
      <c r="B8" s="9" t="s">
        <v>269</v>
      </c>
      <c r="C8" s="9" t="s">
        <v>9</v>
      </c>
      <c r="D8" s="9" t="s">
        <v>46</v>
      </c>
      <c r="E8" s="9" t="s">
        <v>142</v>
      </c>
      <c r="F8" s="9" t="s">
        <v>143</v>
      </c>
      <c r="G8" s="9" t="s">
        <v>14</v>
      </c>
      <c r="H8" s="2" t="s">
        <v>48</v>
      </c>
      <c r="I8" s="2" t="s">
        <v>49</v>
      </c>
      <c r="J8" s="2" t="s">
        <v>14</v>
      </c>
    </row>
    <row r="9" spans="1:10" ht="69" customHeight="1">
      <c r="A9" s="9" t="s">
        <v>144</v>
      </c>
      <c r="B9" s="9" t="s">
        <v>269</v>
      </c>
      <c r="C9" s="9" t="s">
        <v>9</v>
      </c>
      <c r="D9" s="9" t="s">
        <v>51</v>
      </c>
      <c r="E9" s="9" t="s">
        <v>145</v>
      </c>
      <c r="F9" s="9" t="s">
        <v>146</v>
      </c>
      <c r="G9" s="9" t="s">
        <v>14</v>
      </c>
      <c r="H9" s="2" t="s">
        <v>49</v>
      </c>
      <c r="I9" s="2" t="s">
        <v>147</v>
      </c>
      <c r="J9" s="2" t="s">
        <v>14</v>
      </c>
    </row>
    <row r="10" spans="1:10" ht="69" customHeight="1">
      <c r="A10" s="9" t="s">
        <v>148</v>
      </c>
      <c r="B10" s="9" t="s">
        <v>269</v>
      </c>
      <c r="C10" s="9" t="s">
        <v>9</v>
      </c>
      <c r="D10" s="9" t="s">
        <v>51</v>
      </c>
      <c r="E10" s="9" t="s">
        <v>149</v>
      </c>
      <c r="F10" s="9" t="s">
        <v>150</v>
      </c>
      <c r="G10" s="9" t="s">
        <v>14</v>
      </c>
      <c r="H10" s="2" t="s">
        <v>151</v>
      </c>
      <c r="I10" s="2" t="s">
        <v>56</v>
      </c>
      <c r="J10" s="2" t="s">
        <v>14</v>
      </c>
    </row>
    <row r="11" spans="1:10" ht="69" customHeight="1">
      <c r="A11" s="9" t="s">
        <v>152</v>
      </c>
      <c r="B11" s="9" t="s">
        <v>269</v>
      </c>
      <c r="C11" s="9" t="s">
        <v>9</v>
      </c>
      <c r="D11" s="9" t="s">
        <v>54</v>
      </c>
      <c r="E11" s="9" t="s">
        <v>153</v>
      </c>
      <c r="F11" s="9" t="s">
        <v>154</v>
      </c>
      <c r="G11" s="9" t="s">
        <v>14</v>
      </c>
      <c r="H11" s="2" t="s">
        <v>56</v>
      </c>
      <c r="I11" s="2" t="s">
        <v>33</v>
      </c>
      <c r="J11" s="2" t="s">
        <v>14</v>
      </c>
    </row>
    <row r="12" spans="1:10" ht="69" customHeight="1">
      <c r="A12" s="9" t="s">
        <v>155</v>
      </c>
      <c r="B12" s="9" t="s">
        <v>269</v>
      </c>
      <c r="C12" s="9" t="s">
        <v>16</v>
      </c>
      <c r="D12" s="9" t="s">
        <v>58</v>
      </c>
      <c r="E12" s="9" t="s">
        <v>156</v>
      </c>
      <c r="F12" s="9" t="s">
        <v>157</v>
      </c>
      <c r="G12" s="9" t="s">
        <v>14</v>
      </c>
      <c r="H12" s="2" t="s">
        <v>60</v>
      </c>
      <c r="I12" s="2" t="s">
        <v>61</v>
      </c>
      <c r="J12" s="2" t="s">
        <v>20</v>
      </c>
    </row>
    <row r="13" spans="1:10" ht="69" customHeight="1">
      <c r="A13" s="9" t="s">
        <v>158</v>
      </c>
      <c r="B13" s="9" t="s">
        <v>269</v>
      </c>
      <c r="C13" s="9" t="s">
        <v>16</v>
      </c>
      <c r="D13" s="9" t="s">
        <v>63</v>
      </c>
      <c r="E13" s="9" t="s">
        <v>159</v>
      </c>
      <c r="F13" s="9" t="s">
        <v>160</v>
      </c>
      <c r="G13" s="9" t="s">
        <v>14</v>
      </c>
      <c r="H13" s="2" t="s">
        <v>65</v>
      </c>
      <c r="I13" s="2" t="s">
        <v>66</v>
      </c>
      <c r="J13" s="2" t="s">
        <v>20</v>
      </c>
    </row>
    <row r="14" spans="1:10" ht="69" customHeight="1">
      <c r="A14" s="9" t="s">
        <v>161</v>
      </c>
      <c r="B14" s="9" t="s">
        <v>269</v>
      </c>
      <c r="C14" s="9" t="s">
        <v>16</v>
      </c>
      <c r="D14" s="9" t="s">
        <v>68</v>
      </c>
      <c r="E14" s="9" t="s">
        <v>162</v>
      </c>
      <c r="F14" s="9" t="s">
        <v>163</v>
      </c>
      <c r="G14" s="9" t="s">
        <v>14</v>
      </c>
      <c r="H14" s="2" t="s">
        <v>66</v>
      </c>
      <c r="I14" s="2" t="s">
        <v>70</v>
      </c>
      <c r="J14" s="2" t="s">
        <v>20</v>
      </c>
    </row>
    <row r="15" spans="1:10" ht="69" customHeight="1">
      <c r="A15" s="9" t="s">
        <v>164</v>
      </c>
      <c r="B15" s="9" t="s">
        <v>269</v>
      </c>
      <c r="C15" s="9" t="s">
        <v>16</v>
      </c>
      <c r="D15" s="9" t="s">
        <v>72</v>
      </c>
      <c r="E15" s="9" t="s">
        <v>165</v>
      </c>
      <c r="F15" s="9" t="s">
        <v>166</v>
      </c>
      <c r="G15" s="9" t="s">
        <v>14</v>
      </c>
      <c r="H15" s="2" t="s">
        <v>70</v>
      </c>
      <c r="I15" s="2" t="s">
        <v>74</v>
      </c>
      <c r="J15" s="2" t="s">
        <v>75</v>
      </c>
    </row>
    <row r="16" spans="1:10" ht="69" customHeight="1">
      <c r="A16" s="9" t="s">
        <v>167</v>
      </c>
      <c r="B16" s="9" t="s">
        <v>269</v>
      </c>
      <c r="C16" s="9" t="s">
        <v>22</v>
      </c>
      <c r="D16" s="9" t="s">
        <v>77</v>
      </c>
      <c r="E16" s="9" t="s">
        <v>168</v>
      </c>
      <c r="F16" s="9" t="s">
        <v>169</v>
      </c>
      <c r="G16" s="9" t="s">
        <v>14</v>
      </c>
      <c r="H16" s="2" t="s">
        <v>79</v>
      </c>
      <c r="I16" s="2" t="s">
        <v>80</v>
      </c>
      <c r="J16" s="2" t="s">
        <v>20</v>
      </c>
    </row>
    <row r="17" spans="1:10" ht="69" customHeight="1">
      <c r="A17" s="9" t="s">
        <v>170</v>
      </c>
      <c r="B17" s="9" t="s">
        <v>269</v>
      </c>
      <c r="C17" s="9" t="s">
        <v>22</v>
      </c>
      <c r="D17" s="9" t="s">
        <v>82</v>
      </c>
      <c r="E17" s="9" t="s">
        <v>171</v>
      </c>
      <c r="F17" s="9" t="s">
        <v>172</v>
      </c>
      <c r="G17" s="9" t="s">
        <v>14</v>
      </c>
      <c r="H17" s="2" t="s">
        <v>84</v>
      </c>
      <c r="I17" s="2" t="s">
        <v>85</v>
      </c>
      <c r="J17" s="2" t="s">
        <v>75</v>
      </c>
    </row>
    <row r="18" spans="1:10" ht="69" customHeight="1">
      <c r="A18" s="9" t="s">
        <v>173</v>
      </c>
      <c r="B18" s="9" t="s">
        <v>269</v>
      </c>
      <c r="C18" s="9" t="s">
        <v>22</v>
      </c>
      <c r="D18" s="9" t="s">
        <v>87</v>
      </c>
      <c r="E18" s="9" t="s">
        <v>87</v>
      </c>
      <c r="F18" s="9" t="s">
        <v>174</v>
      </c>
      <c r="G18" s="9" t="s">
        <v>14</v>
      </c>
      <c r="H18" s="2" t="s">
        <v>267</v>
      </c>
      <c r="I18" s="2" t="s">
        <v>268</v>
      </c>
      <c r="J18" s="2" t="s">
        <v>75</v>
      </c>
    </row>
    <row r="19" spans="1:10" ht="69" customHeight="1">
      <c r="A19" s="9" t="s">
        <v>175</v>
      </c>
      <c r="B19" s="9" t="s">
        <v>269</v>
      </c>
      <c r="C19" s="9" t="s">
        <v>22</v>
      </c>
      <c r="D19" s="9" t="s">
        <v>91</v>
      </c>
      <c r="E19" s="9" t="s">
        <v>165</v>
      </c>
      <c r="F19" s="9" t="s">
        <v>176</v>
      </c>
      <c r="G19" s="9" t="s">
        <v>266</v>
      </c>
      <c r="H19" s="2" t="s">
        <v>89</v>
      </c>
      <c r="I19" s="2" t="s">
        <v>93</v>
      </c>
      <c r="J19" s="2" t="s">
        <v>75</v>
      </c>
    </row>
    <row r="20" spans="1:10" ht="69" customHeight="1">
      <c r="A20" s="9" t="s">
        <v>177</v>
      </c>
      <c r="B20" s="9" t="s">
        <v>269</v>
      </c>
      <c r="C20" s="9" t="s">
        <v>26</v>
      </c>
      <c r="D20" s="9" t="s">
        <v>95</v>
      </c>
      <c r="E20" s="9" t="s">
        <v>178</v>
      </c>
      <c r="F20" s="9" t="s">
        <v>179</v>
      </c>
      <c r="G20" s="9" t="s">
        <v>14</v>
      </c>
      <c r="H20" s="2" t="s">
        <v>28</v>
      </c>
      <c r="I20" s="2" t="s">
        <v>97</v>
      </c>
      <c r="J20" s="2" t="s">
        <v>29</v>
      </c>
    </row>
    <row r="21" spans="1:10" ht="69" customHeight="1">
      <c r="A21" s="9" t="s">
        <v>180</v>
      </c>
      <c r="B21" s="9" t="s">
        <v>269</v>
      </c>
      <c r="C21" s="9" t="s">
        <v>26</v>
      </c>
      <c r="D21" s="9" t="s">
        <v>99</v>
      </c>
      <c r="E21" s="9" t="s">
        <v>181</v>
      </c>
      <c r="F21" s="9" t="s">
        <v>182</v>
      </c>
      <c r="G21" s="9" t="s">
        <v>14</v>
      </c>
      <c r="H21" s="2" t="s">
        <v>101</v>
      </c>
      <c r="I21" s="2" t="s">
        <v>102</v>
      </c>
      <c r="J21" s="2" t="s">
        <v>29</v>
      </c>
    </row>
    <row r="22" spans="1:10" ht="69" customHeight="1">
      <c r="A22" s="9" t="s">
        <v>183</v>
      </c>
      <c r="B22" s="9" t="s">
        <v>269</v>
      </c>
      <c r="C22" s="9" t="s">
        <v>26</v>
      </c>
      <c r="D22" s="9" t="s">
        <v>104</v>
      </c>
      <c r="E22" s="9" t="s">
        <v>184</v>
      </c>
      <c r="F22" s="9" t="s">
        <v>185</v>
      </c>
      <c r="G22" s="9" t="s">
        <v>14</v>
      </c>
      <c r="H22" s="2" t="s">
        <v>102</v>
      </c>
      <c r="I22" s="2" t="s">
        <v>186</v>
      </c>
      <c r="J22" s="2" t="s">
        <v>29</v>
      </c>
    </row>
    <row r="23" spans="1:10" ht="69" customHeight="1">
      <c r="A23" s="9" t="s">
        <v>187</v>
      </c>
      <c r="B23" s="9" t="s">
        <v>269</v>
      </c>
      <c r="C23" s="9" t="s">
        <v>26</v>
      </c>
      <c r="D23" s="9" t="s">
        <v>108</v>
      </c>
      <c r="E23" s="9" t="s">
        <v>188</v>
      </c>
      <c r="F23" s="9" t="s">
        <v>189</v>
      </c>
      <c r="G23" s="9" t="s">
        <v>14</v>
      </c>
      <c r="H23" s="2" t="s">
        <v>186</v>
      </c>
      <c r="I23" s="2" t="s">
        <v>110</v>
      </c>
      <c r="J23" s="2" t="s">
        <v>29</v>
      </c>
    </row>
    <row r="24" spans="1:10" ht="69" customHeight="1">
      <c r="A24" s="9" t="s">
        <v>190</v>
      </c>
      <c r="B24" s="9" t="s">
        <v>269</v>
      </c>
      <c r="C24" s="9" t="s">
        <v>31</v>
      </c>
      <c r="D24" s="9" t="s">
        <v>112</v>
      </c>
      <c r="E24" s="9" t="s">
        <v>191</v>
      </c>
      <c r="F24" s="9" t="s">
        <v>192</v>
      </c>
      <c r="G24" s="9" t="s">
        <v>14</v>
      </c>
      <c r="H24" s="2" t="s">
        <v>33</v>
      </c>
      <c r="I24" s="2" t="s">
        <v>114</v>
      </c>
      <c r="J24" s="2" t="s">
        <v>35</v>
      </c>
    </row>
    <row r="25" spans="1:10" ht="69" customHeight="1">
      <c r="A25" s="9" t="s">
        <v>193</v>
      </c>
      <c r="B25" s="9" t="s">
        <v>269</v>
      </c>
      <c r="C25" s="9" t="s">
        <v>31</v>
      </c>
      <c r="D25" s="9" t="s">
        <v>116</v>
      </c>
      <c r="E25" s="9" t="s">
        <v>194</v>
      </c>
      <c r="F25" s="9" t="s">
        <v>195</v>
      </c>
      <c r="G25" s="9" t="s">
        <v>14</v>
      </c>
      <c r="H25" s="2" t="s">
        <v>118</v>
      </c>
      <c r="I25" s="2" t="s">
        <v>119</v>
      </c>
      <c r="J25" s="2" t="s">
        <v>35</v>
      </c>
    </row>
    <row r="26" spans="1:10" ht="69" customHeight="1">
      <c r="A26" s="9" t="s">
        <v>196</v>
      </c>
      <c r="B26" s="9" t="s">
        <v>269</v>
      </c>
      <c r="C26" s="9" t="s">
        <v>31</v>
      </c>
      <c r="D26" s="9" t="s">
        <v>121</v>
      </c>
      <c r="E26" s="9" t="s">
        <v>197</v>
      </c>
      <c r="F26" s="9" t="s">
        <v>198</v>
      </c>
      <c r="G26" s="9" t="s">
        <v>14</v>
      </c>
      <c r="H26" s="2" t="s">
        <v>119</v>
      </c>
      <c r="I26" s="2" t="s">
        <v>199</v>
      </c>
      <c r="J26" s="2" t="s">
        <v>35</v>
      </c>
    </row>
    <row r="27" spans="1:10" ht="69" customHeight="1">
      <c r="A27" s="9" t="s">
        <v>200</v>
      </c>
      <c r="B27" s="9" t="s">
        <v>269</v>
      </c>
      <c r="C27" s="9" t="s">
        <v>31</v>
      </c>
      <c r="D27" s="9" t="s">
        <v>125</v>
      </c>
      <c r="E27" s="9" t="s">
        <v>201</v>
      </c>
      <c r="F27" s="9" t="s">
        <v>202</v>
      </c>
      <c r="G27" s="9" t="s">
        <v>14</v>
      </c>
      <c r="H27" s="2" t="s">
        <v>199</v>
      </c>
      <c r="I27" s="2" t="s">
        <v>34</v>
      </c>
      <c r="J27" s="2" t="s">
        <v>35</v>
      </c>
    </row>
  </sheetData>
  <phoneticPr fontId="2"/>
  <pageMargins left="0.74803149606299213" right="0.74803149606299213" top="0.98425196850393704" bottom="0.98425196850393704" header="0.51181102362204722" footer="0.51181102362204722"/>
  <pageSetup paperSize="8" scale="77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75609-2E38-4BC6-9090-570CFFAC705B}">
  <sheetPr>
    <pageSetUpPr fitToPage="1"/>
  </sheetPr>
  <dimension ref="A1:L27"/>
  <sheetViews>
    <sheetView showGridLines="0" tabSelected="1" zoomScale="70" zoomScaleNormal="70" workbookViewId="0">
      <selection activeCell="B5" sqref="B5:B27"/>
    </sheetView>
  </sheetViews>
  <sheetFormatPr defaultColWidth="8.81640625" defaultRowHeight="13"/>
  <cols>
    <col min="1" max="1" width="25" customWidth="1"/>
    <col min="2" max="5" width="15" customWidth="1"/>
    <col min="6" max="6" width="63.453125" customWidth="1"/>
    <col min="7" max="12" width="19" customWidth="1"/>
  </cols>
  <sheetData>
    <row r="1" spans="1:12" s="6" customFormat="1" ht="20" customHeight="1">
      <c r="A1" s="5" t="s">
        <v>230</v>
      </c>
      <c r="C1" s="5"/>
      <c r="D1" s="5"/>
      <c r="E1" s="5"/>
      <c r="F1" s="5"/>
    </row>
    <row r="2" spans="1:12" s="6" customFormat="1" ht="13.5">
      <c r="A2" s="6" t="s">
        <v>225</v>
      </c>
      <c r="B2" s="6" t="str">
        <f>B5</f>
        <v>運行実績集計</v>
      </c>
    </row>
    <row r="4" spans="1:12" ht="17.25" customHeight="1">
      <c r="A4" s="1" t="s">
        <v>0</v>
      </c>
      <c r="B4" s="1" t="s">
        <v>1</v>
      </c>
      <c r="C4" s="1" t="s">
        <v>2</v>
      </c>
      <c r="D4" s="1" t="s">
        <v>36</v>
      </c>
      <c r="E4" s="1" t="s">
        <v>127</v>
      </c>
      <c r="F4" s="1" t="s">
        <v>3</v>
      </c>
      <c r="G4" s="3" t="s">
        <v>203</v>
      </c>
      <c r="H4" s="3" t="s">
        <v>204</v>
      </c>
      <c r="I4" s="3" t="s">
        <v>205</v>
      </c>
      <c r="J4" s="7" t="s">
        <v>228</v>
      </c>
      <c r="K4" s="7" t="s">
        <v>229</v>
      </c>
      <c r="L4" s="3" t="s">
        <v>206</v>
      </c>
    </row>
    <row r="5" spans="1:12" ht="69" customHeight="1">
      <c r="A5" s="9" t="s">
        <v>128</v>
      </c>
      <c r="B5" s="9" t="s">
        <v>271</v>
      </c>
      <c r="C5" s="9" t="s">
        <v>9</v>
      </c>
      <c r="D5" s="9" t="s">
        <v>38</v>
      </c>
      <c r="E5" s="9" t="s">
        <v>129</v>
      </c>
      <c r="F5" s="9" t="s">
        <v>130</v>
      </c>
      <c r="G5" s="4" t="s">
        <v>207</v>
      </c>
      <c r="H5" s="4" t="s">
        <v>207</v>
      </c>
      <c r="I5" s="4" t="s">
        <v>207</v>
      </c>
      <c r="J5" s="4" t="s">
        <v>207</v>
      </c>
      <c r="K5" s="4" t="s">
        <v>207</v>
      </c>
      <c r="L5" s="4" t="s">
        <v>207</v>
      </c>
    </row>
    <row r="6" spans="1:12" ht="69" customHeight="1">
      <c r="A6" s="9" t="s">
        <v>133</v>
      </c>
      <c r="B6" s="9" t="s">
        <v>271</v>
      </c>
      <c r="C6" s="9" t="s">
        <v>9</v>
      </c>
      <c r="D6" s="9" t="s">
        <v>38</v>
      </c>
      <c r="E6" s="9" t="s">
        <v>134</v>
      </c>
      <c r="F6" s="9" t="s">
        <v>135</v>
      </c>
      <c r="G6" s="4" t="s">
        <v>207</v>
      </c>
      <c r="H6" s="4" t="s">
        <v>207</v>
      </c>
      <c r="I6" s="4" t="s">
        <v>207</v>
      </c>
      <c r="J6" s="4" t="s">
        <v>207</v>
      </c>
      <c r="K6" s="4" t="s">
        <v>207</v>
      </c>
      <c r="L6" s="4" t="s">
        <v>207</v>
      </c>
    </row>
    <row r="7" spans="1:12" ht="69" customHeight="1">
      <c r="A7" s="9" t="s">
        <v>138</v>
      </c>
      <c r="B7" s="9" t="s">
        <v>271</v>
      </c>
      <c r="C7" s="9" t="s">
        <v>9</v>
      </c>
      <c r="D7" s="9" t="s">
        <v>41</v>
      </c>
      <c r="E7" s="9" t="s">
        <v>139</v>
      </c>
      <c r="F7" s="9" t="s">
        <v>140</v>
      </c>
      <c r="G7" s="4" t="s">
        <v>207</v>
      </c>
      <c r="H7" s="4" t="s">
        <v>207</v>
      </c>
      <c r="I7" s="4" t="s">
        <v>207</v>
      </c>
      <c r="J7" s="4" t="s">
        <v>207</v>
      </c>
      <c r="K7" s="4" t="s">
        <v>207</v>
      </c>
      <c r="L7" s="4" t="s">
        <v>207</v>
      </c>
    </row>
    <row r="8" spans="1:12" ht="69" customHeight="1">
      <c r="A8" s="9" t="s">
        <v>141</v>
      </c>
      <c r="B8" s="9" t="s">
        <v>271</v>
      </c>
      <c r="C8" s="9" t="s">
        <v>9</v>
      </c>
      <c r="D8" s="9" t="s">
        <v>46</v>
      </c>
      <c r="E8" s="9" t="s">
        <v>142</v>
      </c>
      <c r="F8" s="9" t="s">
        <v>143</v>
      </c>
      <c r="G8" s="4" t="s">
        <v>207</v>
      </c>
      <c r="H8" s="4" t="s">
        <v>207</v>
      </c>
      <c r="I8" s="4" t="s">
        <v>207</v>
      </c>
      <c r="J8" s="4" t="s">
        <v>207</v>
      </c>
      <c r="K8" s="4" t="s">
        <v>207</v>
      </c>
      <c r="L8" s="4" t="s">
        <v>207</v>
      </c>
    </row>
    <row r="9" spans="1:12" ht="69" customHeight="1">
      <c r="A9" s="9" t="s">
        <v>144</v>
      </c>
      <c r="B9" s="9" t="s">
        <v>271</v>
      </c>
      <c r="C9" s="9" t="s">
        <v>9</v>
      </c>
      <c r="D9" s="9" t="s">
        <v>51</v>
      </c>
      <c r="E9" s="9" t="s">
        <v>145</v>
      </c>
      <c r="F9" s="9" t="s">
        <v>146</v>
      </c>
      <c r="G9" s="4" t="s">
        <v>207</v>
      </c>
      <c r="H9" s="4" t="s">
        <v>207</v>
      </c>
      <c r="I9" s="4" t="s">
        <v>207</v>
      </c>
      <c r="J9" s="4" t="s">
        <v>207</v>
      </c>
      <c r="K9" s="4" t="s">
        <v>207</v>
      </c>
      <c r="L9" s="4" t="s">
        <v>207</v>
      </c>
    </row>
    <row r="10" spans="1:12" ht="69" customHeight="1">
      <c r="A10" s="9" t="s">
        <v>148</v>
      </c>
      <c r="B10" s="9" t="s">
        <v>271</v>
      </c>
      <c r="C10" s="9" t="s">
        <v>9</v>
      </c>
      <c r="D10" s="9" t="s">
        <v>51</v>
      </c>
      <c r="E10" s="9" t="s">
        <v>149</v>
      </c>
      <c r="F10" s="9" t="s">
        <v>150</v>
      </c>
      <c r="G10" s="4" t="s">
        <v>207</v>
      </c>
      <c r="H10" s="4" t="s">
        <v>207</v>
      </c>
      <c r="I10" s="4" t="s">
        <v>207</v>
      </c>
      <c r="J10" s="4" t="s">
        <v>207</v>
      </c>
      <c r="K10" s="4" t="s">
        <v>207</v>
      </c>
      <c r="L10" s="4" t="s">
        <v>207</v>
      </c>
    </row>
    <row r="11" spans="1:12" ht="69" customHeight="1">
      <c r="A11" s="9" t="s">
        <v>152</v>
      </c>
      <c r="B11" s="9" t="s">
        <v>271</v>
      </c>
      <c r="C11" s="9" t="s">
        <v>9</v>
      </c>
      <c r="D11" s="9" t="s">
        <v>54</v>
      </c>
      <c r="E11" s="9" t="s">
        <v>153</v>
      </c>
      <c r="F11" s="9" t="s">
        <v>154</v>
      </c>
      <c r="G11" s="4" t="s">
        <v>207</v>
      </c>
      <c r="H11" s="4" t="s">
        <v>207</v>
      </c>
      <c r="I11" s="4" t="s">
        <v>207</v>
      </c>
      <c r="J11" s="4" t="s">
        <v>207</v>
      </c>
      <c r="K11" s="4" t="s">
        <v>207</v>
      </c>
      <c r="L11" s="4" t="s">
        <v>207</v>
      </c>
    </row>
    <row r="12" spans="1:12" ht="69" customHeight="1">
      <c r="A12" s="9" t="s">
        <v>155</v>
      </c>
      <c r="B12" s="9" t="s">
        <v>271</v>
      </c>
      <c r="C12" s="9" t="s">
        <v>16</v>
      </c>
      <c r="D12" s="9" t="s">
        <v>58</v>
      </c>
      <c r="E12" s="9" t="s">
        <v>156</v>
      </c>
      <c r="F12" s="9" t="s">
        <v>157</v>
      </c>
      <c r="G12" s="4" t="s">
        <v>208</v>
      </c>
      <c r="H12" s="4" t="s">
        <v>209</v>
      </c>
      <c r="I12" s="4" t="s">
        <v>210</v>
      </c>
      <c r="J12" s="4" t="s">
        <v>207</v>
      </c>
      <c r="K12" s="4" t="s">
        <v>207</v>
      </c>
      <c r="L12" s="4" t="s">
        <v>207</v>
      </c>
    </row>
    <row r="13" spans="1:12" ht="69" customHeight="1">
      <c r="A13" s="9" t="s">
        <v>158</v>
      </c>
      <c r="B13" s="9" t="s">
        <v>271</v>
      </c>
      <c r="C13" s="9" t="s">
        <v>16</v>
      </c>
      <c r="D13" s="9" t="s">
        <v>63</v>
      </c>
      <c r="E13" s="9" t="s">
        <v>159</v>
      </c>
      <c r="F13" s="9" t="s">
        <v>160</v>
      </c>
      <c r="G13" s="4" t="s">
        <v>208</v>
      </c>
      <c r="H13" s="4" t="s">
        <v>209</v>
      </c>
      <c r="I13" s="4" t="s">
        <v>210</v>
      </c>
      <c r="J13" s="4" t="s">
        <v>207</v>
      </c>
      <c r="K13" s="4" t="s">
        <v>207</v>
      </c>
      <c r="L13" s="4" t="s">
        <v>207</v>
      </c>
    </row>
    <row r="14" spans="1:12" ht="69" customHeight="1">
      <c r="A14" s="9" t="s">
        <v>161</v>
      </c>
      <c r="B14" s="9" t="s">
        <v>271</v>
      </c>
      <c r="C14" s="9" t="s">
        <v>16</v>
      </c>
      <c r="D14" s="9" t="s">
        <v>68</v>
      </c>
      <c r="E14" s="9" t="s">
        <v>162</v>
      </c>
      <c r="F14" s="9" t="s">
        <v>163</v>
      </c>
      <c r="G14" s="4" t="s">
        <v>208</v>
      </c>
      <c r="H14" s="4" t="s">
        <v>211</v>
      </c>
      <c r="I14" s="4" t="s">
        <v>212</v>
      </c>
      <c r="J14" s="8" t="s">
        <v>241</v>
      </c>
      <c r="K14" s="8" t="s">
        <v>235</v>
      </c>
      <c r="L14" s="4" t="s">
        <v>234</v>
      </c>
    </row>
    <row r="15" spans="1:12" ht="94" customHeight="1">
      <c r="A15" s="9" t="s">
        <v>164</v>
      </c>
      <c r="B15" s="9" t="s">
        <v>271</v>
      </c>
      <c r="C15" s="9" t="s">
        <v>16</v>
      </c>
      <c r="D15" s="9" t="s">
        <v>72</v>
      </c>
      <c r="E15" s="9" t="s">
        <v>165</v>
      </c>
      <c r="F15" s="9" t="s">
        <v>166</v>
      </c>
      <c r="G15" s="4" t="s">
        <v>208</v>
      </c>
      <c r="H15" s="4" t="s">
        <v>211</v>
      </c>
      <c r="I15" s="4" t="s">
        <v>212</v>
      </c>
      <c r="J15" s="8" t="s">
        <v>242</v>
      </c>
      <c r="K15" s="8" t="s">
        <v>237</v>
      </c>
      <c r="L15" s="4" t="s">
        <v>236</v>
      </c>
    </row>
    <row r="16" spans="1:12" ht="69" customHeight="1">
      <c r="A16" s="9" t="s">
        <v>167</v>
      </c>
      <c r="B16" s="9" t="s">
        <v>271</v>
      </c>
      <c r="C16" s="9" t="s">
        <v>22</v>
      </c>
      <c r="D16" s="9" t="s">
        <v>77</v>
      </c>
      <c r="E16" s="9" t="s">
        <v>168</v>
      </c>
      <c r="F16" s="9" t="s">
        <v>169</v>
      </c>
      <c r="G16" s="4" t="s">
        <v>207</v>
      </c>
      <c r="H16" s="4" t="s">
        <v>207</v>
      </c>
      <c r="I16" s="4" t="s">
        <v>207</v>
      </c>
      <c r="J16" s="4" t="s">
        <v>207</v>
      </c>
      <c r="K16" s="4" t="s">
        <v>207</v>
      </c>
      <c r="L16" s="4" t="s">
        <v>207</v>
      </c>
    </row>
    <row r="17" spans="1:12" ht="140.5" customHeight="1">
      <c r="A17" s="9" t="s">
        <v>170</v>
      </c>
      <c r="B17" s="9" t="s">
        <v>271</v>
      </c>
      <c r="C17" s="9" t="s">
        <v>22</v>
      </c>
      <c r="D17" s="9" t="s">
        <v>82</v>
      </c>
      <c r="E17" s="9" t="s">
        <v>171</v>
      </c>
      <c r="F17" s="9" t="s">
        <v>172</v>
      </c>
      <c r="G17" s="4" t="s">
        <v>208</v>
      </c>
      <c r="H17" s="4" t="s">
        <v>222</v>
      </c>
      <c r="I17" s="4" t="s">
        <v>221</v>
      </c>
      <c r="J17" s="8" t="s">
        <v>246</v>
      </c>
      <c r="K17" s="8" t="s">
        <v>248</v>
      </c>
      <c r="L17" s="4" t="s">
        <v>247</v>
      </c>
    </row>
    <row r="18" spans="1:12" ht="113.5" customHeight="1">
      <c r="A18" s="9" t="s">
        <v>173</v>
      </c>
      <c r="B18" s="9" t="s">
        <v>271</v>
      </c>
      <c r="C18" s="9" t="s">
        <v>22</v>
      </c>
      <c r="D18" s="9" t="s">
        <v>87</v>
      </c>
      <c r="E18" s="9" t="s">
        <v>87</v>
      </c>
      <c r="F18" s="9" t="s">
        <v>174</v>
      </c>
      <c r="G18" s="4" t="s">
        <v>208</v>
      </c>
      <c r="H18" s="4" t="s">
        <v>213</v>
      </c>
      <c r="I18" s="4" t="s">
        <v>214</v>
      </c>
      <c r="J18" s="8" t="s">
        <v>245</v>
      </c>
      <c r="K18" s="8" t="s">
        <v>239</v>
      </c>
      <c r="L18" s="4" t="s">
        <v>238</v>
      </c>
    </row>
    <row r="19" spans="1:12" ht="69" customHeight="1">
      <c r="A19" s="9" t="s">
        <v>175</v>
      </c>
      <c r="B19" s="9" t="s">
        <v>271</v>
      </c>
      <c r="C19" s="9" t="s">
        <v>22</v>
      </c>
      <c r="D19" s="9" t="s">
        <v>91</v>
      </c>
      <c r="E19" s="9" t="s">
        <v>165</v>
      </c>
      <c r="F19" s="9" t="s">
        <v>176</v>
      </c>
      <c r="G19" s="4" t="s">
        <v>208</v>
      </c>
      <c r="H19" s="4" t="s">
        <v>215</v>
      </c>
      <c r="I19" s="4" t="s">
        <v>216</v>
      </c>
      <c r="J19" s="8" t="s">
        <v>243</v>
      </c>
      <c r="K19" s="8" t="s">
        <v>240</v>
      </c>
      <c r="L19" s="4" t="s">
        <v>233</v>
      </c>
    </row>
    <row r="20" spans="1:12" ht="69" customHeight="1">
      <c r="A20" s="9" t="s">
        <v>177</v>
      </c>
      <c r="B20" s="9" t="s">
        <v>271</v>
      </c>
      <c r="C20" s="9" t="s">
        <v>26</v>
      </c>
      <c r="D20" s="9" t="s">
        <v>95</v>
      </c>
      <c r="E20" s="9" t="s">
        <v>178</v>
      </c>
      <c r="F20" s="9" t="s">
        <v>179</v>
      </c>
      <c r="G20" s="4" t="s">
        <v>208</v>
      </c>
      <c r="H20" s="4" t="s">
        <v>217</v>
      </c>
      <c r="I20" s="4" t="s">
        <v>218</v>
      </c>
      <c r="J20" s="8" t="s">
        <v>244</v>
      </c>
      <c r="K20" s="8" t="s">
        <v>232</v>
      </c>
      <c r="L20" s="4" t="s">
        <v>231</v>
      </c>
    </row>
    <row r="21" spans="1:12" ht="69" customHeight="1">
      <c r="A21" s="9" t="s">
        <v>180</v>
      </c>
      <c r="B21" s="9" t="s">
        <v>271</v>
      </c>
      <c r="C21" s="9" t="s">
        <v>26</v>
      </c>
      <c r="D21" s="9" t="s">
        <v>99</v>
      </c>
      <c r="E21" s="9" t="s">
        <v>181</v>
      </c>
      <c r="F21" s="9" t="s">
        <v>182</v>
      </c>
      <c r="G21" s="4" t="s">
        <v>208</v>
      </c>
      <c r="H21" s="4" t="s">
        <v>219</v>
      </c>
      <c r="I21" s="4" t="s">
        <v>220</v>
      </c>
      <c r="J21" s="4" t="s">
        <v>207</v>
      </c>
      <c r="K21" s="4" t="s">
        <v>207</v>
      </c>
      <c r="L21" s="4" t="s">
        <v>207</v>
      </c>
    </row>
    <row r="22" spans="1:12" ht="69" customHeight="1">
      <c r="A22" s="9" t="s">
        <v>183</v>
      </c>
      <c r="B22" s="9" t="s">
        <v>271</v>
      </c>
      <c r="C22" s="9" t="s">
        <v>26</v>
      </c>
      <c r="D22" s="9" t="s">
        <v>104</v>
      </c>
      <c r="E22" s="9" t="s">
        <v>184</v>
      </c>
      <c r="F22" s="9" t="s">
        <v>185</v>
      </c>
      <c r="G22" s="4" t="s">
        <v>208</v>
      </c>
      <c r="H22" s="4" t="s">
        <v>219</v>
      </c>
      <c r="I22" s="4" t="s">
        <v>220</v>
      </c>
      <c r="J22" s="4" t="s">
        <v>207</v>
      </c>
      <c r="K22" s="4" t="s">
        <v>207</v>
      </c>
      <c r="L22" s="4" t="s">
        <v>207</v>
      </c>
    </row>
    <row r="23" spans="1:12" ht="69" customHeight="1">
      <c r="A23" s="9" t="s">
        <v>187</v>
      </c>
      <c r="B23" s="9" t="s">
        <v>271</v>
      </c>
      <c r="C23" s="9" t="s">
        <v>26</v>
      </c>
      <c r="D23" s="9" t="s">
        <v>108</v>
      </c>
      <c r="E23" s="9" t="s">
        <v>188</v>
      </c>
      <c r="F23" s="9" t="s">
        <v>189</v>
      </c>
      <c r="G23" s="4" t="s">
        <v>208</v>
      </c>
      <c r="H23" s="4" t="s">
        <v>217</v>
      </c>
      <c r="I23" s="4" t="s">
        <v>218</v>
      </c>
      <c r="J23" s="8" t="s">
        <v>244</v>
      </c>
      <c r="K23" s="8" t="s">
        <v>232</v>
      </c>
      <c r="L23" s="4" t="s">
        <v>223</v>
      </c>
    </row>
    <row r="24" spans="1:12" ht="69" customHeight="1">
      <c r="A24" s="9" t="s">
        <v>190</v>
      </c>
      <c r="B24" s="9" t="s">
        <v>271</v>
      </c>
      <c r="C24" s="9" t="s">
        <v>31</v>
      </c>
      <c r="D24" s="9" t="s">
        <v>112</v>
      </c>
      <c r="E24" s="9" t="s">
        <v>191</v>
      </c>
      <c r="F24" s="9" t="s">
        <v>192</v>
      </c>
      <c r="G24" s="4" t="s">
        <v>207</v>
      </c>
      <c r="H24" s="4" t="s">
        <v>207</v>
      </c>
      <c r="I24" s="4" t="s">
        <v>207</v>
      </c>
      <c r="J24" s="4" t="s">
        <v>207</v>
      </c>
      <c r="K24" s="4" t="s">
        <v>207</v>
      </c>
      <c r="L24" s="4" t="s">
        <v>207</v>
      </c>
    </row>
    <row r="25" spans="1:12" ht="69" customHeight="1">
      <c r="A25" s="9" t="s">
        <v>193</v>
      </c>
      <c r="B25" s="9" t="s">
        <v>271</v>
      </c>
      <c r="C25" s="9" t="s">
        <v>31</v>
      </c>
      <c r="D25" s="9" t="s">
        <v>116</v>
      </c>
      <c r="E25" s="9" t="s">
        <v>194</v>
      </c>
      <c r="F25" s="9" t="s">
        <v>195</v>
      </c>
      <c r="G25" s="4" t="s">
        <v>207</v>
      </c>
      <c r="H25" s="4" t="s">
        <v>207</v>
      </c>
      <c r="I25" s="4" t="s">
        <v>207</v>
      </c>
      <c r="J25" s="4" t="s">
        <v>207</v>
      </c>
      <c r="K25" s="4" t="s">
        <v>207</v>
      </c>
      <c r="L25" s="4" t="s">
        <v>207</v>
      </c>
    </row>
    <row r="26" spans="1:12" ht="69" customHeight="1">
      <c r="A26" s="9" t="s">
        <v>196</v>
      </c>
      <c r="B26" s="9" t="s">
        <v>271</v>
      </c>
      <c r="C26" s="9" t="s">
        <v>31</v>
      </c>
      <c r="D26" s="9" t="s">
        <v>121</v>
      </c>
      <c r="E26" s="9" t="s">
        <v>197</v>
      </c>
      <c r="F26" s="9" t="s">
        <v>198</v>
      </c>
      <c r="G26" s="4" t="s">
        <v>207</v>
      </c>
      <c r="H26" s="4" t="s">
        <v>207</v>
      </c>
      <c r="I26" s="4" t="s">
        <v>207</v>
      </c>
      <c r="J26" s="4" t="s">
        <v>207</v>
      </c>
      <c r="K26" s="4" t="s">
        <v>207</v>
      </c>
      <c r="L26" s="4" t="s">
        <v>207</v>
      </c>
    </row>
    <row r="27" spans="1:12" ht="69" customHeight="1">
      <c r="A27" s="9" t="s">
        <v>200</v>
      </c>
      <c r="B27" s="9" t="s">
        <v>271</v>
      </c>
      <c r="C27" s="9" t="s">
        <v>31</v>
      </c>
      <c r="D27" s="9" t="s">
        <v>125</v>
      </c>
      <c r="E27" s="9" t="s">
        <v>201</v>
      </c>
      <c r="F27" s="9" t="s">
        <v>202</v>
      </c>
      <c r="G27" s="4" t="s">
        <v>207</v>
      </c>
      <c r="H27" s="4" t="s">
        <v>207</v>
      </c>
      <c r="I27" s="4" t="s">
        <v>207</v>
      </c>
      <c r="J27" s="4" t="s">
        <v>207</v>
      </c>
      <c r="K27" s="4" t="s">
        <v>207</v>
      </c>
      <c r="L27" s="4" t="s">
        <v>207</v>
      </c>
    </row>
  </sheetData>
  <autoFilter ref="A4:L27" xr:uid="{6B875609-2E38-4BC6-9090-570CFFAC705B}"/>
  <phoneticPr fontId="2"/>
  <pageMargins left="0.74803149606299213" right="0.74803149606299213" top="0.98425196850393704" bottom="0.98425196850393704" header="0.51181102362204722" footer="0.51181102362204722"/>
  <pageSetup paperSize="8" scale="74" fitToHeight="0" orientation="landscape" horizontalDpi="1200" verticalDpi="1200" r:id="rId1"/>
</worksheet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FL4</vt:lpstr>
      <vt:lpstr>FL5</vt:lpstr>
      <vt:lpstr>FL6</vt:lpstr>
      <vt:lpstr>FL6 (システム)</vt:lpstr>
      <vt:lpstr>'FL4'!Print_Area</vt:lpstr>
      <vt:lpstr>'FL5'!Print_Area</vt:lpstr>
      <vt:lpstr>'FL6'!Print_Area</vt:lpstr>
      <vt:lpstr>'FL6 (システム)'!Print_Area</vt:lpstr>
      <vt:lpstr>'FL4'!Print_Titles</vt:lpstr>
      <vt:lpstr>'FL5'!Print_Titles</vt:lpstr>
      <vt:lpstr>'FL6'!Print_Titles</vt:lpstr>
      <vt:lpstr>'FL6 (システム)'!Print_Titles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Fuse, Yasuhiro (MICHINORI)</cp:lastModifiedBy>
  <cp:lastPrinted>2026-02-19T06:26:17Z</cp:lastPrinted>
  <dcterms:created xsi:type="dcterms:W3CDTF">2026-02-12T02:24:35Z</dcterms:created>
  <dcterms:modified xsi:type="dcterms:W3CDTF">2026-03-31T02:36:36Z</dcterms:modified>
</cp:coreProperties>
</file>