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useYasuhiro\Downloads\"/>
    </mc:Choice>
  </mc:AlternateContent>
  <xr:revisionPtr revIDLastSave="0" documentId="13_ncr:1_{C5BBCB96-B2A5-4B85-9FF2-3BD2C47DC2C9}" xr6:coauthVersionLast="47" xr6:coauthVersionMax="47" xr10:uidLastSave="{00000000-0000-0000-0000-000000000000}"/>
  <bookViews>
    <workbookView xWindow="-110" yWindow="-110" windowWidth="19420" windowHeight="12300" activeTab="3" xr2:uid="{00000000-000D-0000-FFFF-FFFF00000000}"/>
  </bookViews>
  <sheets>
    <sheet name="FL4" sheetId="1" r:id="rId1"/>
    <sheet name="FL5" sheetId="2" r:id="rId2"/>
    <sheet name="FL6" sheetId="3" r:id="rId3"/>
    <sheet name="FL6 (システム)" sheetId="4" r:id="rId4"/>
  </sheets>
  <definedNames>
    <definedName name="_xlnm._FilterDatabase" localSheetId="3" hidden="1">'FL6 (システム)'!$A$4:$L$24</definedName>
    <definedName name="_xlnm.Print_Area" localSheetId="0">'FL4'!$A$4:$H$9</definedName>
    <definedName name="_xlnm.Print_Area" localSheetId="1">'FL5'!$A$4:$I$22</definedName>
    <definedName name="_xlnm.Print_Area" localSheetId="2">'FL6'!$A$4:$J$24</definedName>
    <definedName name="_xlnm.Print_Area" localSheetId="3">'FL6 (システム)'!$A$4:$L$24</definedName>
    <definedName name="_xlnm.Print_Titles" localSheetId="0">'FL4'!$1:$4</definedName>
    <definedName name="_xlnm.Print_Titles" localSheetId="1">'FL5'!$1:$4</definedName>
    <definedName name="_xlnm.Print_Titles" localSheetId="2">'FL6'!$1:$4</definedName>
    <definedName name="_xlnm.Print_Titles" localSheetId="3">'FL6 (システム)'!$1:$4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B2" i="4"/>
  <c r="B2" i="3"/>
  <c r="B2" i="2"/>
</calcChain>
</file>

<file path=xl/sharedStrings.xml><?xml version="1.0" encoding="utf-8"?>
<sst xmlns="http://schemas.openxmlformats.org/spreadsheetml/2006/main" count="689" uniqueCount="236">
  <si>
    <t>ID</t>
  </si>
  <si>
    <t>FL3</t>
  </si>
  <si>
    <t>FL4</t>
  </si>
  <si>
    <t>Process</t>
  </si>
  <si>
    <t>Supplier</t>
  </si>
  <si>
    <t>Input</t>
  </si>
  <si>
    <t>Output</t>
  </si>
  <si>
    <t>Customer</t>
  </si>
  <si>
    <t>M17-FL4-170-010</t>
  </si>
  <si>
    <t>勤務実績集計対象情報の抽出</t>
  </si>
  <si>
    <t>・整備された実績情報（帳票、デジタル）を取得し、勤務実績集計に必要な情報を抽出する</t>
  </si>
  <si>
    <t>15.運行関連情報集計</t>
  </si>
  <si>
    <t>IO_0938_整備された実績情報</t>
  </si>
  <si>
    <t>IO_0977_勤務実績集計用情報（勤務時間、運転時間など）</t>
  </si>
  <si>
    <t>勤務実績集計担当者</t>
  </si>
  <si>
    <t>M17-FL4-170-020</t>
  </si>
  <si>
    <t>勤務実績表の作成</t>
  </si>
  <si>
    <t>・勤務実績集計用情報（出勤時刻、退勤時刻、休憩時間）から、勤務時間を集計し、勤務実績表を作成する
・勤務計画、点呼記録と照合する</t>
  </si>
  <si>
    <t>M17-FL4-170-030</t>
  </si>
  <si>
    <t>運転時間、乗務時間の算出</t>
  </si>
  <si>
    <t>・運行実績データと勤務情報を突合し、運転時間、待機時間、回送時間を算出する</t>
  </si>
  <si>
    <t>M17-FL4-170-040</t>
  </si>
  <si>
    <t>残業、休日、深夜勤務等勤務実績表の作成</t>
  </si>
  <si>
    <t>IO_0986_残業、休日、深夜勤務等勤務実績表</t>
  </si>
  <si>
    <t>M17-FL4-170-050</t>
  </si>
  <si>
    <t>その他指標算出</t>
  </si>
  <si>
    <t>IO_0948_運行実績集計用情報</t>
  </si>
  <si>
    <t>IO_0949_KPI一覧</t>
  </si>
  <si>
    <t>FL5</t>
  </si>
  <si>
    <t>M17-FL5-170-010</t>
  </si>
  <si>
    <t>実績情報の取得</t>
  </si>
  <si>
    <t>・整備済み実績情報〈帳票／デジタル〉を取得し、勤務実績集計の対象期間・対象者に合致するデータを抽出する
・抽出された実績データについて受領日時／出所を登録し、保管場所を付番して追跡可能な状態にする</t>
  </si>
  <si>
    <t>M17-FL5-170-020</t>
  </si>
  <si>
    <t>抽出項目の定義</t>
  </si>
  <si>
    <t>・勤務時間／運転時間／休憩／待機などの抽出項目とデータ型・単位・集計粒度を定義する</t>
  </si>
  <si>
    <t>IO_0988_集計対象が抽出された実績データ</t>
  </si>
  <si>
    <t>IO_0955_抽出項目定義</t>
  </si>
  <si>
    <t>M17-FL5-170-030</t>
  </si>
  <si>
    <t>必要項目の抽出</t>
  </si>
  <si>
    <t>・抽出項目定義に沿って必要項目を抽出し、型・単位・桁数等を整形して抽出整形データを作成する</t>
  </si>
  <si>
    <t>IO_0956_抽出整形データ</t>
  </si>
  <si>
    <t>M17-FL5-170-040</t>
  </si>
  <si>
    <t>抽出データの検証</t>
  </si>
  <si>
    <t>・抽出整形データについて欠損・重複・外れ値等を検出し、確認が必要なレコードを一覧化する
・異常検出リストと元データ・関連資料を参照し、必要な補正を行って検証済み抽出整形データとして確定する</t>
  </si>
  <si>
    <t>M17-FL5-170-050</t>
  </si>
  <si>
    <t>集計用データ作成</t>
  </si>
  <si>
    <t>・検証済み抽出整形データを、勤務実績・運転時間・残業集計など後続処理で利用できる形式に整形し、勤務実績として出力する</t>
  </si>
  <si>
    <t>IO_0990_検証済み抽出整形データ</t>
  </si>
  <si>
    <t>IO_0640_勤務実績</t>
  </si>
  <si>
    <t>M17-FL5-170-060</t>
  </si>
  <si>
    <t>指標定義の確認</t>
  </si>
  <si>
    <t>・拘束時間／勤務時間／休憩時間などの算出定義を、勤務計画・点呼記録等と照合しながら整理する</t>
  </si>
  <si>
    <t>IO_0959_集計指標定義</t>
  </si>
  <si>
    <t>M17-FL5-170-070</t>
  </si>
  <si>
    <t>勤務時間の集計</t>
  </si>
  <si>
    <t>・集計指標定義に基づき、出勤〜退勤までの拘束時間・勤務時間・休憩時間を人別・日別に集計する</t>
  </si>
  <si>
    <t>IO_0993_勤務時間集計値</t>
  </si>
  <si>
    <t>M17-FL5-170-080</t>
  </si>
  <si>
    <t>計画照合の実施</t>
  </si>
  <si>
    <t>・勤務時間集計値を勤務計画・点呼記録と突合し、誤登録や欠落がないか整合性を確認する</t>
  </si>
  <si>
    <t>IO_0994_照合結果</t>
  </si>
  <si>
    <t>M17-FL5-170-090</t>
  </si>
  <si>
    <t>勤務実績表作成</t>
  </si>
  <si>
    <t>・照合結果を踏まえ、人別／日別の勤務時間・休憩時間等を一覧化した勤務実績表を作成・出力する</t>
  </si>
  <si>
    <t>IO_0995_勤務実績表</t>
  </si>
  <si>
    <t>M17-FL5-170-100</t>
  </si>
  <si>
    <t>突合ロジック定義</t>
  </si>
  <si>
    <t>・便時刻・回送・路線情報と勤務情報・点呼記録をどのように突合するか、運行実績×勤務情報の突合条件を定義する</t>
  </si>
  <si>
    <t>IO_0998_突合定義書</t>
  </si>
  <si>
    <t>M17-FL5-170-110</t>
  </si>
  <si>
    <t>乗務区分の算出</t>
  </si>
  <si>
    <t>・突合定義書に基づき、運転・待機・回送など区分別に時間を算出し、区分別時間表として整理する</t>
  </si>
  <si>
    <t>IO_0999_区分別時間表</t>
  </si>
  <si>
    <t>M17-FL5-170-120</t>
  </si>
  <si>
    <t>超過時間の判定</t>
  </si>
  <si>
    <t>IO_0982_時間超過確認表</t>
  </si>
  <si>
    <t>M17-FL5-170-130</t>
  </si>
  <si>
    <t>勤務種別判定</t>
  </si>
  <si>
    <t>・勤務実績集計用情報と勤務種別表・法令基準をもとに、各勤務を早番・遅番・夜勤・休日・時間外等に判定しタグ付けする</t>
  </si>
  <si>
    <t>IO_1001_勤務種別タグ付データ</t>
  </si>
  <si>
    <t>M17-FL5-170-140</t>
  </si>
  <si>
    <t>人員時間の集計</t>
  </si>
  <si>
    <t>・勤務種別タグ付データをもとに、勤務種別ごとの日数・時間・人員数を集計し、種別別集計表として整理する</t>
  </si>
  <si>
    <t>IO_1002_種別別集計表</t>
  </si>
  <si>
    <t>M17-FL5-170-150</t>
  </si>
  <si>
    <t>実績表の作成</t>
  </si>
  <si>
    <t>・種別別集計表から、残業・休日・深夜などの勤務状況を一覧化した勤務実績表を作成する</t>
  </si>
  <si>
    <t>IO_1003_残業・休日・深夜勤務実績表</t>
  </si>
  <si>
    <t>M17-FL5-170-160</t>
  </si>
  <si>
    <t>指標要件の確認</t>
  </si>
  <si>
    <t>・連続勤務日数やインターバル時間など追加指標について、算出対象・期間・データソース等の要件を整理し指標算出定義を作成する</t>
  </si>
  <si>
    <t>IO_0972_指標算出定義</t>
  </si>
  <si>
    <t>M17-FL5-170-170</t>
  </si>
  <si>
    <t>指標の算出</t>
  </si>
  <si>
    <t>・指標算出定義に基づき、連続勤務日数やインターバル遵守率等のKPIを算出し指標算出値として整理する</t>
  </si>
  <si>
    <t>IO_0973_指標算出値</t>
  </si>
  <si>
    <t>M17-FL5-170-180</t>
  </si>
  <si>
    <t>KPI一覧の更新</t>
  </si>
  <si>
    <t>・指標算出値の妥当性を確認のうえ、検証済み指標でKPI一覧を更新し、最新の勤務関連KPI一覧として共有可能な状態にする</t>
  </si>
  <si>
    <t>FL6</t>
  </si>
  <si>
    <t>M17-FL6-170-010</t>
  </si>
  <si>
    <t>情報の収集</t>
  </si>
  <si>
    <t>整備済み実績情報（帳票／デジタル）を取得し、勤務実績集計の対象期間・対象者を抽出する。</t>
  </si>
  <si>
    <t>M17-FL6-170-020</t>
  </si>
  <si>
    <t>情報の整理</t>
  </si>
  <si>
    <t>集計対象が抽出された実績データについて、受領日時・出所を登録し、保管場所を付番して追跡可能な状態にする。</t>
  </si>
  <si>
    <t>IO_0989_付番済み実績データ</t>
  </si>
  <si>
    <t>M17-FL6-170-030</t>
  </si>
  <si>
    <t>抽出定義の作成</t>
  </si>
  <si>
    <t>勤務時間・運転時間・休憩・待機などの抽出項目と、データ型・単位・集計粒度を定義する。</t>
  </si>
  <si>
    <t>M17-FL6-170-040</t>
  </si>
  <si>
    <t>データ抽出</t>
  </si>
  <si>
    <t>抽出項目定義に沿って必要項目を抽出し、型・単位・桁数等を整形した抽出整形データを作成する。</t>
  </si>
  <si>
    <t>M17-FL6-170-050</t>
  </si>
  <si>
    <t>異常検出</t>
  </si>
  <si>
    <t>抽出整形データについて、欠損・重複・外れ値等の異常を検出し、確認が必要なレコードを一覧化する。</t>
  </si>
  <si>
    <t>IO_0894_異常検出リスト</t>
  </si>
  <si>
    <t>M17-FL6-170-060</t>
  </si>
  <si>
    <t>補正処理</t>
  </si>
  <si>
    <t>異常検出リストをもとに元データや関連資料を参照し、必要な補正処理を行って検証済み抽出データとして確定する。</t>
  </si>
  <si>
    <t>M17-FL6-170-070</t>
  </si>
  <si>
    <t>出力整形</t>
  </si>
  <si>
    <t>検証済み抽出データを、勤務実績・運転時間・残業集計など後続処理で利用できる形式に整形し、勤務実績集計用情報として出力する。</t>
  </si>
  <si>
    <t>IO_0983_勤務実績集計用情報</t>
  </si>
  <si>
    <t>M17-FL6-170-080</t>
  </si>
  <si>
    <t>算出定義の確認</t>
  </si>
  <si>
    <t>拘束時間・勤務時間・休憩時間などの算出定義を、勤務計画や点呼記録などと照合しながら確認・整理する。</t>
  </si>
  <si>
    <t>M17-FL6-170-090</t>
  </si>
  <si>
    <t>勤務時間計算</t>
  </si>
  <si>
    <t>集計指標定義に基づき、出勤から退勤までの拘束時間・勤務時間・休憩時間等を人別・日別に集計する。</t>
  </si>
  <si>
    <t>M17-FL6-170-100</t>
  </si>
  <si>
    <t>計画・点呼照合</t>
  </si>
  <si>
    <t>勤務時間集計値を勤務計画・点呼記録と突合し、誤登録や欠落がないか整合性を確認する。</t>
  </si>
  <si>
    <t>M17-FL6-170-110</t>
  </si>
  <si>
    <t>実績表の出力</t>
  </si>
  <si>
    <t>照合結果を踏まえ、人別／日別の勤務時間・休憩時間等を一覧にした勤務実績表を作成・出力する。</t>
  </si>
  <si>
    <t>M17-FL6-170-120</t>
  </si>
  <si>
    <t>突合条件の定義</t>
  </si>
  <si>
    <t>便時刻・回送・路線情報と勤務情報・点呼記録をどのように突合するか、運行実績×勤務情報の突合条件を定義する。</t>
  </si>
  <si>
    <t>M17-FL6-170-130</t>
  </si>
  <si>
    <t>区分別時間算出</t>
  </si>
  <si>
    <t>突合定義書に基づき、運転・待機・回送などの区分別に時間を算出し、区分別時間表として整理する。</t>
  </si>
  <si>
    <t>M17-FL6-170-140</t>
  </si>
  <si>
    <t>超過時間の確認</t>
  </si>
  <si>
    <t>区分別時間表を労働基準法・改善基準告示と照合し、時間外・上限超過などの超過時間を判定して一覧化する。</t>
  </si>
  <si>
    <t>M17-FL6-170-150</t>
  </si>
  <si>
    <t>種別タグ付け</t>
  </si>
  <si>
    <t>勤務実績集計用情報と勤務種別表・法令基準をもとに、各勤務を早番・遅番・夜勤・休日・時間外等の勤務種別として判定しタグ付けする。</t>
  </si>
  <si>
    <t>M17-FL6-170-160</t>
  </si>
  <si>
    <t>種別別集計</t>
  </si>
  <si>
    <t>勤務種別タグ付データをもとに、勤務種別ごとの日数・時間・人員数を集計し、種別別集計表として整理する。</t>
  </si>
  <si>
    <t>M17-FL6-170-170</t>
  </si>
  <si>
    <t>具体表の作成</t>
  </si>
  <si>
    <t>種別別集計表から、残業・休日・深夜などの勤務状況を一覧化した勤務実績表（残業・休日・深夜実績表）を作成する。</t>
  </si>
  <si>
    <t>M17-FL6-170-180</t>
  </si>
  <si>
    <t>要件の整理</t>
  </si>
  <si>
    <t>連続勤務日数やインターバル時間など追加指標について、算出対象・期間・データソース等の要件を整理し、指標算出定義を作成する。</t>
  </si>
  <si>
    <t>M17-FL6-170-190</t>
  </si>
  <si>
    <t>KPI計算</t>
  </si>
  <si>
    <t>指標算出定義に基づき、連続勤務日数やインターバル遵守率等のKPIを算出し、指標算出値として整理する。</t>
  </si>
  <si>
    <t>M17-FL6-170-200</t>
  </si>
  <si>
    <t>一覧の更新</t>
  </si>
  <si>
    <t>指標算出値の妥当性を確認のうえ、検証済み指標でKPI一覧を更新し、最新の勤務関連KPI一覧として共有可能な状態にする。</t>
  </si>
  <si>
    <t>サブシステム名</t>
    <rPh sb="6" eb="7">
      <t>メイ</t>
    </rPh>
    <phoneticPr fontId="1"/>
  </si>
  <si>
    <t>機能ID</t>
    <rPh sb="0" eb="2">
      <t>キノウ</t>
    </rPh>
    <phoneticPr fontId="1"/>
  </si>
  <si>
    <t>機能名</t>
    <rPh sb="0" eb="3">
      <t>キノウメイ</t>
    </rPh>
    <phoneticPr fontId="1"/>
  </si>
  <si>
    <t>-</t>
  </si>
  <si>
    <t>8.実績管理</t>
  </si>
  <si>
    <t>M17-FL6-170-851</t>
  </si>
  <si>
    <t>勤務時間集計機能</t>
  </si>
  <si>
    <t>M17-FL6-170-861</t>
  </si>
  <si>
    <t>勤務区分別時間集計機能</t>
  </si>
  <si>
    <t>M17-FL6-170-852</t>
  </si>
  <si>
    <t>時間外勤務集計機能</t>
  </si>
  <si>
    <t>勤務表</t>
    <phoneticPr fontId="1"/>
  </si>
  <si>
    <t>勤務実績表</t>
    <phoneticPr fontId="1"/>
  </si>
  <si>
    <t>労働制約
勤務実績表</t>
    <phoneticPr fontId="1"/>
  </si>
  <si>
    <t>業務一覧_FL4</t>
    <rPh sb="0" eb="4">
      <t>ギョウムイチラン</t>
    </rPh>
    <phoneticPr fontId="6"/>
  </si>
  <si>
    <t>M17-FL3-170</t>
  </si>
  <si>
    <t>業務一覧_FL5</t>
  </si>
  <si>
    <t>業務一覧_FL6</t>
  </si>
  <si>
    <t>IF ID</t>
    <phoneticPr fontId="1"/>
  </si>
  <si>
    <t>Entity ID</t>
    <phoneticPr fontId="1"/>
  </si>
  <si>
    <t>Entity名</t>
  </si>
  <si>
    <t>業務一覧_FL6（関連システム）</t>
  </si>
  <si>
    <t>勤務表</t>
  </si>
  <si>
    <t>M17-ENTITY-501</t>
  </si>
  <si>
    <t>労働制約
勤務実績表</t>
  </si>
  <si>
    <t>M17-ENTITY-406
M17-ENTITY-805</t>
  </si>
  <si>
    <t>M17-IF-501-020</t>
  </si>
  <si>
    <t>M17-IF-805-030</t>
  </si>
  <si>
    <t>M17-ENTITY-805</t>
  </si>
  <si>
    <t>M17-IF-406-010
M17-IF-805-030</t>
  </si>
  <si>
    <t>IO_0978_勤務実績集計用情報（出勤時刻、退勤時刻、休憩時間）
IO_0644_勤務計画
IO_0574_点呼記録</t>
    <phoneticPr fontId="1"/>
  </si>
  <si>
    <t>IO_0012_勤務実績（勤務運転者数、助勤実績数、労働時間等）
IO_1013_実績データ
IO_1340_前月の勤務計画表</t>
    <phoneticPr fontId="1"/>
  </si>
  <si>
    <t>運行管理者
労務管理担当者
5.事業許認可
6.勤務・配車計画作成
7.運転手管理</t>
    <phoneticPr fontId="1"/>
  </si>
  <si>
    <t>IO_0980_勤務実績集計用情報（各便の出発到着時刻、回送区間、車両路線情報）
IO_0644_勤務計画
IO_0574_点呼記録</t>
    <phoneticPr fontId="1"/>
  </si>
  <si>
    <t>IO_0981_運転時間実績表
IO_0982_時間超過確認表</t>
    <phoneticPr fontId="1"/>
  </si>
  <si>
    <t>運行管理者
労務管理担当者</t>
    <phoneticPr fontId="1"/>
  </si>
  <si>
    <t>IO_0983_勤務実績集計用情報
IO_0984_勤務種別表
IO_1000_労働基準法/改善基準告示</t>
    <phoneticPr fontId="1"/>
  </si>
  <si>
    <t>労務管理担当者
108.人事</t>
    <phoneticPr fontId="1"/>
  </si>
  <si>
    <t>・その他、連続勤務日数など、会社に応じて求められる指標を集計する</t>
    <phoneticPr fontId="1"/>
  </si>
  <si>
    <t>経営企画担当者
運行管理者
労務管理担当者</t>
    <phoneticPr fontId="1"/>
  </si>
  <si>
    <t>IO_0950_整備された実績情報（帳票・デジタル）
IO_0987_抽出対象の期間・対象者</t>
    <phoneticPr fontId="1"/>
  </si>
  <si>
    <t>IO_0988_集計対象が抽出された実績データ
IO_0989_付番済み実績データ</t>
    <phoneticPr fontId="1"/>
  </si>
  <si>
    <t>IO_0955_抽出項目定義
IO_0988_集計対象が抽出された実績データ</t>
    <phoneticPr fontId="1"/>
  </si>
  <si>
    <t>IO_0956_抽出整形データ
IO_0894_異常検出リスト</t>
    <phoneticPr fontId="1"/>
  </si>
  <si>
    <t>IO_0990_検証済み抽出整形データ
IO_0894_異常検出リスト</t>
    <phoneticPr fontId="1"/>
  </si>
  <si>
    <t>IO_0991_勤務実績（出退勤・休憩）
IO_0644_勤務計画
IO_0992_nan</t>
    <phoneticPr fontId="1"/>
  </si>
  <si>
    <t>IO_0959_集計指標定義
IO_0640_勤務実績</t>
    <phoneticPr fontId="1"/>
  </si>
  <si>
    <t>IO_0993_勤務時間集計値
IO_0644_勤務計画
IO_0574_点呼記録</t>
    <phoneticPr fontId="1"/>
  </si>
  <si>
    <t>運行管理者
労務管理担当者
1.需給設計</t>
    <phoneticPr fontId="1"/>
  </si>
  <si>
    <t>IO_0996_便時刻情報
IO_0997_回送／路線情報
IO_0644_勤務計画
IO_0574_点呼記録</t>
    <phoneticPr fontId="1"/>
  </si>
  <si>
    <t>IO_0998_突合定義書
IO_0640_勤務実績</t>
    <phoneticPr fontId="1"/>
  </si>
  <si>
    <t>・区分別時間表を労働基準法・改善基準告⽰、労使協定、就業規則等と照合し、時間外・上限超過等の超過時間を判定し⼀覧化する</t>
  </si>
  <si>
    <t>IO_0999_区分別時間表
IO_1000_労働基準法/改善基準告示</t>
    <phoneticPr fontId="1"/>
  </si>
  <si>
    <t>IO_0640_勤務実績
IO_0984_勤務種別表
IO_1000_労働基準法/改善基準告示</t>
    <phoneticPr fontId="1"/>
  </si>
  <si>
    <t>IO_0972_指標算出定義
IO_0983_勤務実績集計用情報</t>
    <phoneticPr fontId="1"/>
  </si>
  <si>
    <t>IO_0973_指標算出値</t>
    <phoneticPr fontId="1"/>
  </si>
  <si>
    <t>IO_0988_集計対象が抽出された実績データ</t>
    <phoneticPr fontId="1"/>
  </si>
  <si>
    <t>IO_0988_集計対象が抽出された実績データ
IO_0930_保管ルール</t>
    <phoneticPr fontId="1"/>
  </si>
  <si>
    <t>IO_0988_集計対象が抽出された実績データ
IO_0954_集計要件</t>
    <phoneticPr fontId="1"/>
  </si>
  <si>
    <t>IO_0894_異常検出リスト
IO_0956_抽出整形データ</t>
    <phoneticPr fontId="1"/>
  </si>
  <si>
    <t>IO_1004_勤務実績集計用情報（出退勤・休憩）
IO_0644_勤務計画</t>
    <phoneticPr fontId="1"/>
  </si>
  <si>
    <t>IO_0959_集計指標定義
IO_0983_勤務実績集計用情報</t>
    <phoneticPr fontId="1"/>
  </si>
  <si>
    <t>IO_0995_勤務実績表
IO_0059_助勤実績数</t>
    <phoneticPr fontId="1"/>
  </si>
  <si>
    <t>運行管理者
労務管理担当者
1.需給設計
5.事業許認可
6.勤務・配車計画作成</t>
    <phoneticPr fontId="1"/>
  </si>
  <si>
    <t>IO_0998_突合定義書
IO_0983_勤務実績集計用情報</t>
    <phoneticPr fontId="1"/>
  </si>
  <si>
    <t>M17-IF-805-010
M17-IF-805-030</t>
  </si>
  <si>
    <t>M17-ENTITY-805
M17-ENTITY-806</t>
  </si>
  <si>
    <t>勤務実績表
勤務区分別時間実績</t>
  </si>
  <si>
    <t>・勤務実績（出退勤、勤務時間、休憩、運転時間など）を突合する
・勤務ごとに、勤務種別（早番、遅番、夜勤、休日勤務、時間外勤務など）や休暇、欠勤を分類する
・人、種別ごとの勤務日数、時間、人員数を集計する</t>
  </si>
  <si>
    <t>IO_0996_便時刻情報
IO_0997_回送／路線情報
IO_0644_勤務計画
IO_0574_点呼記録
IO_1190_内規・協約</t>
    <phoneticPr fontId="1"/>
  </si>
  <si>
    <t>勤務実績集計</t>
    <rPh sb="4" eb="6">
      <t>シュウケイ</t>
    </rPh>
    <phoneticPr fontId="1"/>
  </si>
  <si>
    <t>勤務実績集計</t>
    <phoneticPr fontId="1"/>
  </si>
  <si>
    <t>勤務実績集計</t>
    <rPh sb="4" eb="6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</si>
</sst>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Meiryo UI"/>
      <family val="2"/>
      <charset val="128"/>
    </font>
    <font>
      <sz val="11"/>
      <color rgb="FFFFFFFF"/>
      <name val="Meiryo"/>
      <family val="3"/>
      <charset val="128"/>
    </font>
    <font>
      <sz val="11"/>
      <name val="Meiryo"/>
      <family val="3"/>
      <charset val="128"/>
    </font>
    <font>
      <sz val="11"/>
      <color theme="1"/>
      <name val="ＭＳ Ｐゴシック"/>
      <family val="2"/>
      <scheme val="minor"/>
    </font>
    <font>
      <b/>
      <sz val="13"/>
      <color theme="3"/>
      <name val="Meiryo UI"/>
      <family val="2"/>
      <charset val="128"/>
    </font>
    <font>
      <b/>
      <sz val="14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theme="1"/>
      <name val="Meiry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2060"/>
        <bgColor rgb="FFE36C0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2">
    <cellStyle name="標準" xfId="0" builtinId="0"/>
    <cellStyle name="標準 2" xfId="1" xr:uid="{B24D6F3B-393A-458D-80FB-C27D2B5E78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showGridLines="0" topLeftCell="A2" zoomScaleNormal="40" workbookViewId="0">
      <selection activeCell="B5" sqref="B5"/>
    </sheetView>
  </sheetViews>
  <sheetFormatPr defaultColWidth="8.81640625" defaultRowHeight="13"/>
  <cols>
    <col min="1" max="1" width="25" customWidth="1"/>
    <col min="2" max="3" width="15" customWidth="1"/>
    <col min="4" max="4" width="63.453125" customWidth="1"/>
    <col min="5" max="5" width="20.81640625" customWidth="1"/>
    <col min="6" max="7" width="34.6328125" customWidth="1"/>
    <col min="8" max="8" width="20.81640625" customWidth="1"/>
  </cols>
  <sheetData>
    <row r="1" spans="1:8" s="4" customFormat="1" ht="20" customHeight="1">
      <c r="A1" s="3" t="s">
        <v>177</v>
      </c>
      <c r="C1" s="3"/>
      <c r="D1" s="3"/>
      <c r="E1" s="3"/>
      <c r="F1" s="3"/>
      <c r="G1" s="3"/>
    </row>
    <row r="2" spans="1:8" s="4" customFormat="1" ht="13.5">
      <c r="A2" s="4" t="s">
        <v>178</v>
      </c>
      <c r="B2" s="4" t="str">
        <f>B5</f>
        <v>勤務実績集計</v>
      </c>
    </row>
    <row r="4" spans="1:8" ht="17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97.5" customHeight="1">
      <c r="A5" s="7" t="s">
        <v>8</v>
      </c>
      <c r="B5" s="7" t="s">
        <v>233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</row>
    <row r="6" spans="1:8" ht="171" customHeight="1">
      <c r="A6" s="7" t="s">
        <v>15</v>
      </c>
      <c r="B6" s="7" t="s">
        <v>233</v>
      </c>
      <c r="C6" s="7" t="s">
        <v>16</v>
      </c>
      <c r="D6" s="7" t="s">
        <v>17</v>
      </c>
      <c r="E6" s="7" t="s">
        <v>14</v>
      </c>
      <c r="F6" s="7" t="s">
        <v>193</v>
      </c>
      <c r="G6" s="7" t="s">
        <v>194</v>
      </c>
      <c r="H6" s="7" t="s">
        <v>195</v>
      </c>
    </row>
    <row r="7" spans="1:8" ht="129.5" customHeight="1">
      <c r="A7" s="7" t="s">
        <v>18</v>
      </c>
      <c r="B7" s="7" t="s">
        <v>233</v>
      </c>
      <c r="C7" s="7" t="s">
        <v>19</v>
      </c>
      <c r="D7" s="7" t="s">
        <v>20</v>
      </c>
      <c r="E7" s="7" t="s">
        <v>14</v>
      </c>
      <c r="F7" s="7" t="s">
        <v>196</v>
      </c>
      <c r="G7" s="7" t="s">
        <v>197</v>
      </c>
      <c r="H7" s="7" t="s">
        <v>198</v>
      </c>
    </row>
    <row r="8" spans="1:8" ht="116" customHeight="1">
      <c r="A8" s="7" t="s">
        <v>21</v>
      </c>
      <c r="B8" s="7" t="s">
        <v>233</v>
      </c>
      <c r="C8" s="7" t="s">
        <v>22</v>
      </c>
      <c r="D8" s="7" t="s">
        <v>231</v>
      </c>
      <c r="E8" s="7" t="s">
        <v>14</v>
      </c>
      <c r="F8" s="7" t="s">
        <v>199</v>
      </c>
      <c r="G8" s="7" t="s">
        <v>23</v>
      </c>
      <c r="H8" s="7" t="s">
        <v>200</v>
      </c>
    </row>
    <row r="9" spans="1:8" ht="94" customHeight="1">
      <c r="A9" s="7" t="s">
        <v>24</v>
      </c>
      <c r="B9" s="7" t="s">
        <v>233</v>
      </c>
      <c r="C9" s="7" t="s">
        <v>25</v>
      </c>
      <c r="D9" s="7" t="s">
        <v>201</v>
      </c>
      <c r="E9" s="7" t="s">
        <v>14</v>
      </c>
      <c r="F9" s="7" t="s">
        <v>26</v>
      </c>
      <c r="G9" s="7" t="s">
        <v>27</v>
      </c>
      <c r="H9" s="7" t="s">
        <v>202</v>
      </c>
    </row>
  </sheetData>
  <phoneticPr fontId="1"/>
  <pageMargins left="0.74803149606299213" right="0.74803149606299213" top="0.98425196850393704" bottom="0.98425196850393704" header="0.51181102362204722" footer="0.51181102362204722"/>
  <pageSetup paperSize="8" scale="85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showGridLines="0" topLeftCell="A19" zoomScale="85" zoomScaleNormal="85" workbookViewId="0">
      <selection activeCell="B5" sqref="B5:B22"/>
    </sheetView>
  </sheetViews>
  <sheetFormatPr defaultColWidth="8.81640625" defaultRowHeight="13"/>
  <cols>
    <col min="1" max="1" width="25" customWidth="1"/>
    <col min="2" max="4" width="15" customWidth="1"/>
    <col min="5" max="5" width="63.453125" customWidth="1"/>
    <col min="6" max="6" width="20.453125" customWidth="1"/>
    <col min="7" max="8" width="30.6328125" customWidth="1"/>
    <col min="9" max="9" width="20.453125" customWidth="1"/>
  </cols>
  <sheetData>
    <row r="1" spans="1:9" s="4" customFormat="1" ht="20" customHeight="1">
      <c r="A1" s="3" t="s">
        <v>179</v>
      </c>
      <c r="C1" s="3"/>
      <c r="D1" s="3"/>
      <c r="E1" s="3"/>
      <c r="F1" s="3"/>
      <c r="G1" s="3"/>
    </row>
    <row r="2" spans="1:9" s="4" customFormat="1" ht="13.5">
      <c r="A2" s="4" t="s">
        <v>178</v>
      </c>
      <c r="B2" s="4" t="str">
        <f>B5</f>
        <v>勤務実績集計</v>
      </c>
    </row>
    <row r="4" spans="1:9" ht="17.25" customHeight="1">
      <c r="A4" s="1" t="s">
        <v>0</v>
      </c>
      <c r="B4" s="1" t="s">
        <v>1</v>
      </c>
      <c r="C4" s="1" t="s">
        <v>2</v>
      </c>
      <c r="D4" s="1" t="s">
        <v>28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</row>
    <row r="5" spans="1:9" ht="84.75" customHeight="1">
      <c r="A5" s="7" t="s">
        <v>29</v>
      </c>
      <c r="B5" s="7" t="s">
        <v>234</v>
      </c>
      <c r="C5" s="7" t="s">
        <v>9</v>
      </c>
      <c r="D5" s="7" t="s">
        <v>30</v>
      </c>
      <c r="E5" s="7" t="s">
        <v>31</v>
      </c>
      <c r="F5" s="7" t="s">
        <v>11</v>
      </c>
      <c r="G5" s="7" t="s">
        <v>203</v>
      </c>
      <c r="H5" s="7" t="s">
        <v>204</v>
      </c>
      <c r="I5" s="7" t="s">
        <v>14</v>
      </c>
    </row>
    <row r="6" spans="1:9" ht="84.75" customHeight="1">
      <c r="A6" s="7" t="s">
        <v>32</v>
      </c>
      <c r="B6" s="7" t="s">
        <v>234</v>
      </c>
      <c r="C6" s="7" t="s">
        <v>9</v>
      </c>
      <c r="D6" s="7" t="s">
        <v>33</v>
      </c>
      <c r="E6" s="7" t="s">
        <v>34</v>
      </c>
      <c r="F6" s="7" t="s">
        <v>14</v>
      </c>
      <c r="G6" s="7" t="s">
        <v>35</v>
      </c>
      <c r="H6" s="7" t="s">
        <v>36</v>
      </c>
      <c r="I6" s="7" t="s">
        <v>14</v>
      </c>
    </row>
    <row r="7" spans="1:9" ht="84.75" customHeight="1">
      <c r="A7" s="7" t="s">
        <v>37</v>
      </c>
      <c r="B7" s="7" t="s">
        <v>234</v>
      </c>
      <c r="C7" s="7" t="s">
        <v>9</v>
      </c>
      <c r="D7" s="7" t="s">
        <v>38</v>
      </c>
      <c r="E7" s="7" t="s">
        <v>39</v>
      </c>
      <c r="F7" s="7" t="s">
        <v>14</v>
      </c>
      <c r="G7" s="7" t="s">
        <v>205</v>
      </c>
      <c r="H7" s="7" t="s">
        <v>40</v>
      </c>
      <c r="I7" s="7" t="s">
        <v>14</v>
      </c>
    </row>
    <row r="8" spans="1:9" ht="84.75" customHeight="1">
      <c r="A8" s="7" t="s">
        <v>41</v>
      </c>
      <c r="B8" s="7" t="s">
        <v>234</v>
      </c>
      <c r="C8" s="7" t="s">
        <v>9</v>
      </c>
      <c r="D8" s="7" t="s">
        <v>42</v>
      </c>
      <c r="E8" s="7" t="s">
        <v>43</v>
      </c>
      <c r="F8" s="7" t="s">
        <v>14</v>
      </c>
      <c r="G8" s="7" t="s">
        <v>206</v>
      </c>
      <c r="H8" s="7" t="s">
        <v>207</v>
      </c>
      <c r="I8" s="7" t="s">
        <v>14</v>
      </c>
    </row>
    <row r="9" spans="1:9" ht="84.75" customHeight="1">
      <c r="A9" s="7" t="s">
        <v>44</v>
      </c>
      <c r="B9" s="7" t="s">
        <v>234</v>
      </c>
      <c r="C9" s="7" t="s">
        <v>9</v>
      </c>
      <c r="D9" s="7" t="s">
        <v>45</v>
      </c>
      <c r="E9" s="7" t="s">
        <v>46</v>
      </c>
      <c r="F9" s="7" t="s">
        <v>14</v>
      </c>
      <c r="G9" s="7" t="s">
        <v>47</v>
      </c>
      <c r="H9" s="7" t="s">
        <v>48</v>
      </c>
      <c r="I9" s="7" t="s">
        <v>14</v>
      </c>
    </row>
    <row r="10" spans="1:9" ht="84.75" customHeight="1">
      <c r="A10" s="7" t="s">
        <v>49</v>
      </c>
      <c r="B10" s="7" t="s">
        <v>234</v>
      </c>
      <c r="C10" s="7" t="s">
        <v>16</v>
      </c>
      <c r="D10" s="7" t="s">
        <v>50</v>
      </c>
      <c r="E10" s="7" t="s">
        <v>51</v>
      </c>
      <c r="F10" s="7" t="s">
        <v>14</v>
      </c>
      <c r="G10" s="7" t="s">
        <v>208</v>
      </c>
      <c r="H10" s="7" t="s">
        <v>52</v>
      </c>
      <c r="I10" s="7" t="s">
        <v>198</v>
      </c>
    </row>
    <row r="11" spans="1:9" ht="84.75" customHeight="1">
      <c r="A11" s="7" t="s">
        <v>53</v>
      </c>
      <c r="B11" s="7" t="s">
        <v>234</v>
      </c>
      <c r="C11" s="7" t="s">
        <v>16</v>
      </c>
      <c r="D11" s="7" t="s">
        <v>54</v>
      </c>
      <c r="E11" s="7" t="s">
        <v>55</v>
      </c>
      <c r="F11" s="7" t="s">
        <v>14</v>
      </c>
      <c r="G11" s="7" t="s">
        <v>209</v>
      </c>
      <c r="H11" s="7" t="s">
        <v>56</v>
      </c>
      <c r="I11" s="7" t="s">
        <v>198</v>
      </c>
    </row>
    <row r="12" spans="1:9" ht="84.75" customHeight="1">
      <c r="A12" s="7" t="s">
        <v>57</v>
      </c>
      <c r="B12" s="7" t="s">
        <v>234</v>
      </c>
      <c r="C12" s="7" t="s">
        <v>16</v>
      </c>
      <c r="D12" s="7" t="s">
        <v>58</v>
      </c>
      <c r="E12" s="7" t="s">
        <v>59</v>
      </c>
      <c r="F12" s="7" t="s">
        <v>14</v>
      </c>
      <c r="G12" s="7" t="s">
        <v>210</v>
      </c>
      <c r="H12" s="7" t="s">
        <v>60</v>
      </c>
      <c r="I12" s="7" t="s">
        <v>198</v>
      </c>
    </row>
    <row r="13" spans="1:9" ht="84.75" customHeight="1">
      <c r="A13" s="7" t="s">
        <v>61</v>
      </c>
      <c r="B13" s="7" t="s">
        <v>234</v>
      </c>
      <c r="C13" s="7" t="s">
        <v>16</v>
      </c>
      <c r="D13" s="7" t="s">
        <v>62</v>
      </c>
      <c r="E13" s="7" t="s">
        <v>63</v>
      </c>
      <c r="F13" s="7" t="s">
        <v>14</v>
      </c>
      <c r="G13" s="7" t="s">
        <v>60</v>
      </c>
      <c r="H13" s="7" t="s">
        <v>64</v>
      </c>
      <c r="I13" s="7" t="s">
        <v>211</v>
      </c>
    </row>
    <row r="14" spans="1:9" ht="84.75" customHeight="1">
      <c r="A14" s="7" t="s">
        <v>65</v>
      </c>
      <c r="B14" s="7" t="s">
        <v>234</v>
      </c>
      <c r="C14" s="7" t="s">
        <v>19</v>
      </c>
      <c r="D14" s="7" t="s">
        <v>66</v>
      </c>
      <c r="E14" s="7" t="s">
        <v>67</v>
      </c>
      <c r="F14" s="7" t="s">
        <v>14</v>
      </c>
      <c r="G14" s="7" t="s">
        <v>212</v>
      </c>
      <c r="H14" s="7" t="s">
        <v>68</v>
      </c>
      <c r="I14" s="7" t="s">
        <v>198</v>
      </c>
    </row>
    <row r="15" spans="1:9" ht="84.75" customHeight="1">
      <c r="A15" s="7" t="s">
        <v>69</v>
      </c>
      <c r="B15" s="7" t="s">
        <v>234</v>
      </c>
      <c r="C15" s="7" t="s">
        <v>19</v>
      </c>
      <c r="D15" s="7" t="s">
        <v>70</v>
      </c>
      <c r="E15" s="7" t="s">
        <v>71</v>
      </c>
      <c r="F15" s="7" t="s">
        <v>14</v>
      </c>
      <c r="G15" s="7" t="s">
        <v>213</v>
      </c>
      <c r="H15" s="7" t="s">
        <v>72</v>
      </c>
      <c r="I15" s="7" t="s">
        <v>198</v>
      </c>
    </row>
    <row r="16" spans="1:9" ht="84.75" customHeight="1">
      <c r="A16" s="7" t="s">
        <v>73</v>
      </c>
      <c r="B16" s="7" t="s">
        <v>234</v>
      </c>
      <c r="C16" s="7" t="s">
        <v>19</v>
      </c>
      <c r="D16" s="7" t="s">
        <v>74</v>
      </c>
      <c r="E16" s="7" t="s">
        <v>214</v>
      </c>
      <c r="F16" s="7" t="s">
        <v>14</v>
      </c>
      <c r="G16" s="7" t="s">
        <v>215</v>
      </c>
      <c r="H16" s="7" t="s">
        <v>75</v>
      </c>
      <c r="I16" s="7" t="s">
        <v>198</v>
      </c>
    </row>
    <row r="17" spans="1:9" ht="84.75" customHeight="1">
      <c r="A17" s="7" t="s">
        <v>76</v>
      </c>
      <c r="B17" s="7" t="s">
        <v>234</v>
      </c>
      <c r="C17" s="7" t="s">
        <v>22</v>
      </c>
      <c r="D17" s="7" t="s">
        <v>77</v>
      </c>
      <c r="E17" s="7" t="s">
        <v>78</v>
      </c>
      <c r="F17" s="7" t="s">
        <v>14</v>
      </c>
      <c r="G17" s="7" t="s">
        <v>216</v>
      </c>
      <c r="H17" s="7" t="s">
        <v>79</v>
      </c>
      <c r="I17" s="7" t="s">
        <v>200</v>
      </c>
    </row>
    <row r="18" spans="1:9" ht="84.75" customHeight="1">
      <c r="A18" s="7" t="s">
        <v>80</v>
      </c>
      <c r="B18" s="7" t="s">
        <v>234</v>
      </c>
      <c r="C18" s="7" t="s">
        <v>22</v>
      </c>
      <c r="D18" s="7" t="s">
        <v>81</v>
      </c>
      <c r="E18" s="7" t="s">
        <v>82</v>
      </c>
      <c r="F18" s="7" t="s">
        <v>14</v>
      </c>
      <c r="G18" s="7" t="s">
        <v>79</v>
      </c>
      <c r="H18" s="7" t="s">
        <v>83</v>
      </c>
      <c r="I18" s="7" t="s">
        <v>200</v>
      </c>
    </row>
    <row r="19" spans="1:9" ht="84.75" customHeight="1">
      <c r="A19" s="7" t="s">
        <v>84</v>
      </c>
      <c r="B19" s="7" t="s">
        <v>234</v>
      </c>
      <c r="C19" s="7" t="s">
        <v>22</v>
      </c>
      <c r="D19" s="7" t="s">
        <v>85</v>
      </c>
      <c r="E19" s="7" t="s">
        <v>86</v>
      </c>
      <c r="F19" s="7" t="s">
        <v>14</v>
      </c>
      <c r="G19" s="7" t="s">
        <v>83</v>
      </c>
      <c r="H19" s="7" t="s">
        <v>87</v>
      </c>
      <c r="I19" s="7" t="s">
        <v>200</v>
      </c>
    </row>
    <row r="20" spans="1:9" ht="84.75" customHeight="1">
      <c r="A20" s="7" t="s">
        <v>88</v>
      </c>
      <c r="B20" s="7" t="s">
        <v>234</v>
      </c>
      <c r="C20" s="7" t="s">
        <v>25</v>
      </c>
      <c r="D20" s="7" t="s">
        <v>89</v>
      </c>
      <c r="E20" s="7" t="s">
        <v>90</v>
      </c>
      <c r="F20" s="7" t="s">
        <v>14</v>
      </c>
      <c r="G20" s="7" t="s">
        <v>48</v>
      </c>
      <c r="H20" s="7" t="s">
        <v>91</v>
      </c>
      <c r="I20" s="7" t="s">
        <v>202</v>
      </c>
    </row>
    <row r="21" spans="1:9" ht="84.75" customHeight="1">
      <c r="A21" s="7" t="s">
        <v>92</v>
      </c>
      <c r="B21" s="7" t="s">
        <v>234</v>
      </c>
      <c r="C21" s="7" t="s">
        <v>25</v>
      </c>
      <c r="D21" s="7" t="s">
        <v>93</v>
      </c>
      <c r="E21" s="7" t="s">
        <v>94</v>
      </c>
      <c r="F21" s="7" t="s">
        <v>14</v>
      </c>
      <c r="G21" s="7" t="s">
        <v>217</v>
      </c>
      <c r="H21" s="7" t="s">
        <v>95</v>
      </c>
      <c r="I21" s="7" t="s">
        <v>202</v>
      </c>
    </row>
    <row r="22" spans="1:9" ht="84.75" customHeight="1">
      <c r="A22" s="7" t="s">
        <v>96</v>
      </c>
      <c r="B22" s="7" t="s">
        <v>234</v>
      </c>
      <c r="C22" s="7" t="s">
        <v>25</v>
      </c>
      <c r="D22" s="7" t="s">
        <v>97</v>
      </c>
      <c r="E22" s="7" t="s">
        <v>98</v>
      </c>
      <c r="F22" s="7" t="s">
        <v>14</v>
      </c>
      <c r="G22" s="7" t="s">
        <v>218</v>
      </c>
      <c r="H22" s="7" t="s">
        <v>27</v>
      </c>
      <c r="I22" s="7" t="s">
        <v>202</v>
      </c>
    </row>
  </sheetData>
  <phoneticPr fontId="1"/>
  <pageMargins left="0.74803149606299213" right="0.74803149606299213" top="0.98425196850393704" bottom="0.98425196850393704" header="0.51181102362204722" footer="0.51181102362204722"/>
  <pageSetup paperSize="8" scale="83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4"/>
  <sheetViews>
    <sheetView showGridLines="0" topLeftCell="A21" zoomScaleNormal="100" workbookViewId="0">
      <selection activeCell="B5" sqref="B5:B24"/>
    </sheetView>
  </sheetViews>
  <sheetFormatPr defaultColWidth="8.81640625" defaultRowHeight="13"/>
  <cols>
    <col min="1" max="1" width="25" customWidth="1"/>
    <col min="2" max="5" width="18.1796875" customWidth="1"/>
    <col min="6" max="6" width="63.453125" customWidth="1"/>
    <col min="7" max="7" width="22.1796875" customWidth="1"/>
    <col min="8" max="9" width="30.6328125" customWidth="1"/>
    <col min="10" max="10" width="22.1796875" customWidth="1"/>
  </cols>
  <sheetData>
    <row r="1" spans="1:10" s="4" customFormat="1" ht="20" customHeight="1">
      <c r="A1" s="3" t="s">
        <v>180</v>
      </c>
      <c r="C1" s="3"/>
      <c r="D1" s="3"/>
      <c r="E1" s="3"/>
      <c r="F1" s="3"/>
      <c r="G1" s="3"/>
    </row>
    <row r="2" spans="1:10" s="4" customFormat="1" ht="13.5">
      <c r="A2" s="4" t="s">
        <v>178</v>
      </c>
      <c r="B2" s="4" t="str">
        <f>B5</f>
        <v>勤務実績集計</v>
      </c>
    </row>
    <row r="4" spans="1:10" ht="17.25" customHeight="1">
      <c r="A4" s="1" t="s">
        <v>0</v>
      </c>
      <c r="B4" s="1" t="s">
        <v>1</v>
      </c>
      <c r="C4" s="1" t="s">
        <v>2</v>
      </c>
      <c r="D4" s="1" t="s">
        <v>28</v>
      </c>
      <c r="E4" s="1" t="s">
        <v>99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7</v>
      </c>
    </row>
    <row r="5" spans="1:10" ht="85.25" customHeight="1">
      <c r="A5" s="7" t="s">
        <v>100</v>
      </c>
      <c r="B5" s="7" t="s">
        <v>233</v>
      </c>
      <c r="C5" s="7" t="s">
        <v>9</v>
      </c>
      <c r="D5" s="7" t="s">
        <v>30</v>
      </c>
      <c r="E5" s="7" t="s">
        <v>101</v>
      </c>
      <c r="F5" s="7" t="s">
        <v>102</v>
      </c>
      <c r="G5" s="7" t="s">
        <v>11</v>
      </c>
      <c r="H5" s="7" t="s">
        <v>203</v>
      </c>
      <c r="I5" s="7" t="s">
        <v>219</v>
      </c>
      <c r="J5" s="7" t="s">
        <v>14</v>
      </c>
    </row>
    <row r="6" spans="1:10" ht="85.25" customHeight="1">
      <c r="A6" s="7" t="s">
        <v>103</v>
      </c>
      <c r="B6" s="7" t="s">
        <v>233</v>
      </c>
      <c r="C6" s="7" t="s">
        <v>9</v>
      </c>
      <c r="D6" s="7" t="s">
        <v>30</v>
      </c>
      <c r="E6" s="7" t="s">
        <v>104</v>
      </c>
      <c r="F6" s="7" t="s">
        <v>105</v>
      </c>
      <c r="G6" s="7" t="s">
        <v>11</v>
      </c>
      <c r="H6" s="7" t="s">
        <v>220</v>
      </c>
      <c r="I6" s="7" t="s">
        <v>106</v>
      </c>
      <c r="J6" s="7" t="s">
        <v>14</v>
      </c>
    </row>
    <row r="7" spans="1:10" ht="85.25" customHeight="1">
      <c r="A7" s="7" t="s">
        <v>107</v>
      </c>
      <c r="B7" s="7" t="s">
        <v>233</v>
      </c>
      <c r="C7" s="7" t="s">
        <v>9</v>
      </c>
      <c r="D7" s="7" t="s">
        <v>33</v>
      </c>
      <c r="E7" s="7" t="s">
        <v>108</v>
      </c>
      <c r="F7" s="7" t="s">
        <v>109</v>
      </c>
      <c r="G7" s="7" t="s">
        <v>14</v>
      </c>
      <c r="H7" s="7" t="s">
        <v>221</v>
      </c>
      <c r="I7" s="7" t="s">
        <v>36</v>
      </c>
      <c r="J7" s="7" t="s">
        <v>14</v>
      </c>
    </row>
    <row r="8" spans="1:10" ht="85.25" customHeight="1">
      <c r="A8" s="7" t="s">
        <v>110</v>
      </c>
      <c r="B8" s="7" t="s">
        <v>233</v>
      </c>
      <c r="C8" s="7" t="s">
        <v>9</v>
      </c>
      <c r="D8" s="7" t="s">
        <v>38</v>
      </c>
      <c r="E8" s="7" t="s">
        <v>111</v>
      </c>
      <c r="F8" s="7" t="s">
        <v>112</v>
      </c>
      <c r="G8" s="7" t="s">
        <v>14</v>
      </c>
      <c r="H8" s="7" t="s">
        <v>205</v>
      </c>
      <c r="I8" s="7" t="s">
        <v>40</v>
      </c>
      <c r="J8" s="7" t="s">
        <v>14</v>
      </c>
    </row>
    <row r="9" spans="1:10" ht="85.25" customHeight="1">
      <c r="A9" s="7" t="s">
        <v>113</v>
      </c>
      <c r="B9" s="7" t="s">
        <v>233</v>
      </c>
      <c r="C9" s="7" t="s">
        <v>9</v>
      </c>
      <c r="D9" s="7" t="s">
        <v>42</v>
      </c>
      <c r="E9" s="7" t="s">
        <v>114</v>
      </c>
      <c r="F9" s="7" t="s">
        <v>115</v>
      </c>
      <c r="G9" s="7" t="s">
        <v>14</v>
      </c>
      <c r="H9" s="7" t="s">
        <v>40</v>
      </c>
      <c r="I9" s="7" t="s">
        <v>116</v>
      </c>
      <c r="J9" s="7" t="s">
        <v>14</v>
      </c>
    </row>
    <row r="10" spans="1:10" ht="85.25" customHeight="1">
      <c r="A10" s="7" t="s">
        <v>117</v>
      </c>
      <c r="B10" s="7" t="s">
        <v>233</v>
      </c>
      <c r="C10" s="7" t="s">
        <v>9</v>
      </c>
      <c r="D10" s="7" t="s">
        <v>42</v>
      </c>
      <c r="E10" s="7" t="s">
        <v>118</v>
      </c>
      <c r="F10" s="7" t="s">
        <v>119</v>
      </c>
      <c r="G10" s="7" t="s">
        <v>14</v>
      </c>
      <c r="H10" s="7" t="s">
        <v>222</v>
      </c>
      <c r="I10" s="7" t="s">
        <v>47</v>
      </c>
      <c r="J10" s="7" t="s">
        <v>14</v>
      </c>
    </row>
    <row r="11" spans="1:10" ht="85.25" customHeight="1">
      <c r="A11" s="7" t="s">
        <v>120</v>
      </c>
      <c r="B11" s="7" t="s">
        <v>233</v>
      </c>
      <c r="C11" s="7" t="s">
        <v>9</v>
      </c>
      <c r="D11" s="7" t="s">
        <v>45</v>
      </c>
      <c r="E11" s="7" t="s">
        <v>121</v>
      </c>
      <c r="F11" s="7" t="s">
        <v>122</v>
      </c>
      <c r="G11" s="7" t="s">
        <v>14</v>
      </c>
      <c r="H11" s="7" t="s">
        <v>47</v>
      </c>
      <c r="I11" s="7" t="s">
        <v>123</v>
      </c>
      <c r="J11" s="7" t="s">
        <v>14</v>
      </c>
    </row>
    <row r="12" spans="1:10" ht="85.25" customHeight="1">
      <c r="A12" s="7" t="s">
        <v>124</v>
      </c>
      <c r="B12" s="7" t="s">
        <v>233</v>
      </c>
      <c r="C12" s="7" t="s">
        <v>16</v>
      </c>
      <c r="D12" s="7" t="s">
        <v>50</v>
      </c>
      <c r="E12" s="7" t="s">
        <v>125</v>
      </c>
      <c r="F12" s="7" t="s">
        <v>126</v>
      </c>
      <c r="G12" s="7" t="s">
        <v>14</v>
      </c>
      <c r="H12" s="7" t="s">
        <v>223</v>
      </c>
      <c r="I12" s="7" t="s">
        <v>52</v>
      </c>
      <c r="J12" s="7" t="s">
        <v>198</v>
      </c>
    </row>
    <row r="13" spans="1:10" ht="85.25" customHeight="1">
      <c r="A13" s="7" t="s">
        <v>127</v>
      </c>
      <c r="B13" s="7" t="s">
        <v>233</v>
      </c>
      <c r="C13" s="7" t="s">
        <v>16</v>
      </c>
      <c r="D13" s="7" t="s">
        <v>54</v>
      </c>
      <c r="E13" s="7" t="s">
        <v>128</v>
      </c>
      <c r="F13" s="7" t="s">
        <v>129</v>
      </c>
      <c r="G13" s="7" t="s">
        <v>14</v>
      </c>
      <c r="H13" s="7" t="s">
        <v>224</v>
      </c>
      <c r="I13" s="7" t="s">
        <v>56</v>
      </c>
      <c r="J13" s="7" t="s">
        <v>198</v>
      </c>
    </row>
    <row r="14" spans="1:10" ht="85.25" customHeight="1">
      <c r="A14" s="7" t="s">
        <v>130</v>
      </c>
      <c r="B14" s="7" t="s">
        <v>233</v>
      </c>
      <c r="C14" s="7" t="s">
        <v>16</v>
      </c>
      <c r="D14" s="7" t="s">
        <v>58</v>
      </c>
      <c r="E14" s="7" t="s">
        <v>131</v>
      </c>
      <c r="F14" s="7" t="s">
        <v>132</v>
      </c>
      <c r="G14" s="7" t="s">
        <v>14</v>
      </c>
      <c r="H14" s="7" t="s">
        <v>210</v>
      </c>
      <c r="I14" s="7" t="s">
        <v>60</v>
      </c>
      <c r="J14" s="7" t="s">
        <v>198</v>
      </c>
    </row>
    <row r="15" spans="1:10" ht="85.25" customHeight="1">
      <c r="A15" s="7" t="s">
        <v>133</v>
      </c>
      <c r="B15" s="7" t="s">
        <v>233</v>
      </c>
      <c r="C15" s="7" t="s">
        <v>16</v>
      </c>
      <c r="D15" s="7" t="s">
        <v>62</v>
      </c>
      <c r="E15" s="7" t="s">
        <v>134</v>
      </c>
      <c r="F15" s="7" t="s">
        <v>135</v>
      </c>
      <c r="G15" s="7" t="s">
        <v>14</v>
      </c>
      <c r="H15" s="7" t="s">
        <v>60</v>
      </c>
      <c r="I15" s="7" t="s">
        <v>225</v>
      </c>
      <c r="J15" s="7" t="s">
        <v>226</v>
      </c>
    </row>
    <row r="16" spans="1:10" ht="87.5">
      <c r="A16" s="7" t="s">
        <v>136</v>
      </c>
      <c r="B16" s="7" t="s">
        <v>233</v>
      </c>
      <c r="C16" s="7" t="s">
        <v>19</v>
      </c>
      <c r="D16" s="7" t="s">
        <v>66</v>
      </c>
      <c r="E16" s="7" t="s">
        <v>137</v>
      </c>
      <c r="F16" s="7" t="s">
        <v>138</v>
      </c>
      <c r="G16" s="7" t="s">
        <v>14</v>
      </c>
      <c r="H16" s="7" t="s">
        <v>232</v>
      </c>
      <c r="I16" s="7" t="s">
        <v>68</v>
      </c>
      <c r="J16" s="7" t="s">
        <v>198</v>
      </c>
    </row>
    <row r="17" spans="1:10" ht="85.25" customHeight="1">
      <c r="A17" s="7" t="s">
        <v>139</v>
      </c>
      <c r="B17" s="7" t="s">
        <v>233</v>
      </c>
      <c r="C17" s="7" t="s">
        <v>19</v>
      </c>
      <c r="D17" s="7" t="s">
        <v>70</v>
      </c>
      <c r="E17" s="7" t="s">
        <v>140</v>
      </c>
      <c r="F17" s="7" t="s">
        <v>141</v>
      </c>
      <c r="G17" s="7" t="s">
        <v>14</v>
      </c>
      <c r="H17" s="7" t="s">
        <v>227</v>
      </c>
      <c r="I17" s="7" t="s">
        <v>72</v>
      </c>
      <c r="J17" s="7" t="s">
        <v>198</v>
      </c>
    </row>
    <row r="18" spans="1:10" ht="85.25" customHeight="1">
      <c r="A18" s="7" t="s">
        <v>142</v>
      </c>
      <c r="B18" s="7" t="s">
        <v>233</v>
      </c>
      <c r="C18" s="7" t="s">
        <v>19</v>
      </c>
      <c r="D18" s="7" t="s">
        <v>74</v>
      </c>
      <c r="E18" s="7" t="s">
        <v>143</v>
      </c>
      <c r="F18" s="7" t="s">
        <v>144</v>
      </c>
      <c r="G18" s="7" t="s">
        <v>14</v>
      </c>
      <c r="H18" s="7" t="s">
        <v>215</v>
      </c>
      <c r="I18" s="7" t="s">
        <v>75</v>
      </c>
      <c r="J18" s="7" t="s">
        <v>198</v>
      </c>
    </row>
    <row r="19" spans="1:10" ht="85.25" customHeight="1">
      <c r="A19" s="7" t="s">
        <v>145</v>
      </c>
      <c r="B19" s="7" t="s">
        <v>233</v>
      </c>
      <c r="C19" s="7" t="s">
        <v>22</v>
      </c>
      <c r="D19" s="7" t="s">
        <v>77</v>
      </c>
      <c r="E19" s="7" t="s">
        <v>146</v>
      </c>
      <c r="F19" s="7" t="s">
        <v>147</v>
      </c>
      <c r="G19" s="7" t="s">
        <v>14</v>
      </c>
      <c r="H19" s="7" t="s">
        <v>199</v>
      </c>
      <c r="I19" s="7" t="s">
        <v>79</v>
      </c>
      <c r="J19" s="7" t="s">
        <v>200</v>
      </c>
    </row>
    <row r="20" spans="1:10" ht="85.25" customHeight="1">
      <c r="A20" s="7" t="s">
        <v>148</v>
      </c>
      <c r="B20" s="7" t="s">
        <v>233</v>
      </c>
      <c r="C20" s="7" t="s">
        <v>22</v>
      </c>
      <c r="D20" s="7" t="s">
        <v>81</v>
      </c>
      <c r="E20" s="7" t="s">
        <v>149</v>
      </c>
      <c r="F20" s="7" t="s">
        <v>150</v>
      </c>
      <c r="G20" s="7" t="s">
        <v>14</v>
      </c>
      <c r="H20" s="7" t="s">
        <v>79</v>
      </c>
      <c r="I20" s="7" t="s">
        <v>83</v>
      </c>
      <c r="J20" s="7" t="s">
        <v>200</v>
      </c>
    </row>
    <row r="21" spans="1:10" ht="85.25" customHeight="1">
      <c r="A21" s="7" t="s">
        <v>151</v>
      </c>
      <c r="B21" s="7" t="s">
        <v>233</v>
      </c>
      <c r="C21" s="7" t="s">
        <v>22</v>
      </c>
      <c r="D21" s="7" t="s">
        <v>85</v>
      </c>
      <c r="E21" s="7" t="s">
        <v>152</v>
      </c>
      <c r="F21" s="7" t="s">
        <v>153</v>
      </c>
      <c r="G21" s="7" t="s">
        <v>14</v>
      </c>
      <c r="H21" s="7" t="s">
        <v>83</v>
      </c>
      <c r="I21" s="7" t="s">
        <v>87</v>
      </c>
      <c r="J21" s="7" t="s">
        <v>200</v>
      </c>
    </row>
    <row r="22" spans="1:10" ht="85.25" customHeight="1">
      <c r="A22" s="7" t="s">
        <v>154</v>
      </c>
      <c r="B22" s="7" t="s">
        <v>233</v>
      </c>
      <c r="C22" s="7" t="s">
        <v>25</v>
      </c>
      <c r="D22" s="7" t="s">
        <v>89</v>
      </c>
      <c r="E22" s="7" t="s">
        <v>155</v>
      </c>
      <c r="F22" s="7" t="s">
        <v>156</v>
      </c>
      <c r="G22" s="7" t="s">
        <v>14</v>
      </c>
      <c r="H22" s="7" t="s">
        <v>123</v>
      </c>
      <c r="I22" s="7" t="s">
        <v>91</v>
      </c>
      <c r="J22" s="7" t="s">
        <v>202</v>
      </c>
    </row>
    <row r="23" spans="1:10" ht="85.25" customHeight="1">
      <c r="A23" s="7" t="s">
        <v>157</v>
      </c>
      <c r="B23" s="7" t="s">
        <v>233</v>
      </c>
      <c r="C23" s="7" t="s">
        <v>25</v>
      </c>
      <c r="D23" s="7" t="s">
        <v>93</v>
      </c>
      <c r="E23" s="7" t="s">
        <v>158</v>
      </c>
      <c r="F23" s="7" t="s">
        <v>159</v>
      </c>
      <c r="G23" s="7" t="s">
        <v>14</v>
      </c>
      <c r="H23" s="7" t="s">
        <v>217</v>
      </c>
      <c r="I23" s="7" t="s">
        <v>95</v>
      </c>
      <c r="J23" s="7" t="s">
        <v>202</v>
      </c>
    </row>
    <row r="24" spans="1:10" ht="85.25" customHeight="1">
      <c r="A24" s="7" t="s">
        <v>160</v>
      </c>
      <c r="B24" s="7" t="s">
        <v>233</v>
      </c>
      <c r="C24" s="7" t="s">
        <v>25</v>
      </c>
      <c r="D24" s="7" t="s">
        <v>97</v>
      </c>
      <c r="E24" s="7" t="s">
        <v>161</v>
      </c>
      <c r="F24" s="7" t="s">
        <v>162</v>
      </c>
      <c r="G24" s="7" t="s">
        <v>14</v>
      </c>
      <c r="H24" s="7" t="s">
        <v>95</v>
      </c>
      <c r="I24" s="7" t="s">
        <v>27</v>
      </c>
      <c r="J24" s="7" t="s">
        <v>202</v>
      </c>
    </row>
  </sheetData>
  <phoneticPr fontId="1"/>
  <pageMargins left="0.74803149606299213" right="0.74803149606299213" top="0.98425196850393704" bottom="0.98425196850393704" header="0.51181102362204722" footer="0.51181102362204722"/>
  <pageSetup paperSize="8" scale="73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51F4C-DC4F-4D7E-B851-86E9559F8674}">
  <sheetPr>
    <pageSetUpPr fitToPage="1"/>
  </sheetPr>
  <dimension ref="A1:L24"/>
  <sheetViews>
    <sheetView showGridLines="0" tabSelected="1" zoomScale="81" zoomScaleNormal="100" workbookViewId="0">
      <selection activeCell="D8" sqref="D8"/>
    </sheetView>
  </sheetViews>
  <sheetFormatPr defaultColWidth="8.81640625" defaultRowHeight="13"/>
  <cols>
    <col min="1" max="1" width="25" customWidth="1"/>
    <col min="2" max="5" width="18.36328125" customWidth="1"/>
    <col min="6" max="6" width="63.453125" customWidth="1"/>
    <col min="7" max="12" width="19" customWidth="1"/>
  </cols>
  <sheetData>
    <row r="1" spans="1:12" s="4" customFormat="1" ht="20" customHeight="1">
      <c r="A1" s="3" t="s">
        <v>184</v>
      </c>
      <c r="C1" s="3"/>
      <c r="D1" s="3"/>
      <c r="E1" s="3"/>
      <c r="F1" s="3"/>
    </row>
    <row r="2" spans="1:12" s="4" customFormat="1" ht="13.5">
      <c r="A2" s="4" t="s">
        <v>178</v>
      </c>
      <c r="B2" s="4" t="str">
        <f>B5</f>
        <v>勤務実績集計</v>
      </c>
    </row>
    <row r="4" spans="1:12" ht="17.25" customHeight="1">
      <c r="A4" s="1" t="s">
        <v>0</v>
      </c>
      <c r="B4" s="1" t="s">
        <v>1</v>
      </c>
      <c r="C4" s="1" t="s">
        <v>2</v>
      </c>
      <c r="D4" s="1" t="s">
        <v>28</v>
      </c>
      <c r="E4" s="1" t="s">
        <v>99</v>
      </c>
      <c r="F4" s="1" t="s">
        <v>3</v>
      </c>
      <c r="G4" s="5" t="s">
        <v>163</v>
      </c>
      <c r="H4" s="5" t="s">
        <v>164</v>
      </c>
      <c r="I4" s="5" t="s">
        <v>165</v>
      </c>
      <c r="J4" s="5" t="s">
        <v>181</v>
      </c>
      <c r="K4" s="5" t="s">
        <v>182</v>
      </c>
      <c r="L4" s="5" t="s">
        <v>183</v>
      </c>
    </row>
    <row r="5" spans="1:12" ht="85.25" customHeight="1">
      <c r="A5" s="7" t="s">
        <v>100</v>
      </c>
      <c r="B5" s="7" t="s">
        <v>235</v>
      </c>
      <c r="C5" s="7" t="s">
        <v>9</v>
      </c>
      <c r="D5" s="7" t="s">
        <v>30</v>
      </c>
      <c r="E5" s="7" t="s">
        <v>101</v>
      </c>
      <c r="F5" s="7" t="s">
        <v>102</v>
      </c>
      <c r="G5" s="2" t="s">
        <v>166</v>
      </c>
      <c r="H5" s="2" t="s">
        <v>166</v>
      </c>
      <c r="I5" s="2" t="s">
        <v>166</v>
      </c>
      <c r="J5" s="2" t="s">
        <v>166</v>
      </c>
      <c r="K5" s="2" t="s">
        <v>166</v>
      </c>
      <c r="L5" s="2" t="s">
        <v>166</v>
      </c>
    </row>
    <row r="6" spans="1:12" ht="85.25" customHeight="1">
      <c r="A6" s="7" t="s">
        <v>103</v>
      </c>
      <c r="B6" s="7" t="s">
        <v>235</v>
      </c>
      <c r="C6" s="7" t="s">
        <v>9</v>
      </c>
      <c r="D6" s="7" t="s">
        <v>30</v>
      </c>
      <c r="E6" s="7" t="s">
        <v>104</v>
      </c>
      <c r="F6" s="7" t="s">
        <v>105</v>
      </c>
      <c r="G6" s="2" t="s">
        <v>166</v>
      </c>
      <c r="H6" s="2" t="s">
        <v>166</v>
      </c>
      <c r="I6" s="2" t="s">
        <v>166</v>
      </c>
      <c r="J6" s="2" t="s">
        <v>166</v>
      </c>
      <c r="K6" s="2" t="s">
        <v>166</v>
      </c>
      <c r="L6" s="2" t="s">
        <v>166</v>
      </c>
    </row>
    <row r="7" spans="1:12" ht="85.25" customHeight="1">
      <c r="A7" s="7" t="s">
        <v>107</v>
      </c>
      <c r="B7" s="7" t="s">
        <v>235</v>
      </c>
      <c r="C7" s="7" t="s">
        <v>9</v>
      </c>
      <c r="D7" s="7" t="s">
        <v>33</v>
      </c>
      <c r="E7" s="7" t="s">
        <v>108</v>
      </c>
      <c r="F7" s="7" t="s">
        <v>109</v>
      </c>
      <c r="G7" s="2" t="s">
        <v>166</v>
      </c>
      <c r="H7" s="2" t="s">
        <v>166</v>
      </c>
      <c r="I7" s="2" t="s">
        <v>166</v>
      </c>
      <c r="J7" s="2" t="s">
        <v>166</v>
      </c>
      <c r="K7" s="2" t="s">
        <v>166</v>
      </c>
      <c r="L7" s="2" t="s">
        <v>166</v>
      </c>
    </row>
    <row r="8" spans="1:12" ht="85.25" customHeight="1">
      <c r="A8" s="7" t="s">
        <v>110</v>
      </c>
      <c r="B8" s="7" t="s">
        <v>235</v>
      </c>
      <c r="C8" s="7" t="s">
        <v>9</v>
      </c>
      <c r="D8" s="7" t="s">
        <v>38</v>
      </c>
      <c r="E8" s="7" t="s">
        <v>111</v>
      </c>
      <c r="F8" s="7" t="s">
        <v>112</v>
      </c>
      <c r="G8" s="2" t="s">
        <v>166</v>
      </c>
      <c r="H8" s="2" t="s">
        <v>166</v>
      </c>
      <c r="I8" s="2" t="s">
        <v>166</v>
      </c>
      <c r="J8" s="2" t="s">
        <v>166</v>
      </c>
      <c r="K8" s="2" t="s">
        <v>166</v>
      </c>
      <c r="L8" s="2" t="s">
        <v>166</v>
      </c>
    </row>
    <row r="9" spans="1:12" ht="85.25" customHeight="1">
      <c r="A9" s="7" t="s">
        <v>113</v>
      </c>
      <c r="B9" s="7" t="s">
        <v>235</v>
      </c>
      <c r="C9" s="7" t="s">
        <v>9</v>
      </c>
      <c r="D9" s="7" t="s">
        <v>42</v>
      </c>
      <c r="E9" s="7" t="s">
        <v>114</v>
      </c>
      <c r="F9" s="7" t="s">
        <v>115</v>
      </c>
      <c r="G9" s="2" t="s">
        <v>166</v>
      </c>
      <c r="H9" s="2" t="s">
        <v>166</v>
      </c>
      <c r="I9" s="2" t="s">
        <v>166</v>
      </c>
      <c r="J9" s="2" t="s">
        <v>166</v>
      </c>
      <c r="K9" s="2" t="s">
        <v>166</v>
      </c>
      <c r="L9" s="2" t="s">
        <v>166</v>
      </c>
    </row>
    <row r="10" spans="1:12" ht="85.25" customHeight="1">
      <c r="A10" s="7" t="s">
        <v>117</v>
      </c>
      <c r="B10" s="7" t="s">
        <v>235</v>
      </c>
      <c r="C10" s="7" t="s">
        <v>9</v>
      </c>
      <c r="D10" s="7" t="s">
        <v>42</v>
      </c>
      <c r="E10" s="7" t="s">
        <v>118</v>
      </c>
      <c r="F10" s="7" t="s">
        <v>119</v>
      </c>
      <c r="G10" s="2" t="s">
        <v>166</v>
      </c>
      <c r="H10" s="2" t="s">
        <v>166</v>
      </c>
      <c r="I10" s="2" t="s">
        <v>166</v>
      </c>
      <c r="J10" s="2" t="s">
        <v>166</v>
      </c>
      <c r="K10" s="2" t="s">
        <v>166</v>
      </c>
      <c r="L10" s="2" t="s">
        <v>166</v>
      </c>
    </row>
    <row r="11" spans="1:12" ht="85.25" customHeight="1">
      <c r="A11" s="7" t="s">
        <v>120</v>
      </c>
      <c r="B11" s="7" t="s">
        <v>235</v>
      </c>
      <c r="C11" s="7" t="s">
        <v>9</v>
      </c>
      <c r="D11" s="7" t="s">
        <v>45</v>
      </c>
      <c r="E11" s="7" t="s">
        <v>121</v>
      </c>
      <c r="F11" s="7" t="s">
        <v>122</v>
      </c>
      <c r="G11" s="2" t="s">
        <v>166</v>
      </c>
      <c r="H11" s="2" t="s">
        <v>166</v>
      </c>
      <c r="I11" s="2" t="s">
        <v>166</v>
      </c>
      <c r="J11" s="2" t="s">
        <v>166</v>
      </c>
      <c r="K11" s="2" t="s">
        <v>166</v>
      </c>
      <c r="L11" s="2" t="s">
        <v>166</v>
      </c>
    </row>
    <row r="12" spans="1:12" ht="85.25" customHeight="1">
      <c r="A12" s="7" t="s">
        <v>124</v>
      </c>
      <c r="B12" s="7" t="s">
        <v>235</v>
      </c>
      <c r="C12" s="7" t="s">
        <v>16</v>
      </c>
      <c r="D12" s="7" t="s">
        <v>50</v>
      </c>
      <c r="E12" s="7" t="s">
        <v>125</v>
      </c>
      <c r="F12" s="7" t="s">
        <v>126</v>
      </c>
      <c r="G12" s="2" t="s">
        <v>166</v>
      </c>
      <c r="H12" s="2" t="s">
        <v>166</v>
      </c>
      <c r="I12" s="2" t="s">
        <v>166</v>
      </c>
      <c r="J12" s="2" t="s">
        <v>166</v>
      </c>
      <c r="K12" s="2" t="s">
        <v>166</v>
      </c>
      <c r="L12" s="2" t="s">
        <v>166</v>
      </c>
    </row>
    <row r="13" spans="1:12" ht="85.25" customHeight="1">
      <c r="A13" s="7" t="s">
        <v>127</v>
      </c>
      <c r="B13" s="7" t="s">
        <v>235</v>
      </c>
      <c r="C13" s="7" t="s">
        <v>16</v>
      </c>
      <c r="D13" s="7" t="s">
        <v>54</v>
      </c>
      <c r="E13" s="7" t="s">
        <v>128</v>
      </c>
      <c r="F13" s="7" t="s">
        <v>129</v>
      </c>
      <c r="G13" s="2" t="s">
        <v>167</v>
      </c>
      <c r="H13" s="2" t="s">
        <v>168</v>
      </c>
      <c r="I13" s="2" t="s">
        <v>169</v>
      </c>
      <c r="J13" s="6" t="s">
        <v>189</v>
      </c>
      <c r="K13" s="6" t="s">
        <v>186</v>
      </c>
      <c r="L13" s="2" t="s">
        <v>185</v>
      </c>
    </row>
    <row r="14" spans="1:12" ht="85.25" customHeight="1">
      <c r="A14" s="7" t="s">
        <v>130</v>
      </c>
      <c r="B14" s="7" t="s">
        <v>235</v>
      </c>
      <c r="C14" s="7" t="s">
        <v>16</v>
      </c>
      <c r="D14" s="7" t="s">
        <v>58</v>
      </c>
      <c r="E14" s="7" t="s">
        <v>131</v>
      </c>
      <c r="F14" s="7" t="s">
        <v>132</v>
      </c>
      <c r="G14" s="2" t="s">
        <v>167</v>
      </c>
      <c r="H14" s="2" t="s">
        <v>168</v>
      </c>
      <c r="I14" s="2" t="s">
        <v>169</v>
      </c>
      <c r="J14" s="6" t="s">
        <v>189</v>
      </c>
      <c r="K14" s="6" t="s">
        <v>186</v>
      </c>
      <c r="L14" s="2" t="s">
        <v>174</v>
      </c>
    </row>
    <row r="15" spans="1:12" ht="85.25" customHeight="1">
      <c r="A15" s="7" t="s">
        <v>133</v>
      </c>
      <c r="B15" s="7" t="s">
        <v>235</v>
      </c>
      <c r="C15" s="7" t="s">
        <v>16</v>
      </c>
      <c r="D15" s="7" t="s">
        <v>62</v>
      </c>
      <c r="E15" s="7" t="s">
        <v>134</v>
      </c>
      <c r="F15" s="7" t="s">
        <v>135</v>
      </c>
      <c r="G15" s="2" t="s">
        <v>167</v>
      </c>
      <c r="H15" s="2" t="s">
        <v>168</v>
      </c>
      <c r="I15" s="2" t="s">
        <v>169</v>
      </c>
      <c r="J15" s="6" t="s">
        <v>190</v>
      </c>
      <c r="K15" s="6" t="s">
        <v>186</v>
      </c>
      <c r="L15" s="2" t="s">
        <v>174</v>
      </c>
    </row>
    <row r="16" spans="1:12" ht="85.25" customHeight="1">
      <c r="A16" s="7" t="s">
        <v>136</v>
      </c>
      <c r="B16" s="7" t="s">
        <v>235</v>
      </c>
      <c r="C16" s="7" t="s">
        <v>19</v>
      </c>
      <c r="D16" s="7" t="s">
        <v>66</v>
      </c>
      <c r="E16" s="7" t="s">
        <v>137</v>
      </c>
      <c r="F16" s="7" t="s">
        <v>138</v>
      </c>
      <c r="G16" s="2" t="s">
        <v>166</v>
      </c>
      <c r="H16" s="2" t="s">
        <v>166</v>
      </c>
      <c r="I16" s="2" t="s">
        <v>166</v>
      </c>
      <c r="J16" s="2" t="s">
        <v>166</v>
      </c>
      <c r="K16" s="2" t="s">
        <v>166</v>
      </c>
      <c r="L16" s="2" t="s">
        <v>166</v>
      </c>
    </row>
    <row r="17" spans="1:12" ht="85.25" customHeight="1">
      <c r="A17" s="7" t="s">
        <v>139</v>
      </c>
      <c r="B17" s="7" t="s">
        <v>235</v>
      </c>
      <c r="C17" s="7" t="s">
        <v>19</v>
      </c>
      <c r="D17" s="7" t="s">
        <v>70</v>
      </c>
      <c r="E17" s="7" t="s">
        <v>140</v>
      </c>
      <c r="F17" s="7" t="s">
        <v>141</v>
      </c>
      <c r="G17" s="2" t="s">
        <v>167</v>
      </c>
      <c r="H17" s="2" t="s">
        <v>170</v>
      </c>
      <c r="I17" s="2" t="s">
        <v>171</v>
      </c>
      <c r="J17" s="8" t="s">
        <v>228</v>
      </c>
      <c r="K17" s="8" t="s">
        <v>229</v>
      </c>
      <c r="L17" s="2" t="s">
        <v>230</v>
      </c>
    </row>
    <row r="18" spans="1:12" ht="85.25" customHeight="1">
      <c r="A18" s="7" t="s">
        <v>142</v>
      </c>
      <c r="B18" s="7" t="s">
        <v>235</v>
      </c>
      <c r="C18" s="7" t="s">
        <v>19</v>
      </c>
      <c r="D18" s="7" t="s">
        <v>74</v>
      </c>
      <c r="E18" s="7" t="s">
        <v>143</v>
      </c>
      <c r="F18" s="7" t="s">
        <v>144</v>
      </c>
      <c r="G18" s="2" t="s">
        <v>167</v>
      </c>
      <c r="H18" s="2" t="s">
        <v>172</v>
      </c>
      <c r="I18" s="2" t="s">
        <v>173</v>
      </c>
      <c r="J18" s="6" t="s">
        <v>192</v>
      </c>
      <c r="K18" s="6" t="s">
        <v>188</v>
      </c>
      <c r="L18" s="2" t="s">
        <v>187</v>
      </c>
    </row>
    <row r="19" spans="1:12" ht="85.25" customHeight="1">
      <c r="A19" s="7" t="s">
        <v>145</v>
      </c>
      <c r="B19" s="7" t="s">
        <v>235</v>
      </c>
      <c r="C19" s="7" t="s">
        <v>22</v>
      </c>
      <c r="D19" s="7" t="s">
        <v>77</v>
      </c>
      <c r="E19" s="7" t="s">
        <v>146</v>
      </c>
      <c r="F19" s="7" t="s">
        <v>147</v>
      </c>
      <c r="G19" s="2" t="s">
        <v>167</v>
      </c>
      <c r="H19" s="2" t="s">
        <v>172</v>
      </c>
      <c r="I19" s="2" t="s">
        <v>173</v>
      </c>
      <c r="J19" s="6" t="s">
        <v>192</v>
      </c>
      <c r="K19" s="6" t="s">
        <v>188</v>
      </c>
      <c r="L19" s="2" t="s">
        <v>176</v>
      </c>
    </row>
    <row r="20" spans="1:12" ht="85.25" customHeight="1">
      <c r="A20" s="7" t="s">
        <v>148</v>
      </c>
      <c r="B20" s="7" t="s">
        <v>235</v>
      </c>
      <c r="C20" s="7" t="s">
        <v>22</v>
      </c>
      <c r="D20" s="7" t="s">
        <v>81</v>
      </c>
      <c r="E20" s="7" t="s">
        <v>149</v>
      </c>
      <c r="F20" s="7" t="s">
        <v>150</v>
      </c>
      <c r="G20" s="2" t="s">
        <v>167</v>
      </c>
      <c r="H20" s="2" t="s">
        <v>172</v>
      </c>
      <c r="I20" s="2" t="s">
        <v>173</v>
      </c>
      <c r="J20" s="6" t="s">
        <v>190</v>
      </c>
      <c r="K20" s="6" t="s">
        <v>191</v>
      </c>
      <c r="L20" s="2" t="s">
        <v>175</v>
      </c>
    </row>
    <row r="21" spans="1:12" ht="85.25" customHeight="1">
      <c r="A21" s="7" t="s">
        <v>151</v>
      </c>
      <c r="B21" s="7" t="s">
        <v>235</v>
      </c>
      <c r="C21" s="7" t="s">
        <v>22</v>
      </c>
      <c r="D21" s="7" t="s">
        <v>85</v>
      </c>
      <c r="E21" s="7" t="s">
        <v>152</v>
      </c>
      <c r="F21" s="7" t="s">
        <v>153</v>
      </c>
      <c r="G21" s="2" t="s">
        <v>167</v>
      </c>
      <c r="H21" s="2" t="s">
        <v>172</v>
      </c>
      <c r="I21" s="2" t="s">
        <v>173</v>
      </c>
      <c r="J21" s="6" t="s">
        <v>190</v>
      </c>
      <c r="K21" s="6" t="s">
        <v>191</v>
      </c>
      <c r="L21" s="2" t="s">
        <v>175</v>
      </c>
    </row>
    <row r="22" spans="1:12" ht="85.25" customHeight="1">
      <c r="A22" s="7" t="s">
        <v>154</v>
      </c>
      <c r="B22" s="7" t="s">
        <v>235</v>
      </c>
      <c r="C22" s="7" t="s">
        <v>25</v>
      </c>
      <c r="D22" s="7" t="s">
        <v>89</v>
      </c>
      <c r="E22" s="7" t="s">
        <v>155</v>
      </c>
      <c r="F22" s="7" t="s">
        <v>156</v>
      </c>
      <c r="G22" s="2" t="s">
        <v>166</v>
      </c>
      <c r="H22" s="2" t="s">
        <v>166</v>
      </c>
      <c r="I22" s="2" t="s">
        <v>166</v>
      </c>
      <c r="J22" s="2" t="s">
        <v>166</v>
      </c>
      <c r="K22" s="2" t="s">
        <v>166</v>
      </c>
      <c r="L22" s="2" t="s">
        <v>166</v>
      </c>
    </row>
    <row r="23" spans="1:12" ht="85.25" customHeight="1">
      <c r="A23" s="7" t="s">
        <v>157</v>
      </c>
      <c r="B23" s="7" t="s">
        <v>235</v>
      </c>
      <c r="C23" s="7" t="s">
        <v>25</v>
      </c>
      <c r="D23" s="7" t="s">
        <v>93</v>
      </c>
      <c r="E23" s="7" t="s">
        <v>158</v>
      </c>
      <c r="F23" s="7" t="s">
        <v>159</v>
      </c>
      <c r="G23" s="2" t="s">
        <v>166</v>
      </c>
      <c r="H23" s="2" t="s">
        <v>166</v>
      </c>
      <c r="I23" s="2" t="s">
        <v>166</v>
      </c>
      <c r="J23" s="2" t="s">
        <v>166</v>
      </c>
      <c r="K23" s="2" t="s">
        <v>166</v>
      </c>
      <c r="L23" s="2" t="s">
        <v>166</v>
      </c>
    </row>
    <row r="24" spans="1:12" ht="85.25" customHeight="1">
      <c r="A24" s="7" t="s">
        <v>160</v>
      </c>
      <c r="B24" s="7" t="s">
        <v>235</v>
      </c>
      <c r="C24" s="7" t="s">
        <v>25</v>
      </c>
      <c r="D24" s="7" t="s">
        <v>97</v>
      </c>
      <c r="E24" s="7" t="s">
        <v>161</v>
      </c>
      <c r="F24" s="7" t="s">
        <v>162</v>
      </c>
      <c r="G24" s="2" t="s">
        <v>166</v>
      </c>
      <c r="H24" s="2" t="s">
        <v>166</v>
      </c>
      <c r="I24" s="2" t="s">
        <v>166</v>
      </c>
      <c r="J24" s="2" t="s">
        <v>166</v>
      </c>
      <c r="K24" s="2" t="s">
        <v>166</v>
      </c>
      <c r="L24" s="2" t="s">
        <v>166</v>
      </c>
    </row>
  </sheetData>
  <autoFilter ref="A4:L24" xr:uid="{0FE51F4C-DC4F-4D7E-B851-86E9559F8674}"/>
  <phoneticPr fontId="1"/>
  <pageMargins left="0.74803149606299213" right="0.74803149606299213" top="0.98425196850393704" bottom="0.98425196850393704" header="0.51181102362204722" footer="0.51181102362204722"/>
  <pageSetup paperSize="8" scale="71" fitToHeight="0" orientation="landscape" horizontalDpi="1200" verticalDpi="1200" r:id="rId1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FL4</vt:lpstr>
      <vt:lpstr>FL5</vt:lpstr>
      <vt:lpstr>FL6</vt:lpstr>
      <vt:lpstr>FL6 (システム)</vt:lpstr>
      <vt:lpstr>'FL4'!Print_Area</vt:lpstr>
      <vt:lpstr>'FL5'!Print_Area</vt:lpstr>
      <vt:lpstr>'FL6'!Print_Area</vt:lpstr>
      <vt:lpstr>'FL6 (システム)'!Print_Area</vt:lpstr>
      <vt:lpstr>'FL4'!Print_Titles</vt:lpstr>
      <vt:lpstr>'FL5'!Print_Titles</vt:lpstr>
      <vt:lpstr>'FL6'!Print_Titles</vt:lpstr>
      <vt:lpstr>'FL6 (システム)'!Print_Titles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Fuse, Yasuhiro (MICHINORI)</cp:lastModifiedBy>
  <cp:lastPrinted>2026-02-19T06:22:01Z</cp:lastPrinted>
  <dcterms:created xsi:type="dcterms:W3CDTF">2026-02-12T02:24:35Z</dcterms:created>
  <dcterms:modified xsi:type="dcterms:W3CDTF">2026-03-31T02:35:40Z</dcterms:modified>
</cp:coreProperties>
</file>