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useYasuhiro\Downloads\"/>
    </mc:Choice>
  </mc:AlternateContent>
  <xr:revisionPtr revIDLastSave="0" documentId="13_ncr:1_{1DECEC4F-DB7B-481D-AAA4-083FEF0A4654}" xr6:coauthVersionLast="47" xr6:coauthVersionMax="47" xr10:uidLastSave="{00000000-0000-0000-0000-000000000000}"/>
  <bookViews>
    <workbookView xWindow="-110" yWindow="-110" windowWidth="19420" windowHeight="12300" activeTab="3" xr2:uid="{00000000-000D-0000-FFFF-FFFF00000000}"/>
  </bookViews>
  <sheets>
    <sheet name="FL4" sheetId="1" r:id="rId1"/>
    <sheet name="FL5" sheetId="2" r:id="rId2"/>
    <sheet name="FL6" sheetId="3" r:id="rId3"/>
    <sheet name="FL6 (システム)" sheetId="4" r:id="rId4"/>
  </sheets>
  <definedNames>
    <definedName name="_xlnm._FilterDatabase" localSheetId="3" hidden="1">'FL6 (システム)'!$A$4:$L$17</definedName>
    <definedName name="_xlnm.Print_Area" localSheetId="0">'FL4'!$A$4:$H$7</definedName>
    <definedName name="_xlnm.Print_Area" localSheetId="1">'FL5'!$A$4:$I$17</definedName>
    <definedName name="_xlnm.Print_Area" localSheetId="2">'FL6'!$A$4:$J$17</definedName>
    <definedName name="_xlnm.Print_Area" localSheetId="3">'FL6 (システム)'!$A$4:$L$17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3"/>
  <c r="B2" i="2"/>
  <c r="B2" i="1"/>
</calcChain>
</file>

<file path=xl/sharedStrings.xml><?xml version="1.0" encoding="utf-8"?>
<sst xmlns="http://schemas.openxmlformats.org/spreadsheetml/2006/main" count="474" uniqueCount="168">
  <si>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</si>
  <si>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</si>
  <si>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</si>
  <si>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</si>
  <si>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</si>
  <si>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</si>
  <si>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</si>
  <si>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</si>
  <si>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M17-FL4-180-010</t>
  </si>
  <si>
    <t>車両実績集計対象情報の抽出</t>
  </si>
  <si>
    <t>・車両実績データを収集・取得する
・集計に必要な抽出条件を定義する
・車両実績から必要項目を抽出する
・抽出データの異常を確認・補正する
・集計処理に利用できる形式へ整形する</t>
  </si>
  <si>
    <t>IO_1006_車両実績用基礎データ（抽出・検証・整形済み）</t>
  </si>
  <si>
    <t>車両実績管理担当者</t>
  </si>
  <si>
    <t>M17-FL4-180-020</t>
  </si>
  <si>
    <t>稼働実績表の作成</t>
  </si>
  <si>
    <t>・稼働指標を定義する
・稼働値（稼働時間・走行距離等）を集計する
・稼働率を算定する
・平均走行距離を算出する
・稼働実績表として体系化する</t>
  </si>
  <si>
    <t>運行管理者</t>
  </si>
  <si>
    <t>M17-FL4-180-030</t>
  </si>
  <si>
    <t>その他指標算出</t>
  </si>
  <si>
    <t>・車両関連指標（燃費・安全挙動・整備等）の要件を整理する
・定義に基づき追加指標を算出する
・各種指標を反映しKPI一覧を更新する</t>
  </si>
  <si>
    <t>経営企画担当者
運行管理者</t>
  </si>
  <si>
    <t>FL5</t>
  </si>
  <si>
    <t>M17-FL5-180-010</t>
  </si>
  <si>
    <t>実績情報の取得</t>
  </si>
  <si>
    <t>・車両実績として利用する帳票・デジタル情報を収集し、対象期間・対象車両に応じたデータを取得する</t>
  </si>
  <si>
    <t>15.運行関連情報集計</t>
  </si>
  <si>
    <t>IO_0950_整備された実績情報（帳票・デジタル）
IO_1012_集計対象期間／車両条件</t>
  </si>
  <si>
    <t>IO_1013_実績データ</t>
  </si>
  <si>
    <t>M17-FL5-180-020</t>
  </si>
  <si>
    <t>抽出項目の定義</t>
  </si>
  <si>
    <t>・稼働・走行・営業運転・位置情報など、車両実績集計に必要な指標と抽出条件（単位・粒度・範囲）を定義する</t>
  </si>
  <si>
    <t>IO_1013_実績データ
IO_0954_集計要件</t>
  </si>
  <si>
    <t>IO_0955_抽出項目定義</t>
  </si>
  <si>
    <t>M17-FL5-180-030</t>
  </si>
  <si>
    <t>必要項目の抽出</t>
  </si>
  <si>
    <t>・定義した抽出項目に基づき、車両ごとの必要データを選別し、分析に耐える形式（型・単位）へ整形する</t>
  </si>
  <si>
    <t>IO_0955_抽出項目定義
IO_1013_実績データ</t>
  </si>
  <si>
    <t>IO_0956_抽出整形データ</t>
  </si>
  <si>
    <t>M17-FL5-180-040</t>
  </si>
  <si>
    <t>データ整合確認</t>
  </si>
  <si>
    <t>・抽出データの欠損・重複・異常値を点検し、補正処理を行った上で信頼できる基礎データとして確定する</t>
  </si>
  <si>
    <t>IO_0956_抽出整形データ
IO_1014_異常検出ルール</t>
  </si>
  <si>
    <t>IO_0957_検証済み抽出データ</t>
  </si>
  <si>
    <t>M17-FL5-180-050</t>
  </si>
  <si>
    <t>集計用データ作成</t>
  </si>
  <si>
    <t>・検証済みデータを車両実績集計に適した構造へ整理し、稼働・走行・営業などの計算処理に利用できる形式で出力する</t>
  </si>
  <si>
    <t>IO_1015_車両実績（デジタコ／ドラレコ／GPS／運賃箱等）</t>
  </si>
  <si>
    <t>M17-FL5-180-060</t>
  </si>
  <si>
    <t>指標定義の確認</t>
  </si>
  <si>
    <t>・稼働時間・走行距離・営業運転時間・稼働率など、車両稼働評価に用いる指標定義と計算前提を整理する</t>
  </si>
  <si>
    <t>IO_1007_車両実績</t>
  </si>
  <si>
    <t>IO_0959_集計指標定義</t>
  </si>
  <si>
    <t>M17-FL5-180-070</t>
  </si>
  <si>
    <t>稼働値の集計</t>
  </si>
  <si>
    <t>・車両単位で稼働時間・走行距離・営業運転時間などの基礎値を集計し、稼働度の把握に必要な数値を整理する</t>
  </si>
  <si>
    <t>IO_0959_集計指標定義
IO_1007_車両実績</t>
  </si>
  <si>
    <t>IO_1008_稼働集計値</t>
  </si>
  <si>
    <t>M17-FL5-180-080</t>
  </si>
  <si>
    <t>稼働率の算出</t>
  </si>
  <si>
    <t>・稼働日数と保有台数情報をもとに、車両群全体の稼働率を算出し、運行稼働状況を評価する</t>
  </si>
  <si>
    <t>IO_1008_稼働集計値
IO_1016_車両一覧</t>
  </si>
  <si>
    <t>IO_1017_稼働率集計</t>
  </si>
  <si>
    <t>M17-FL5-180-090</t>
  </si>
  <si>
    <t>平均距離の算出</t>
  </si>
  <si>
    <t>・車両別・期間別の走行実績から平均走行距離を算出し、稼働効率や利用度を測る基礎指標として整理する</t>
  </si>
  <si>
    <t>IO_1018_平均距離集計</t>
  </si>
  <si>
    <t>M17-FL5-180-100</t>
  </si>
  <si>
    <t>稼働実績表作成</t>
  </si>
  <si>
    <t>・稼働率・平均走行距離など主要指標を統合し、車両別／系統別の稼働実績表として体系的にまとめる</t>
  </si>
  <si>
    <t>IO_1017_稼働率集計
IO_1018_平均距離集計</t>
  </si>
  <si>
    <t>IO_1009_稼働実績表</t>
  </si>
  <si>
    <t>M17-FL5-180-110</t>
  </si>
  <si>
    <t>指標要件の確認</t>
  </si>
  <si>
    <t>・燃費・安全挙動・整備実績など追加指標の算出目的・対象範囲・必要データを整理し、算出仕様を定義する</t>
  </si>
  <si>
    <t>IO_1007_車両実績
IO_1016_車両一覧</t>
  </si>
  <si>
    <t>IO_0972_指標算出定義</t>
  </si>
  <si>
    <t>M17-FL5-180-120</t>
  </si>
  <si>
    <t>指標の算出</t>
  </si>
  <si>
    <t>・定義に基づき、燃費・安全走行率・整備率など車両管理に必要な指標を算出し、車両状態の健全性を評価する</t>
  </si>
  <si>
    <t>IO_0972_指標算出定義
IO_1007_車両実績</t>
  </si>
  <si>
    <t>IO_0973_指標算出値</t>
  </si>
  <si>
    <t>M17-FL5-180-130</t>
  </si>
  <si>
    <t>KPI一覧の更新</t>
  </si>
  <si>
    <t>・算出した指標をもとに車両関連KPI一覧を更新し、運行・整備・経営判断に利用できる最新状態に整える</t>
  </si>
  <si>
    <t>IO_0973_指標算出値
IO_1019_既存KPI一覧</t>
  </si>
  <si>
    <t>IO_1011_更新後KPI一覧</t>
  </si>
  <si>
    <t>FL6</t>
  </si>
  <si>
    <t>M17-FL6-180-010</t>
  </si>
  <si>
    <t>情報の収集</t>
  </si>
  <si>
    <t>整備済み実績情報（帳票・デジタル）を所定の期間・対象車両の条件に基づいて取得し、車両実績集計に利用可能なデータとして収集する。</t>
  </si>
  <si>
    <t>M17-FL6-180-020</t>
  </si>
  <si>
    <t>抽出条件の設定</t>
  </si>
  <si>
    <t>稼働時間・走行距離・営業運転時間・車両位置など、車両実績集計に必要な抽出項目とその条件（粒度・単位・範囲）を定義する。</t>
  </si>
  <si>
    <t>M17-FL6-180-030</t>
  </si>
  <si>
    <t>データ抽出</t>
  </si>
  <si>
    <t>抽出項目定義に基づき、実績データから必要項目を抽出し、形式・型・単位を整えた抽出整形データを作成する。</t>
  </si>
  <si>
    <t>M17-FL6-180-040</t>
  </si>
  <si>
    <t>異常データの検出</t>
  </si>
  <si>
    <t>抽出整形データについて、欠損・重複・異常値などのデータ不整合を検出し、必要に応じて補正を行った検証済み抽出データとして確定する。</t>
  </si>
  <si>
    <t>M17-FL6-180-050</t>
  </si>
  <si>
    <t>出力データの整形</t>
  </si>
  <si>
    <t>検証済み抽出データを、稼働実績や各種指標算出で利用できるフォーマットに整形し、車両実績として出力する。</t>
  </si>
  <si>
    <t>M17-FL6-180-060</t>
  </si>
  <si>
    <t>集計定義の確認</t>
  </si>
  <si>
    <t>車両稼働時間・走行距離・営業運転時間・稼働率など、稼働実績表に用いる指標と集計方法（単位・粒度）を確認し、集計指標定義として整理する。</t>
  </si>
  <si>
    <t>M17-FL6-180-070</t>
  </si>
  <si>
    <t>稼働時間の算出</t>
  </si>
  <si>
    <t>集計指標定義に基づき、車両ごと・期間ごとに稼働時間・走行距離・営業運転時間などの稼働値を集計する。</t>
  </si>
  <si>
    <t>M17-FL6-180-080</t>
  </si>
  <si>
    <t>稼働率の計算</t>
  </si>
  <si>
    <t>稼働日数と保有台数・予備車台数等の情報から、車両群ごとの稼働率を算出し稼働率集計として整理する。</t>
  </si>
  <si>
    <t>M17-FL6-180-090</t>
  </si>
  <si>
    <t>走行距離の平均化</t>
  </si>
  <si>
    <t>稼働集計値をもとに、車両別・期間別の平均走行距離を算出し、平均距離集計を作成する。</t>
  </si>
  <si>
    <t>M17-FL6-180-100</t>
  </si>
  <si>
    <t>実績表の作成</t>
  </si>
  <si>
    <t>稼働率集計や平均距離集計等を統合し、車両別・系統別等の粒度で稼働状況を一覧できる稼働実績表を作成する。</t>
  </si>
  <si>
    <t>M17-FL6-180-110</t>
  </si>
  <si>
    <t>要件の整理</t>
  </si>
  <si>
    <t>燃費・安全挙動（急ブレーキ等）・整備実績などの追加指標について、算出目的・対象期間・使用データなどの要件を整理し、指標算出定義を作成する。</t>
  </si>
  <si>
    <t>M17-FL6-180-120</t>
  </si>
  <si>
    <t>指標値の計算</t>
  </si>
  <si>
    <t>指標算出定義に基づき、燃費・安全走行率・整備率などの車両関連指標を計算し、指標算出値として整理する。</t>
  </si>
  <si>
    <t>M17-FL6-180-130</t>
  </si>
  <si>
    <t>最新の検証済み指標値をKPI一覧に反映し、車両稼働・燃費・安全性等のKPIを最新状態に更新する。</t>
  </si>
  <si>
    <t>サブシステム名</t>
    <rPh sb="6" eb="7">
      <t>メイ</t>
    </rPh>
    <phoneticPr fontId="2"/>
  </si>
  <si>
    <t>機能ID</t>
    <rPh sb="0" eb="2">
      <t>キノウ</t>
    </rPh>
    <phoneticPr fontId="2"/>
  </si>
  <si>
    <t>機能名</t>
    <rPh sb="0" eb="3">
      <t>キノウメイ</t>
    </rPh>
    <phoneticPr fontId="2"/>
  </si>
  <si>
    <t>Entity名</t>
    <phoneticPr fontId="2"/>
  </si>
  <si>
    <t>-</t>
  </si>
  <si>
    <t>8.実績管理</t>
  </si>
  <si>
    <t>M17-FL6-180-871</t>
  </si>
  <si>
    <t>車両稼働値集計機能</t>
  </si>
  <si>
    <t>M17-FL6-180-872</t>
  </si>
  <si>
    <t>車両稼働実績参照機能</t>
  </si>
  <si>
    <t>車両別稼働実績集計</t>
  </si>
  <si>
    <t>業務一覧_FL4</t>
    <rPh sb="0" eb="4">
      <t>ギョウムイチラン</t>
    </rPh>
    <phoneticPr fontId="7"/>
  </si>
  <si>
    <t>M17-FL3-180</t>
  </si>
  <si>
    <t>業務一覧_FL5</t>
    <rPh sb="0" eb="4">
      <t>ギョウムイチラン</t>
    </rPh>
    <phoneticPr fontId="7"/>
  </si>
  <si>
    <t>業務一覧_FL6</t>
  </si>
  <si>
    <t>業務一覧_FL6（関連システム）</t>
    <rPh sb="0" eb="4">
      <t>ギョウムイチラン</t>
    </rPh>
    <rPh sb="9" eb="11">
      <t>カンレン</t>
    </rPh>
    <phoneticPr fontId="7"/>
  </si>
  <si>
    <t>IF ID</t>
    <phoneticPr fontId="2"/>
  </si>
  <si>
    <t>Entity ID</t>
    <phoneticPr fontId="2"/>
  </si>
  <si>
    <t>M17-ENTITY-808</t>
  </si>
  <si>
    <t>M17-IF-808-030</t>
  </si>
  <si>
    <t>M17-IF-808-010</t>
  </si>
  <si>
    <t>15.運行関連情報集計
車両実績管理担当者</t>
    <phoneticPr fontId="2"/>
  </si>
  <si>
    <t>IO_1005_整備済み実績情報（帳票・デジタル）
IO_0954_集計要件</t>
    <phoneticPr fontId="2"/>
  </si>
  <si>
    <t>IO_1007_車両実績
IO_0959_集計指標定義</t>
    <phoneticPr fontId="2"/>
  </si>
  <si>
    <t>IO_1008_稼働集計値
IO_1009_稼働実績表
IO_1013_実績データ</t>
    <phoneticPr fontId="2"/>
  </si>
  <si>
    <t>運行管理者
19.補助金取得
5.事業許認可</t>
    <phoneticPr fontId="2"/>
  </si>
  <si>
    <t>IO_1007_車両実績
IO_0972_指標算出定義</t>
    <phoneticPr fontId="2"/>
  </si>
  <si>
    <t>IO_1010_車両指標値
IO_1011_更新後KPI一覧
IO_1285_車両のODDメーター</t>
    <phoneticPr fontId="2"/>
  </si>
  <si>
    <t>経営企画担当者
運行管理者
19.補助金取得
4.商品(価格)設計</t>
    <phoneticPr fontId="2"/>
  </si>
  <si>
    <t>IO_0950_整備された実績情報（帳票・デジタル）
IO_1012_集計対象期間／車両条件</t>
    <phoneticPr fontId="2"/>
  </si>
  <si>
    <t>IO_1013_実績データ
IO_0954_集計要件</t>
    <phoneticPr fontId="2"/>
  </si>
  <si>
    <t>IO_0955_抽出項目定義
IO_1013_実績データ</t>
    <phoneticPr fontId="2"/>
  </si>
  <si>
    <t>IO_0956_抽出整形データ
IO_1014_異常検出ルール</t>
    <phoneticPr fontId="2"/>
  </si>
  <si>
    <t>IO_0959_集計指標定義
IO_1007_車両実績</t>
    <phoneticPr fontId="2"/>
  </si>
  <si>
    <t>IO_1008_稼働集計値
IO_1016_車両一覧</t>
    <phoneticPr fontId="2"/>
  </si>
  <si>
    <t>IO_1017_稼働率集計
IO_1018_平均距離集計</t>
    <phoneticPr fontId="2"/>
  </si>
  <si>
    <t>IO_1007_車両実績
IO_1016_車両一覧</t>
    <phoneticPr fontId="2"/>
  </si>
  <si>
    <t>経営企画担当者
運行管理者</t>
    <phoneticPr fontId="2"/>
  </si>
  <si>
    <t>IO_0972_指標算出定義
IO_1007_車両実績</t>
    <phoneticPr fontId="2"/>
  </si>
  <si>
    <t>IO_0973_指標算出値
IO_1019_既存KPI一覧</t>
    <phoneticPr fontId="2"/>
  </si>
  <si>
    <t>車両実績管理</t>
    <rPh sb="4" eb="6">
      <t>カンリ</t>
    </rPh>
    <phoneticPr fontId="2"/>
  </si>
  <si>
    <t>車両実績管理</t>
    <phoneticPr fontId="2"/>
  </si>
  <si>
    <t>車両実績管理</t>
    <rPh sb="4" eb="6">
      <t>カンリ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</si>
</sst>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scheme val="minor"/>
    </font>
    <font>
      <sz val="11"/>
      <name val="Meiryo UI"/>
      <family val="2"/>
      <charset val="128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rgb="FFFFFFFF"/>
      <name val="Meiryo"/>
      <family val="3"/>
      <charset val="128"/>
    </font>
    <font>
      <sz val="11"/>
      <name val="Meiryo"/>
      <family val="3"/>
      <charset val="128"/>
    </font>
    <font>
      <sz val="11"/>
      <color theme="1"/>
      <name val="ＭＳ Ｐゴシック"/>
      <family val="2"/>
      <scheme val="minor"/>
    </font>
    <font>
      <b/>
      <sz val="13"/>
      <color theme="3"/>
      <name val="Meiryo UI"/>
      <family val="2"/>
      <charset val="128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</cellXfs>
  <cellStyles count="2">
    <cellStyle name="標準" xfId="0" builtinId="0"/>
    <cellStyle name="標準 2" xfId="1" xr:uid="{D8CA6C99-8CD9-4F88-B828-E1C081B5B4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zoomScaleNormal="40" zoomScaleSheetLayoutView="63" workbookViewId="0">
      <selection activeCell="D7" sqref="D7"/>
    </sheetView>
  </sheetViews>
  <sheetFormatPr defaultColWidth="8.81640625" defaultRowHeight="13"/>
  <cols>
    <col min="1" max="1" width="25" customWidth="1"/>
    <col min="2" max="3" width="15" customWidth="1"/>
    <col min="4" max="4" width="40.6328125" customWidth="1"/>
    <col min="5" max="5" width="21.1796875" customWidth="1"/>
    <col min="6" max="7" width="30.6328125" customWidth="1"/>
    <col min="8" max="8" width="21.1796875" customWidth="1"/>
  </cols>
  <sheetData>
    <row r="1" spans="1:8" s="6" customFormat="1" ht="19.5">
      <c r="A1" s="5" t="s">
        <v>136</v>
      </c>
      <c r="C1" s="5"/>
      <c r="D1" s="5"/>
      <c r="E1" s="5"/>
      <c r="F1" s="5"/>
      <c r="G1" s="5"/>
    </row>
    <row r="2" spans="1:8" s="6" customFormat="1" ht="13.5">
      <c r="A2" s="6" t="s">
        <v>137</v>
      </c>
      <c r="B2" s="6" t="str">
        <f>B5</f>
        <v>車両実績管理</v>
      </c>
    </row>
    <row r="4" spans="1:8" ht="17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ht="241" customHeight="1">
      <c r="A5" s="8" t="s">
        <v>8</v>
      </c>
      <c r="B5" s="8" t="s">
        <v>165</v>
      </c>
      <c r="C5" s="8" t="s">
        <v>9</v>
      </c>
      <c r="D5" s="8" t="s">
        <v>10</v>
      </c>
      <c r="E5" s="8" t="s">
        <v>146</v>
      </c>
      <c r="F5" s="8" t="s">
        <v>147</v>
      </c>
      <c r="G5" s="8" t="s">
        <v>11</v>
      </c>
      <c r="H5" s="8" t="s">
        <v>12</v>
      </c>
    </row>
    <row r="6" spans="1:8" ht="124.75" customHeight="1">
      <c r="A6" s="8" t="s">
        <v>13</v>
      </c>
      <c r="B6" s="8" t="s">
        <v>166</v>
      </c>
      <c r="C6" s="8" t="s">
        <v>14</v>
      </c>
      <c r="D6" s="8" t="s">
        <v>15</v>
      </c>
      <c r="E6" s="8" t="s">
        <v>12</v>
      </c>
      <c r="F6" s="8" t="s">
        <v>148</v>
      </c>
      <c r="G6" s="8" t="s">
        <v>149</v>
      </c>
      <c r="H6" s="8" t="s">
        <v>150</v>
      </c>
    </row>
    <row r="7" spans="1:8" ht="124.75" customHeight="1">
      <c r="A7" s="8" t="s">
        <v>17</v>
      </c>
      <c r="B7" s="8" t="s">
        <v>166</v>
      </c>
      <c r="C7" s="8" t="s">
        <v>18</v>
      </c>
      <c r="D7" s="8" t="s">
        <v>19</v>
      </c>
      <c r="E7" s="8" t="s">
        <v>12</v>
      </c>
      <c r="F7" s="8" t="s">
        <v>151</v>
      </c>
      <c r="G7" s="8" t="s">
        <v>152</v>
      </c>
      <c r="H7" s="8" t="s">
        <v>153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98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"/>
  <sheetViews>
    <sheetView showGridLines="0" zoomScale="85" zoomScaleNormal="85" zoomScaleSheetLayoutView="100" workbookViewId="0">
      <selection activeCell="D17" sqref="D17"/>
    </sheetView>
  </sheetViews>
  <sheetFormatPr defaultColWidth="8.81640625" defaultRowHeight="13"/>
  <cols>
    <col min="1" max="1" width="25" customWidth="1"/>
    <col min="2" max="4" width="15" customWidth="1"/>
    <col min="5" max="5" width="63.453125" customWidth="1"/>
    <col min="6" max="6" width="21.1796875" customWidth="1"/>
    <col min="7" max="8" width="30.6328125" customWidth="1"/>
    <col min="9" max="9" width="21.1796875" customWidth="1"/>
  </cols>
  <sheetData>
    <row r="1" spans="1:9" s="6" customFormat="1" ht="19.5">
      <c r="A1" s="5" t="s">
        <v>138</v>
      </c>
      <c r="C1" s="5"/>
      <c r="D1" s="5"/>
      <c r="E1" s="5"/>
      <c r="F1" s="5"/>
    </row>
    <row r="2" spans="1:9" s="6" customFormat="1" ht="13.5">
      <c r="A2" s="6" t="s">
        <v>137</v>
      </c>
      <c r="B2" s="6" t="str">
        <f>B5</f>
        <v>車両実績管理</v>
      </c>
    </row>
    <row r="4" spans="1:9" ht="17.25" customHeight="1">
      <c r="A4" s="2" t="s">
        <v>0</v>
      </c>
      <c r="B4" s="2" t="s">
        <v>1</v>
      </c>
      <c r="C4" s="2" t="s">
        <v>2</v>
      </c>
      <c r="D4" s="2" t="s">
        <v>21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pans="1:9" ht="80.5" customHeight="1">
      <c r="A5" s="8" t="s">
        <v>22</v>
      </c>
      <c r="B5" s="8" t="s">
        <v>166</v>
      </c>
      <c r="C5" s="8" t="s">
        <v>9</v>
      </c>
      <c r="D5" s="8" t="s">
        <v>23</v>
      </c>
      <c r="E5" s="8" t="s">
        <v>24</v>
      </c>
      <c r="F5" s="8" t="s">
        <v>25</v>
      </c>
      <c r="G5" s="8" t="s">
        <v>154</v>
      </c>
      <c r="H5" s="8" t="s">
        <v>27</v>
      </c>
      <c r="I5" s="8" t="s">
        <v>12</v>
      </c>
    </row>
    <row r="6" spans="1:9" ht="80.5" customHeight="1">
      <c r="A6" s="8" t="s">
        <v>28</v>
      </c>
      <c r="B6" s="8" t="s">
        <v>166</v>
      </c>
      <c r="C6" s="8" t="s">
        <v>9</v>
      </c>
      <c r="D6" s="8" t="s">
        <v>29</v>
      </c>
      <c r="E6" s="8" t="s">
        <v>30</v>
      </c>
      <c r="F6" s="8" t="s">
        <v>12</v>
      </c>
      <c r="G6" s="8" t="s">
        <v>155</v>
      </c>
      <c r="H6" s="8" t="s">
        <v>32</v>
      </c>
      <c r="I6" s="8" t="s">
        <v>12</v>
      </c>
    </row>
    <row r="7" spans="1:9" ht="80.5" customHeight="1">
      <c r="A7" s="8" t="s">
        <v>33</v>
      </c>
      <c r="B7" s="8" t="s">
        <v>166</v>
      </c>
      <c r="C7" s="8" t="s">
        <v>9</v>
      </c>
      <c r="D7" s="8" t="s">
        <v>34</v>
      </c>
      <c r="E7" s="8" t="s">
        <v>35</v>
      </c>
      <c r="F7" s="8" t="s">
        <v>12</v>
      </c>
      <c r="G7" s="8" t="s">
        <v>156</v>
      </c>
      <c r="H7" s="8" t="s">
        <v>37</v>
      </c>
      <c r="I7" s="8" t="s">
        <v>12</v>
      </c>
    </row>
    <row r="8" spans="1:9" ht="80.5" customHeight="1">
      <c r="A8" s="8" t="s">
        <v>38</v>
      </c>
      <c r="B8" s="8" t="s">
        <v>166</v>
      </c>
      <c r="C8" s="8" t="s">
        <v>9</v>
      </c>
      <c r="D8" s="8" t="s">
        <v>39</v>
      </c>
      <c r="E8" s="8" t="s">
        <v>40</v>
      </c>
      <c r="F8" s="8" t="s">
        <v>12</v>
      </c>
      <c r="G8" s="8" t="s">
        <v>157</v>
      </c>
      <c r="H8" s="8" t="s">
        <v>42</v>
      </c>
      <c r="I8" s="8" t="s">
        <v>12</v>
      </c>
    </row>
    <row r="9" spans="1:9" ht="80.5" customHeight="1">
      <c r="A9" s="8" t="s">
        <v>43</v>
      </c>
      <c r="B9" s="8" t="s">
        <v>166</v>
      </c>
      <c r="C9" s="8" t="s">
        <v>9</v>
      </c>
      <c r="D9" s="8" t="s">
        <v>44</v>
      </c>
      <c r="E9" s="8" t="s">
        <v>45</v>
      </c>
      <c r="F9" s="8" t="s">
        <v>12</v>
      </c>
      <c r="G9" s="8" t="s">
        <v>42</v>
      </c>
      <c r="H9" s="8" t="s">
        <v>46</v>
      </c>
      <c r="I9" s="8" t="s">
        <v>12</v>
      </c>
    </row>
    <row r="10" spans="1:9" ht="80.5" customHeight="1">
      <c r="A10" s="8" t="s">
        <v>47</v>
      </c>
      <c r="B10" s="8" t="s">
        <v>166</v>
      </c>
      <c r="C10" s="8" t="s">
        <v>14</v>
      </c>
      <c r="D10" s="8" t="s">
        <v>48</v>
      </c>
      <c r="E10" s="8" t="s">
        <v>49</v>
      </c>
      <c r="F10" s="8" t="s">
        <v>12</v>
      </c>
      <c r="G10" s="8" t="s">
        <v>50</v>
      </c>
      <c r="H10" s="8" t="s">
        <v>51</v>
      </c>
      <c r="I10" s="8" t="s">
        <v>16</v>
      </c>
    </row>
    <row r="11" spans="1:9" ht="80.5" customHeight="1">
      <c r="A11" s="8" t="s">
        <v>52</v>
      </c>
      <c r="B11" s="8" t="s">
        <v>166</v>
      </c>
      <c r="C11" s="8" t="s">
        <v>14</v>
      </c>
      <c r="D11" s="8" t="s">
        <v>53</v>
      </c>
      <c r="E11" s="8" t="s">
        <v>54</v>
      </c>
      <c r="F11" s="8" t="s">
        <v>12</v>
      </c>
      <c r="G11" s="8" t="s">
        <v>158</v>
      </c>
      <c r="H11" s="8" t="s">
        <v>56</v>
      </c>
      <c r="I11" s="8" t="s">
        <v>16</v>
      </c>
    </row>
    <row r="12" spans="1:9" ht="80.5" customHeight="1">
      <c r="A12" s="8" t="s">
        <v>57</v>
      </c>
      <c r="B12" s="8" t="s">
        <v>166</v>
      </c>
      <c r="C12" s="8" t="s">
        <v>14</v>
      </c>
      <c r="D12" s="8" t="s">
        <v>58</v>
      </c>
      <c r="E12" s="8" t="s">
        <v>59</v>
      </c>
      <c r="F12" s="8" t="s">
        <v>12</v>
      </c>
      <c r="G12" s="8" t="s">
        <v>159</v>
      </c>
      <c r="H12" s="8" t="s">
        <v>61</v>
      </c>
      <c r="I12" s="8" t="s">
        <v>16</v>
      </c>
    </row>
    <row r="13" spans="1:9" ht="80.5" customHeight="1">
      <c r="A13" s="8" t="s">
        <v>62</v>
      </c>
      <c r="B13" s="8" t="s">
        <v>166</v>
      </c>
      <c r="C13" s="8" t="s">
        <v>14</v>
      </c>
      <c r="D13" s="8" t="s">
        <v>63</v>
      </c>
      <c r="E13" s="8" t="s">
        <v>64</v>
      </c>
      <c r="F13" s="8" t="s">
        <v>12</v>
      </c>
      <c r="G13" s="8" t="s">
        <v>56</v>
      </c>
      <c r="H13" s="8" t="s">
        <v>65</v>
      </c>
      <c r="I13" s="8" t="s">
        <v>16</v>
      </c>
    </row>
    <row r="14" spans="1:9" ht="80.5" customHeight="1">
      <c r="A14" s="8" t="s">
        <v>66</v>
      </c>
      <c r="B14" s="8" t="s">
        <v>166</v>
      </c>
      <c r="C14" s="8" t="s">
        <v>14</v>
      </c>
      <c r="D14" s="8" t="s">
        <v>67</v>
      </c>
      <c r="E14" s="8" t="s">
        <v>68</v>
      </c>
      <c r="F14" s="8" t="s">
        <v>12</v>
      </c>
      <c r="G14" s="8" t="s">
        <v>160</v>
      </c>
      <c r="H14" s="8" t="s">
        <v>70</v>
      </c>
      <c r="I14" s="8" t="s">
        <v>16</v>
      </c>
    </row>
    <row r="15" spans="1:9" ht="80.5" customHeight="1">
      <c r="A15" s="8" t="s">
        <v>71</v>
      </c>
      <c r="B15" s="8" t="s">
        <v>166</v>
      </c>
      <c r="C15" s="8" t="s">
        <v>18</v>
      </c>
      <c r="D15" s="8" t="s">
        <v>72</v>
      </c>
      <c r="E15" s="8" t="s">
        <v>73</v>
      </c>
      <c r="F15" s="8" t="s">
        <v>12</v>
      </c>
      <c r="G15" s="8" t="s">
        <v>161</v>
      </c>
      <c r="H15" s="8" t="s">
        <v>75</v>
      </c>
      <c r="I15" s="8" t="s">
        <v>162</v>
      </c>
    </row>
    <row r="16" spans="1:9" ht="80.5" customHeight="1">
      <c r="A16" s="8" t="s">
        <v>76</v>
      </c>
      <c r="B16" s="8" t="s">
        <v>166</v>
      </c>
      <c r="C16" s="8" t="s">
        <v>18</v>
      </c>
      <c r="D16" s="8" t="s">
        <v>77</v>
      </c>
      <c r="E16" s="8" t="s">
        <v>78</v>
      </c>
      <c r="F16" s="8" t="s">
        <v>12</v>
      </c>
      <c r="G16" s="8" t="s">
        <v>163</v>
      </c>
      <c r="H16" s="8" t="s">
        <v>80</v>
      </c>
      <c r="I16" s="8" t="s">
        <v>162</v>
      </c>
    </row>
    <row r="17" spans="1:9" ht="80.5" customHeight="1">
      <c r="A17" s="8" t="s">
        <v>81</v>
      </c>
      <c r="B17" s="8" t="s">
        <v>166</v>
      </c>
      <c r="C17" s="8" t="s">
        <v>18</v>
      </c>
      <c r="D17" s="8" t="s">
        <v>82</v>
      </c>
      <c r="E17" s="8" t="s">
        <v>83</v>
      </c>
      <c r="F17" s="8" t="s">
        <v>12</v>
      </c>
      <c r="G17" s="8" t="s">
        <v>164</v>
      </c>
      <c r="H17" s="8" t="s">
        <v>85</v>
      </c>
      <c r="I17" s="8" t="s">
        <v>162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8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"/>
  <sheetViews>
    <sheetView showGridLines="0" zoomScaleNormal="100" zoomScaleSheetLayoutView="100" workbookViewId="0">
      <selection activeCell="D8" sqref="D8"/>
    </sheetView>
  </sheetViews>
  <sheetFormatPr defaultColWidth="8.81640625" defaultRowHeight="13"/>
  <cols>
    <col min="1" max="1" width="25" customWidth="1"/>
    <col min="2" max="5" width="17" customWidth="1"/>
    <col min="6" max="6" width="63.453125" customWidth="1"/>
    <col min="7" max="7" width="22.453125" bestFit="1" customWidth="1"/>
    <col min="8" max="9" width="36" customWidth="1"/>
    <col min="10" max="10" width="21.1796875" bestFit="1" customWidth="1"/>
  </cols>
  <sheetData>
    <row r="1" spans="1:10" s="6" customFormat="1" ht="19.5">
      <c r="A1" s="5" t="s">
        <v>139</v>
      </c>
      <c r="C1" s="5"/>
      <c r="D1" s="5"/>
      <c r="E1" s="5"/>
      <c r="F1" s="5"/>
    </row>
    <row r="2" spans="1:10" s="6" customFormat="1" ht="13.5">
      <c r="A2" s="6" t="s">
        <v>137</v>
      </c>
      <c r="B2" s="6" t="str">
        <f>B5</f>
        <v>車両実績管理</v>
      </c>
    </row>
    <row r="4" spans="1:10" ht="17.25" customHeight="1">
      <c r="A4" s="2" t="s">
        <v>0</v>
      </c>
      <c r="B4" s="2" t="s">
        <v>1</v>
      </c>
      <c r="C4" s="2" t="s">
        <v>2</v>
      </c>
      <c r="D4" s="2" t="s">
        <v>21</v>
      </c>
      <c r="E4" s="2" t="s">
        <v>86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</row>
    <row r="5" spans="1:10" ht="70.25" customHeight="1">
      <c r="A5" s="8" t="s">
        <v>87</v>
      </c>
      <c r="B5" s="8" t="s">
        <v>165</v>
      </c>
      <c r="C5" s="8" t="s">
        <v>9</v>
      </c>
      <c r="D5" s="8" t="s">
        <v>23</v>
      </c>
      <c r="E5" s="8" t="s">
        <v>88</v>
      </c>
      <c r="F5" s="8" t="s">
        <v>89</v>
      </c>
      <c r="G5" s="8" t="s">
        <v>25</v>
      </c>
      <c r="H5" s="1" t="s">
        <v>26</v>
      </c>
      <c r="I5" s="1" t="s">
        <v>27</v>
      </c>
      <c r="J5" s="1" t="s">
        <v>12</v>
      </c>
    </row>
    <row r="6" spans="1:10" ht="70.25" customHeight="1">
      <c r="A6" s="8" t="s">
        <v>90</v>
      </c>
      <c r="B6" s="8" t="s">
        <v>165</v>
      </c>
      <c r="C6" s="8" t="s">
        <v>9</v>
      </c>
      <c r="D6" s="8" t="s">
        <v>29</v>
      </c>
      <c r="E6" s="8" t="s">
        <v>91</v>
      </c>
      <c r="F6" s="8" t="s">
        <v>92</v>
      </c>
      <c r="G6" s="8" t="s">
        <v>12</v>
      </c>
      <c r="H6" s="1" t="s">
        <v>31</v>
      </c>
      <c r="I6" s="1" t="s">
        <v>32</v>
      </c>
      <c r="J6" s="1" t="s">
        <v>12</v>
      </c>
    </row>
    <row r="7" spans="1:10" ht="70.25" customHeight="1">
      <c r="A7" s="8" t="s">
        <v>93</v>
      </c>
      <c r="B7" s="8" t="s">
        <v>165</v>
      </c>
      <c r="C7" s="8" t="s">
        <v>9</v>
      </c>
      <c r="D7" s="8" t="s">
        <v>34</v>
      </c>
      <c r="E7" s="8" t="s">
        <v>94</v>
      </c>
      <c r="F7" s="8" t="s">
        <v>95</v>
      </c>
      <c r="G7" s="8" t="s">
        <v>12</v>
      </c>
      <c r="H7" s="1" t="s">
        <v>36</v>
      </c>
      <c r="I7" s="1" t="s">
        <v>37</v>
      </c>
      <c r="J7" s="1" t="s">
        <v>12</v>
      </c>
    </row>
    <row r="8" spans="1:10" ht="70.25" customHeight="1">
      <c r="A8" s="8" t="s">
        <v>96</v>
      </c>
      <c r="B8" s="8" t="s">
        <v>165</v>
      </c>
      <c r="C8" s="8" t="s">
        <v>9</v>
      </c>
      <c r="D8" s="8" t="s">
        <v>39</v>
      </c>
      <c r="E8" s="8" t="s">
        <v>97</v>
      </c>
      <c r="F8" s="8" t="s">
        <v>98</v>
      </c>
      <c r="G8" s="8" t="s">
        <v>12</v>
      </c>
      <c r="H8" s="1" t="s">
        <v>41</v>
      </c>
      <c r="I8" s="1" t="s">
        <v>42</v>
      </c>
      <c r="J8" s="1" t="s">
        <v>12</v>
      </c>
    </row>
    <row r="9" spans="1:10" ht="70.25" customHeight="1">
      <c r="A9" s="8" t="s">
        <v>99</v>
      </c>
      <c r="B9" s="8" t="s">
        <v>165</v>
      </c>
      <c r="C9" s="8" t="s">
        <v>9</v>
      </c>
      <c r="D9" s="8" t="s">
        <v>44</v>
      </c>
      <c r="E9" s="8" t="s">
        <v>100</v>
      </c>
      <c r="F9" s="8" t="s">
        <v>101</v>
      </c>
      <c r="G9" s="8" t="s">
        <v>12</v>
      </c>
      <c r="H9" s="1" t="s">
        <v>42</v>
      </c>
      <c r="I9" s="1" t="s">
        <v>46</v>
      </c>
      <c r="J9" s="1" t="s">
        <v>12</v>
      </c>
    </row>
    <row r="10" spans="1:10" ht="70.25" customHeight="1">
      <c r="A10" s="8" t="s">
        <v>102</v>
      </c>
      <c r="B10" s="8" t="s">
        <v>165</v>
      </c>
      <c r="C10" s="8" t="s">
        <v>14</v>
      </c>
      <c r="D10" s="8" t="s">
        <v>48</v>
      </c>
      <c r="E10" s="8" t="s">
        <v>103</v>
      </c>
      <c r="F10" s="8" t="s">
        <v>104</v>
      </c>
      <c r="G10" s="8" t="s">
        <v>12</v>
      </c>
      <c r="H10" s="1" t="s">
        <v>50</v>
      </c>
      <c r="I10" s="1" t="s">
        <v>51</v>
      </c>
      <c r="J10" s="1" t="s">
        <v>16</v>
      </c>
    </row>
    <row r="11" spans="1:10" ht="70.25" customHeight="1">
      <c r="A11" s="8" t="s">
        <v>105</v>
      </c>
      <c r="B11" s="8" t="s">
        <v>165</v>
      </c>
      <c r="C11" s="8" t="s">
        <v>14</v>
      </c>
      <c r="D11" s="8" t="s">
        <v>53</v>
      </c>
      <c r="E11" s="8" t="s">
        <v>106</v>
      </c>
      <c r="F11" s="8" t="s">
        <v>107</v>
      </c>
      <c r="G11" s="8" t="s">
        <v>12</v>
      </c>
      <c r="H11" s="1" t="s">
        <v>55</v>
      </c>
      <c r="I11" s="1" t="s">
        <v>56</v>
      </c>
      <c r="J11" s="1" t="s">
        <v>16</v>
      </c>
    </row>
    <row r="12" spans="1:10" ht="70.25" customHeight="1">
      <c r="A12" s="8" t="s">
        <v>108</v>
      </c>
      <c r="B12" s="8" t="s">
        <v>165</v>
      </c>
      <c r="C12" s="8" t="s">
        <v>14</v>
      </c>
      <c r="D12" s="8" t="s">
        <v>58</v>
      </c>
      <c r="E12" s="8" t="s">
        <v>109</v>
      </c>
      <c r="F12" s="8" t="s">
        <v>110</v>
      </c>
      <c r="G12" s="8" t="s">
        <v>12</v>
      </c>
      <c r="H12" s="1" t="s">
        <v>60</v>
      </c>
      <c r="I12" s="1" t="s">
        <v>61</v>
      </c>
      <c r="J12" s="1" t="s">
        <v>16</v>
      </c>
    </row>
    <row r="13" spans="1:10" ht="70.25" customHeight="1">
      <c r="A13" s="8" t="s">
        <v>111</v>
      </c>
      <c r="B13" s="8" t="s">
        <v>165</v>
      </c>
      <c r="C13" s="8" t="s">
        <v>14</v>
      </c>
      <c r="D13" s="8" t="s">
        <v>63</v>
      </c>
      <c r="E13" s="8" t="s">
        <v>112</v>
      </c>
      <c r="F13" s="8" t="s">
        <v>113</v>
      </c>
      <c r="G13" s="8" t="s">
        <v>12</v>
      </c>
      <c r="H13" s="1" t="s">
        <v>56</v>
      </c>
      <c r="I13" s="1" t="s">
        <v>65</v>
      </c>
      <c r="J13" s="1" t="s">
        <v>16</v>
      </c>
    </row>
    <row r="14" spans="1:10" ht="70.25" customHeight="1">
      <c r="A14" s="8" t="s">
        <v>114</v>
      </c>
      <c r="B14" s="8" t="s">
        <v>165</v>
      </c>
      <c r="C14" s="8" t="s">
        <v>14</v>
      </c>
      <c r="D14" s="8" t="s">
        <v>67</v>
      </c>
      <c r="E14" s="8" t="s">
        <v>115</v>
      </c>
      <c r="F14" s="8" t="s">
        <v>116</v>
      </c>
      <c r="G14" s="8" t="s">
        <v>12</v>
      </c>
      <c r="H14" s="1" t="s">
        <v>69</v>
      </c>
      <c r="I14" s="1" t="s">
        <v>70</v>
      </c>
      <c r="J14" s="1" t="s">
        <v>16</v>
      </c>
    </row>
    <row r="15" spans="1:10" ht="70.25" customHeight="1">
      <c r="A15" s="8" t="s">
        <v>117</v>
      </c>
      <c r="B15" s="8" t="s">
        <v>165</v>
      </c>
      <c r="C15" s="8" t="s">
        <v>18</v>
      </c>
      <c r="D15" s="8" t="s">
        <v>72</v>
      </c>
      <c r="E15" s="8" t="s">
        <v>118</v>
      </c>
      <c r="F15" s="8" t="s">
        <v>119</v>
      </c>
      <c r="G15" s="8" t="s">
        <v>12</v>
      </c>
      <c r="H15" s="1" t="s">
        <v>74</v>
      </c>
      <c r="I15" s="1" t="s">
        <v>75</v>
      </c>
      <c r="J15" s="1" t="s">
        <v>20</v>
      </c>
    </row>
    <row r="16" spans="1:10" ht="70.25" customHeight="1">
      <c r="A16" s="8" t="s">
        <v>120</v>
      </c>
      <c r="B16" s="8" t="s">
        <v>165</v>
      </c>
      <c r="C16" s="8" t="s">
        <v>18</v>
      </c>
      <c r="D16" s="8" t="s">
        <v>77</v>
      </c>
      <c r="E16" s="8" t="s">
        <v>121</v>
      </c>
      <c r="F16" s="8" t="s">
        <v>122</v>
      </c>
      <c r="G16" s="8" t="s">
        <v>12</v>
      </c>
      <c r="H16" s="1" t="s">
        <v>79</v>
      </c>
      <c r="I16" s="1" t="s">
        <v>80</v>
      </c>
      <c r="J16" s="1" t="s">
        <v>20</v>
      </c>
    </row>
    <row r="17" spans="1:10" ht="70.25" customHeight="1">
      <c r="A17" s="8" t="s">
        <v>123</v>
      </c>
      <c r="B17" s="8" t="s">
        <v>165</v>
      </c>
      <c r="C17" s="8" t="s">
        <v>18</v>
      </c>
      <c r="D17" s="8" t="s">
        <v>82</v>
      </c>
      <c r="E17" s="8" t="s">
        <v>82</v>
      </c>
      <c r="F17" s="8" t="s">
        <v>124</v>
      </c>
      <c r="G17" s="8" t="s">
        <v>12</v>
      </c>
      <c r="H17" s="1" t="s">
        <v>84</v>
      </c>
      <c r="I17" s="1" t="s">
        <v>85</v>
      </c>
      <c r="J17" s="1" t="s">
        <v>20</v>
      </c>
    </row>
  </sheetData>
  <phoneticPr fontId="2"/>
  <pageMargins left="0.74803149606299213" right="0.74803149606299213" top="0.98425196850393704" bottom="0.98425196850393704" header="0.51181102362204722" footer="0.51181102362204722"/>
  <pageSetup paperSize="8" scale="72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86F3-2C70-4AA0-A07A-A2F0A6421BCD}">
  <sheetPr>
    <pageSetUpPr fitToPage="1"/>
  </sheetPr>
  <dimension ref="A1:L17"/>
  <sheetViews>
    <sheetView showGridLines="0" tabSelected="1" zoomScale="70" zoomScaleNormal="70" zoomScaleSheetLayoutView="100" workbookViewId="0">
      <selection activeCell="D8" sqref="D8"/>
    </sheetView>
  </sheetViews>
  <sheetFormatPr defaultColWidth="8.81640625" defaultRowHeight="13"/>
  <cols>
    <col min="1" max="1" width="25" customWidth="1"/>
    <col min="2" max="5" width="18" customWidth="1"/>
    <col min="6" max="6" width="63.453125" customWidth="1"/>
    <col min="7" max="8" width="19" customWidth="1"/>
    <col min="9" max="9" width="23.453125" bestFit="1" customWidth="1"/>
    <col min="10" max="11" width="23.453125" customWidth="1"/>
    <col min="12" max="12" width="27.6328125" bestFit="1" customWidth="1"/>
  </cols>
  <sheetData>
    <row r="1" spans="1:12" s="6" customFormat="1" ht="19.5">
      <c r="A1" s="5" t="s">
        <v>140</v>
      </c>
      <c r="C1" s="5"/>
      <c r="D1" s="5"/>
      <c r="E1" s="5"/>
      <c r="F1" s="5"/>
    </row>
    <row r="2" spans="1:12" s="6" customFormat="1" ht="13.5">
      <c r="A2" s="6" t="s">
        <v>137</v>
      </c>
      <c r="B2" s="6" t="str">
        <f>B5</f>
        <v>車両実績管理</v>
      </c>
    </row>
    <row r="4" spans="1:12" ht="17.25" customHeight="1">
      <c r="A4" s="2" t="s">
        <v>0</v>
      </c>
      <c r="B4" s="2" t="s">
        <v>1</v>
      </c>
      <c r="C4" s="2" t="s">
        <v>2</v>
      </c>
      <c r="D4" s="2" t="s">
        <v>21</v>
      </c>
      <c r="E4" s="2" t="s">
        <v>86</v>
      </c>
      <c r="F4" s="2" t="s">
        <v>3</v>
      </c>
      <c r="G4" s="3" t="s">
        <v>125</v>
      </c>
      <c r="H4" s="3" t="s">
        <v>126</v>
      </c>
      <c r="I4" s="3" t="s">
        <v>127</v>
      </c>
      <c r="J4" s="7" t="s">
        <v>141</v>
      </c>
      <c r="K4" s="7" t="s">
        <v>142</v>
      </c>
      <c r="L4" s="3" t="s">
        <v>128</v>
      </c>
    </row>
    <row r="5" spans="1:12" ht="70.25" customHeight="1">
      <c r="A5" s="8" t="s">
        <v>87</v>
      </c>
      <c r="B5" s="8" t="s">
        <v>167</v>
      </c>
      <c r="C5" s="8" t="s">
        <v>9</v>
      </c>
      <c r="D5" s="8" t="s">
        <v>23</v>
      </c>
      <c r="E5" s="8" t="s">
        <v>88</v>
      </c>
      <c r="F5" s="8" t="s">
        <v>89</v>
      </c>
      <c r="G5" s="4" t="s">
        <v>129</v>
      </c>
      <c r="H5" s="4" t="s">
        <v>129</v>
      </c>
      <c r="I5" s="4" t="s">
        <v>129</v>
      </c>
      <c r="J5" s="4" t="s">
        <v>129</v>
      </c>
      <c r="K5" s="4" t="s">
        <v>129</v>
      </c>
      <c r="L5" s="4" t="s">
        <v>129</v>
      </c>
    </row>
    <row r="6" spans="1:12" ht="70.25" customHeight="1">
      <c r="A6" s="8" t="s">
        <v>90</v>
      </c>
      <c r="B6" s="8" t="s">
        <v>167</v>
      </c>
      <c r="C6" s="8" t="s">
        <v>9</v>
      </c>
      <c r="D6" s="8" t="s">
        <v>29</v>
      </c>
      <c r="E6" s="8" t="s">
        <v>91</v>
      </c>
      <c r="F6" s="8" t="s">
        <v>92</v>
      </c>
      <c r="G6" s="4" t="s">
        <v>129</v>
      </c>
      <c r="H6" s="4" t="s">
        <v>129</v>
      </c>
      <c r="I6" s="4" t="s">
        <v>129</v>
      </c>
      <c r="J6" s="4" t="s">
        <v>129</v>
      </c>
      <c r="K6" s="4" t="s">
        <v>129</v>
      </c>
      <c r="L6" s="4" t="s">
        <v>129</v>
      </c>
    </row>
    <row r="7" spans="1:12" ht="70.25" customHeight="1">
      <c r="A7" s="8" t="s">
        <v>93</v>
      </c>
      <c r="B7" s="8" t="s">
        <v>167</v>
      </c>
      <c r="C7" s="8" t="s">
        <v>9</v>
      </c>
      <c r="D7" s="8" t="s">
        <v>34</v>
      </c>
      <c r="E7" s="8" t="s">
        <v>94</v>
      </c>
      <c r="F7" s="8" t="s">
        <v>95</v>
      </c>
      <c r="G7" s="4" t="s">
        <v>129</v>
      </c>
      <c r="H7" s="4" t="s">
        <v>129</v>
      </c>
      <c r="I7" s="4" t="s">
        <v>129</v>
      </c>
      <c r="J7" s="4" t="s">
        <v>129</v>
      </c>
      <c r="K7" s="4" t="s">
        <v>129</v>
      </c>
      <c r="L7" s="4" t="s">
        <v>129</v>
      </c>
    </row>
    <row r="8" spans="1:12" ht="70.25" customHeight="1">
      <c r="A8" s="8" t="s">
        <v>96</v>
      </c>
      <c r="B8" s="8" t="s">
        <v>167</v>
      </c>
      <c r="C8" s="8" t="s">
        <v>9</v>
      </c>
      <c r="D8" s="8" t="s">
        <v>39</v>
      </c>
      <c r="E8" s="8" t="s">
        <v>97</v>
      </c>
      <c r="F8" s="8" t="s">
        <v>98</v>
      </c>
      <c r="G8" s="4" t="s">
        <v>129</v>
      </c>
      <c r="H8" s="4" t="s">
        <v>129</v>
      </c>
      <c r="I8" s="4" t="s">
        <v>129</v>
      </c>
      <c r="J8" s="4" t="s">
        <v>129</v>
      </c>
      <c r="K8" s="4" t="s">
        <v>129</v>
      </c>
      <c r="L8" s="4" t="s">
        <v>129</v>
      </c>
    </row>
    <row r="9" spans="1:12" ht="70.25" customHeight="1">
      <c r="A9" s="8" t="s">
        <v>99</v>
      </c>
      <c r="B9" s="8" t="s">
        <v>167</v>
      </c>
      <c r="C9" s="8" t="s">
        <v>9</v>
      </c>
      <c r="D9" s="8" t="s">
        <v>44</v>
      </c>
      <c r="E9" s="8" t="s">
        <v>100</v>
      </c>
      <c r="F9" s="8" t="s">
        <v>101</v>
      </c>
      <c r="G9" s="4" t="s">
        <v>129</v>
      </c>
      <c r="H9" s="4" t="s">
        <v>129</v>
      </c>
      <c r="I9" s="4" t="s">
        <v>129</v>
      </c>
      <c r="J9" s="4" t="s">
        <v>129</v>
      </c>
      <c r="K9" s="4" t="s">
        <v>129</v>
      </c>
      <c r="L9" s="4" t="s">
        <v>129</v>
      </c>
    </row>
    <row r="10" spans="1:12" ht="70.25" customHeight="1">
      <c r="A10" s="8" t="s">
        <v>102</v>
      </c>
      <c r="B10" s="8" t="s">
        <v>167</v>
      </c>
      <c r="C10" s="8" t="s">
        <v>14</v>
      </c>
      <c r="D10" s="8" t="s">
        <v>48</v>
      </c>
      <c r="E10" s="8" t="s">
        <v>103</v>
      </c>
      <c r="F10" s="8" t="s">
        <v>104</v>
      </c>
      <c r="G10" s="4" t="s">
        <v>129</v>
      </c>
      <c r="H10" s="4" t="s">
        <v>129</v>
      </c>
      <c r="I10" s="4" t="s">
        <v>129</v>
      </c>
      <c r="J10" s="4" t="s">
        <v>129</v>
      </c>
      <c r="K10" s="4" t="s">
        <v>129</v>
      </c>
      <c r="L10" s="4" t="s">
        <v>129</v>
      </c>
    </row>
    <row r="11" spans="1:12" ht="70.25" customHeight="1">
      <c r="A11" s="8" t="s">
        <v>105</v>
      </c>
      <c r="B11" s="8" t="s">
        <v>167</v>
      </c>
      <c r="C11" s="8" t="s">
        <v>14</v>
      </c>
      <c r="D11" s="8" t="s">
        <v>53</v>
      </c>
      <c r="E11" s="8" t="s">
        <v>106</v>
      </c>
      <c r="F11" s="8" t="s">
        <v>107</v>
      </c>
      <c r="G11" s="4" t="s">
        <v>130</v>
      </c>
      <c r="H11" s="4" t="s">
        <v>131</v>
      </c>
      <c r="I11" s="4" t="s">
        <v>132</v>
      </c>
      <c r="J11" s="9" t="s">
        <v>144</v>
      </c>
      <c r="K11" s="9" t="s">
        <v>143</v>
      </c>
      <c r="L11" s="4" t="s">
        <v>135</v>
      </c>
    </row>
    <row r="12" spans="1:12" ht="70.25" customHeight="1">
      <c r="A12" s="8" t="s">
        <v>108</v>
      </c>
      <c r="B12" s="8" t="s">
        <v>167</v>
      </c>
      <c r="C12" s="8" t="s">
        <v>14</v>
      </c>
      <c r="D12" s="8" t="s">
        <v>58</v>
      </c>
      <c r="E12" s="8" t="s">
        <v>109</v>
      </c>
      <c r="F12" s="8" t="s">
        <v>110</v>
      </c>
      <c r="G12" s="4" t="s">
        <v>130</v>
      </c>
      <c r="H12" s="4" t="s">
        <v>133</v>
      </c>
      <c r="I12" s="4" t="s">
        <v>134</v>
      </c>
      <c r="J12" s="9" t="s">
        <v>145</v>
      </c>
      <c r="K12" s="9" t="s">
        <v>143</v>
      </c>
      <c r="L12" s="4" t="s">
        <v>135</v>
      </c>
    </row>
    <row r="13" spans="1:12" ht="70.25" customHeight="1">
      <c r="A13" s="8" t="s">
        <v>111</v>
      </c>
      <c r="B13" s="8" t="s">
        <v>167</v>
      </c>
      <c r="C13" s="8" t="s">
        <v>14</v>
      </c>
      <c r="D13" s="8" t="s">
        <v>63</v>
      </c>
      <c r="E13" s="8" t="s">
        <v>112</v>
      </c>
      <c r="F13" s="8" t="s">
        <v>113</v>
      </c>
      <c r="G13" s="4" t="s">
        <v>130</v>
      </c>
      <c r="H13" s="4" t="s">
        <v>133</v>
      </c>
      <c r="I13" s="4" t="s">
        <v>134</v>
      </c>
      <c r="J13" s="9" t="s">
        <v>145</v>
      </c>
      <c r="K13" s="9" t="s">
        <v>143</v>
      </c>
      <c r="L13" s="4" t="s">
        <v>135</v>
      </c>
    </row>
    <row r="14" spans="1:12" ht="70.25" customHeight="1">
      <c r="A14" s="8" t="s">
        <v>114</v>
      </c>
      <c r="B14" s="8" t="s">
        <v>167</v>
      </c>
      <c r="C14" s="8" t="s">
        <v>14</v>
      </c>
      <c r="D14" s="8" t="s">
        <v>67</v>
      </c>
      <c r="E14" s="8" t="s">
        <v>115</v>
      </c>
      <c r="F14" s="8" t="s">
        <v>116</v>
      </c>
      <c r="G14" s="4" t="s">
        <v>130</v>
      </c>
      <c r="H14" s="4" t="s">
        <v>133</v>
      </c>
      <c r="I14" s="4" t="s">
        <v>134</v>
      </c>
      <c r="J14" s="9" t="s">
        <v>145</v>
      </c>
      <c r="K14" s="9" t="s">
        <v>143</v>
      </c>
      <c r="L14" s="4" t="s">
        <v>135</v>
      </c>
    </row>
    <row r="15" spans="1:12" ht="70.25" customHeight="1">
      <c r="A15" s="8" t="s">
        <v>117</v>
      </c>
      <c r="B15" s="8" t="s">
        <v>167</v>
      </c>
      <c r="C15" s="8" t="s">
        <v>18</v>
      </c>
      <c r="D15" s="8" t="s">
        <v>72</v>
      </c>
      <c r="E15" s="8" t="s">
        <v>118</v>
      </c>
      <c r="F15" s="8" t="s">
        <v>119</v>
      </c>
      <c r="G15" s="4" t="s">
        <v>129</v>
      </c>
      <c r="H15" s="4" t="s">
        <v>129</v>
      </c>
      <c r="I15" s="4" t="s">
        <v>129</v>
      </c>
      <c r="J15" s="4" t="s">
        <v>129</v>
      </c>
      <c r="K15" s="4" t="s">
        <v>129</v>
      </c>
      <c r="L15" s="4" t="s">
        <v>129</v>
      </c>
    </row>
    <row r="16" spans="1:12" ht="70.25" customHeight="1">
      <c r="A16" s="8" t="s">
        <v>120</v>
      </c>
      <c r="B16" s="8" t="s">
        <v>167</v>
      </c>
      <c r="C16" s="8" t="s">
        <v>18</v>
      </c>
      <c r="D16" s="8" t="s">
        <v>77</v>
      </c>
      <c r="E16" s="8" t="s">
        <v>121</v>
      </c>
      <c r="F16" s="8" t="s">
        <v>122</v>
      </c>
      <c r="G16" s="4" t="s">
        <v>129</v>
      </c>
      <c r="H16" s="4" t="s">
        <v>129</v>
      </c>
      <c r="I16" s="4" t="s">
        <v>129</v>
      </c>
      <c r="J16" s="4" t="s">
        <v>129</v>
      </c>
      <c r="K16" s="4" t="s">
        <v>129</v>
      </c>
      <c r="L16" s="4" t="s">
        <v>129</v>
      </c>
    </row>
    <row r="17" spans="1:12" ht="70.25" customHeight="1">
      <c r="A17" s="8" t="s">
        <v>123</v>
      </c>
      <c r="B17" s="8" t="s">
        <v>167</v>
      </c>
      <c r="C17" s="8" t="s">
        <v>18</v>
      </c>
      <c r="D17" s="8" t="s">
        <v>82</v>
      </c>
      <c r="E17" s="8" t="s">
        <v>82</v>
      </c>
      <c r="F17" s="8" t="s">
        <v>124</v>
      </c>
      <c r="G17" s="4" t="s">
        <v>129</v>
      </c>
      <c r="H17" s="4" t="s">
        <v>129</v>
      </c>
      <c r="I17" s="4" t="s">
        <v>129</v>
      </c>
      <c r="J17" s="4" t="s">
        <v>129</v>
      </c>
      <c r="K17" s="4" t="s">
        <v>129</v>
      </c>
      <c r="L17" s="4" t="s">
        <v>129</v>
      </c>
    </row>
  </sheetData>
  <autoFilter ref="A4:L17" xr:uid="{ACB586F3-2C70-4AA0-A07A-A2F0A6421BCD}"/>
  <phoneticPr fontId="2"/>
  <pageMargins left="0.74803149606299213" right="0.74803149606299213" top="0.98425196850393704" bottom="0.98425196850393704" header="0.51181102362204722" footer="0.51181102362204722"/>
  <pageSetup paperSize="8" scale="65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FL4</vt:lpstr>
      <vt:lpstr>FL5</vt:lpstr>
      <vt:lpstr>FL6</vt:lpstr>
      <vt:lpstr>FL6 (システム)</vt:lpstr>
      <vt:lpstr>'FL4'!Print_Area</vt:lpstr>
      <vt:lpstr>'FL5'!Print_Area</vt:lpstr>
      <vt:lpstr>'FL6'!Print_Area</vt:lpstr>
      <vt:lpstr>'FL6 (システム)'!Print_Area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Fuse, Yasuhiro (MICHINORI)</cp:lastModifiedBy>
  <cp:lastPrinted>2026-02-19T06:19:09Z</cp:lastPrinted>
  <dcterms:created xsi:type="dcterms:W3CDTF">2026-02-12T02:24:35Z</dcterms:created>
  <dcterms:modified xsi:type="dcterms:W3CDTF">2026-03-31T02:34:36Z</dcterms:modified>
</cp:coreProperties>
</file>