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FuseYasuhiro\布施データ\DXPF\1.業務詳細記述書\2.業務フロー・スイムレーン\"/>
    </mc:Choice>
  </mc:AlternateContent>
  <xr:revisionPtr revIDLastSave="0" documentId="13_ncr:1_{1BE6A81B-56EB-4A37-B2A9-D7DB0F50D569}" xr6:coauthVersionLast="47" xr6:coauthVersionMax="47" xr10:uidLastSave="{00000000-0000-0000-0000-000000000000}"/>
  <bookViews>
    <workbookView xWindow="28680" yWindow="-120" windowWidth="29040" windowHeight="15720" tabRatio="533" activeTab="1" xr2:uid="{00000000-000D-0000-FFFF-FFFF00000000}"/>
  </bookViews>
  <sheets>
    <sheet name="FL4" sheetId="1" r:id="rId1"/>
    <sheet name="FL5" sheetId="2" r:id="rId2"/>
    <sheet name="FL6" sheetId="3" r:id="rId3"/>
    <sheet name="FL6 (システム)" sheetId="4" r:id="rId4"/>
  </sheets>
  <definedNames>
    <definedName name="_xlnm._FilterDatabase" localSheetId="3" hidden="1">'FL6 (システム)'!$A$4:$P$24</definedName>
    <definedName name="_xlnm.Print_Area" localSheetId="0">'FL4'!$A$4:$H$8</definedName>
    <definedName name="_xlnm.Print_Area" localSheetId="1">'FL5'!$A$4:$I$16</definedName>
    <definedName name="_xlnm.Print_Area" localSheetId="2">'FL6'!$A$4:$J$24</definedName>
    <definedName name="_xlnm.Print_Area" localSheetId="3">'FL6 (システム)'!$A$4:$L$24</definedName>
    <definedName name="_xlnm.Print_Titles" localSheetId="0">'FL4'!$1:$4</definedName>
    <definedName name="_xlnm.Print_Titles" localSheetId="1">'FL5'!$1:$4</definedName>
    <definedName name="_xlnm.Print_Titles" localSheetId="2">'FL6'!$1:$4</definedName>
    <definedName name="_xlnm.Print_Titles" localSheetId="3">'FL6 (システム)'!$1:$4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2" i="3"/>
  <c r="B2" i="2"/>
</calcChain>
</file>

<file path=xl/sharedStrings.xml><?xml version="1.0" encoding="utf-8"?>
<sst xmlns="http://schemas.openxmlformats.org/spreadsheetml/2006/main" count="635" uniqueCount="285">
  <si>
    <t>ID</t>
  </si>
  <si>
    <t>FL3</t>
  </si>
  <si>
    <t>FL4</t>
  </si>
  <si>
    <t>Process</t>
  </si>
  <si>
    <t>Supplier</t>
  </si>
  <si>
    <t>Input</t>
  </si>
  <si>
    <t>Output</t>
  </si>
  <si>
    <t>Customer</t>
  </si>
  <si>
    <t>M17-FL4-190-010</t>
  </si>
  <si>
    <t>補助金処理</t>
  </si>
  <si>
    <t>制度情報の収集・相談</t>
  </si>
  <si>
    <t>・最新の補助制度要件・申請様式を把握し、必要情報を整理する
・制度の運用ルールについて運輸局・自治体と事前協議し、適用条件を確認する</t>
  </si>
  <si>
    <t>M17-FL4-190-020</t>
  </si>
  <si>
    <t>補助金額計算</t>
  </si>
  <si>
    <t>・補助対象路線・車両・期間を整理し、算定に必要な基礎情報を整備する
・路線別の収益・コスト・収支を算定し、欠損額や補助対象額を算出する
・利用促進制度について、予算／実績にもとづき差額補助金額を整理する</t>
  </si>
  <si>
    <t>M17-FL4-190-030</t>
  </si>
  <si>
    <t>予算作成</t>
  </si>
  <si>
    <t>・制度別・自治体別の補助見込み額を整理し、予算として取りまとめる
・補助見込み額について関係機関と協議し、必要な調整を行う
・協議結果にもとづき、自社予算に補助金額を計上する</t>
  </si>
  <si>
    <t>M17-FL4-190-040</t>
  </si>
  <si>
    <t>申請・請求</t>
  </si>
  <si>
    <t>・補助金対象期間の実績を再集計し、制度に沿って請求額を確定する
・確定額にもとづき申請書・実績報告書・添付資料を作成する
・期限までに申請・請求を実施し、受領確認や照会対応を行う
・車両購入補助など、複数年度に及ぶ補助の使用状況を年度報告として提出する</t>
  </si>
  <si>
    <t>FL5</t>
  </si>
  <si>
    <t>M17-FL5-190-010</t>
  </si>
  <si>
    <t>制度情報の収集</t>
  </si>
  <si>
    <t>M17-FL5-190-020</t>
  </si>
  <si>
    <t>関係機関との事前協議</t>
  </si>
  <si>
    <t>・運輸局／支局・自治体と事前協議を行い、対象路線や補助率・算定方法など運用ルールを確認する</t>
  </si>
  <si>
    <t>M17-FL5-190-030</t>
  </si>
  <si>
    <t>補助対象情報の整理</t>
  </si>
  <si>
    <t>M17-FL5-190-040</t>
  </si>
  <si>
    <t>収益・コストの算出</t>
  </si>
  <si>
    <t>M17-FL5-190-060</t>
  </si>
  <si>
    <t>利用促進補助額の算出</t>
  </si>
  <si>
    <t>・高齢者パス・定期券補助など利用支援制度ごとに対象券種・正規運賃・割引運賃・自治体負担区分を整理する
・予算時点では販売予測や利用見込みを用いて差額補填額を試算する
・対象期間終了後に実績販売枚数・利用者数を集計し、正規運賃との差額から制度別の確定補助金額を算出する</t>
  </si>
  <si>
    <t>補助見込み額の整理</t>
  </si>
  <si>
    <t>補助金処理担当者</t>
  </si>
  <si>
    <t>IO_1074_補助見込み額一覧（制度別・自治体別）</t>
  </si>
  <si>
    <t>M17-FL5-190-080</t>
  </si>
  <si>
    <t>関係機関との予算協議</t>
  </si>
  <si>
    <t>・補助見込み額一覧をもとに運輸局／支局・自治体と予算措置の必要額や計算根拠を事前共有し、補助額の調整方針を協議する</t>
  </si>
  <si>
    <t>M17-FL5-190-090</t>
  </si>
  <si>
    <t>社内予算への反映</t>
  </si>
  <si>
    <t>・協議結果にもとづき、認識された補助見込み額を自社の年度予算に計上し、部門別・路線別の補助金予算として反映する</t>
  </si>
  <si>
    <t>IO_1036_補助金計上済み予算書</t>
  </si>
  <si>
    <t>M17-FL5-190-100</t>
  </si>
  <si>
    <t>実績値の再集計・金額確定</t>
  </si>
  <si>
    <t>M17-FL5-190-110</t>
  </si>
  <si>
    <t>申請書類の作成</t>
  </si>
  <si>
    <t>・確定した補助金額と制度要件にもとづき、申請書・実績報告書・収支内訳・路線情報などの添付資料を作成し社内決裁を得る</t>
  </si>
  <si>
    <t>M17-FL5-190-120</t>
  </si>
  <si>
    <t>申請・請求の提出</t>
  </si>
  <si>
    <t>・作成した申請書・実績報告書・添付資料を期限までに実施元へ提出し、受領確認および不備照会への対応を行う</t>
  </si>
  <si>
    <t>M17-FL5-190-130</t>
  </si>
  <si>
    <t>継続補助の実績報告</t>
  </si>
  <si>
    <t>・車両購入補助など複数年にわたる補助について、支援対象車両の配置路線と運行状況を確認し、年度ごとの使用状況報告書を作成する</t>
  </si>
  <si>
    <t>IO_1087_年度別使用状況報告書</t>
  </si>
  <si>
    <t>FL6</t>
  </si>
  <si>
    <t>M17-FL6-190-010</t>
  </si>
  <si>
    <t>M17-FL6-190-020</t>
  </si>
  <si>
    <t>申請様式・提出物の把握</t>
  </si>
  <si>
    <t>補助事業実施主体から申請書フォーマットや様式集を入手し、必要な入力項目・添付資料・提出期限を一覧化する。</t>
  </si>
  <si>
    <t>M17-FL6-190-030</t>
  </si>
  <si>
    <t>補助要件・運用ルールの確認</t>
  </si>
  <si>
    <t>運輸局・支局、自治体担当者と面談や照会を行い、対象路線や補助率、算定方法など運用上の解釈をすり合わせる。</t>
  </si>
  <si>
    <t>M17-FL6-190-040</t>
  </si>
  <si>
    <t>補助対象路線・車両・期間の特定</t>
  </si>
  <si>
    <t>M17-FL6-190-050</t>
  </si>
  <si>
    <t>路線・系統情報の整備</t>
  </si>
  <si>
    <t>事業計画やダイヤ情報から、対象路線の名称・経由停留所・キロ程・運行回数を整理し、申請書で用いる路線情報として統一する。</t>
  </si>
  <si>
    <t>IO_1056_路線情報一覧（名称・経由停留所・キロ程 等）</t>
  </si>
  <si>
    <t>M17-FL6-190-060</t>
  </si>
  <si>
    <t>路線別収入の集計</t>
  </si>
  <si>
    <t>経理データから対象路線・系統ごとに運賃収入と営業外収入を抽出し、過去数年分について年度別・路線別の収入一覧を作成する。</t>
  </si>
  <si>
    <t>M17-FL6-190-070</t>
  </si>
  <si>
    <t>M17-FL6-190-080</t>
  </si>
  <si>
    <t>路線別収支の算定</t>
  </si>
  <si>
    <t>M17-FL6-190-090</t>
  </si>
  <si>
    <t>IO_1065_補助対象欠損額一覧</t>
  </si>
  <si>
    <t>M17-FL6-190-100</t>
  </si>
  <si>
    <t>補助率適用・基準充足確認</t>
  </si>
  <si>
    <t>IO_1112_路線別補助金試算額一覧</t>
  </si>
  <si>
    <t>M17-FL6-190-110</t>
  </si>
  <si>
    <t>差額補填対象の整理</t>
  </si>
  <si>
    <t>高齢者パスや定期券購入補助など利用支援制度ごとに、対象券種・正規運賃・割引運賃・自治体負担区分を整理する。</t>
  </si>
  <si>
    <t>IO_1071_利用支援別対象条件一覧</t>
  </si>
  <si>
    <t>M17-FL6-190-120</t>
  </si>
  <si>
    <t>予算時の差額試算</t>
  </si>
  <si>
    <t>予算時点では販売予測枚数や想定利用者数を前提に、正規運賃との差額×枚数（人員）で制度別の予算額を試算する。</t>
  </si>
  <si>
    <t>IO_1072_利用支援別補助予算額</t>
  </si>
  <si>
    <t>M17-FL6-190-130</t>
  </si>
  <si>
    <t>実績差額の確定</t>
  </si>
  <si>
    <t>対象期間終了後に実績販売枚数・利用者数を集計し、正規運賃との差額×実績件数で利用支援の補助金額を確定する。</t>
  </si>
  <si>
    <t>IO_1073_利用支援別補助金額一覧</t>
  </si>
  <si>
    <t>M17-FL6-190-140</t>
  </si>
  <si>
    <t>補助見込み額の集約</t>
  </si>
  <si>
    <t>M17-FL6-190-150</t>
  </si>
  <si>
    <t>補助見込み額の事前共有</t>
  </si>
  <si>
    <t>補助見込み額一覧をもとに、運輸局・支局・自治体と予算措置の必要額や前提条件を事前に共有し、計上方針について協議する。</t>
  </si>
  <si>
    <t>M17-FL6-190-160</t>
  </si>
  <si>
    <t>自社予算への計上</t>
  </si>
  <si>
    <t>協議結果を踏まえ、認識された補助見込み額を自社の年度予算に反映し、部門別・路線別の補助金計上額として整理する。</t>
  </si>
  <si>
    <t>M17-FL6-190-170</t>
  </si>
  <si>
    <t>請求用実績データの集計</t>
  </si>
  <si>
    <t>対象期間終了後に、「16.運行実績集計」「18.車両実績管理」「111.経理」から必要な実績データを再集計し、補助金額計算ロジックに沿って請求金額を確定する。</t>
  </si>
  <si>
    <t>M17-FL6-190-180</t>
  </si>
  <si>
    <t>実績報告書・申請書の作成</t>
  </si>
  <si>
    <t>確定した補助金額と要件に基づき、制度ごとの申請書・実績報告書・添付資料（収支内訳・路線情報等）を作成し、社内決裁を得る。</t>
  </si>
  <si>
    <t>M17-FL6-190-190</t>
  </si>
  <si>
    <t>補助金申請・請求手続きの実施</t>
  </si>
  <si>
    <t>提出期限までに、作成した申請書・実績報告書・添付資料を実施元へ提出し、受領確認・不備照会への対応を行う。</t>
  </si>
  <si>
    <t>M17-FL6-190-200</t>
  </si>
  <si>
    <t>1.事業計画管理</t>
  </si>
  <si>
    <t>M17-FL6-190-151</t>
  </si>
  <si>
    <t>補助金制度登録機能</t>
  </si>
  <si>
    <t>-</t>
  </si>
  <si>
    <t>補助金制度</t>
  </si>
  <si>
    <t>M17-FL6-190-152</t>
  </si>
  <si>
    <t>補助対象系統抽出機能</t>
  </si>
  <si>
    <t>M17-FL6-190-153</t>
  </si>
  <si>
    <t>収支算出機能</t>
  </si>
  <si>
    <t>乗降明細実績</t>
  </si>
  <si>
    <t>実行運行実績
実行運行実績明細</t>
  </si>
  <si>
    <t>M17-FL6-190-157</t>
  </si>
  <si>
    <t>補助対象商品抽出機能</t>
  </si>
  <si>
    <t>特別運賃商品
割引割増規則</t>
  </si>
  <si>
    <t>M17-FL6-190-158</t>
  </si>
  <si>
    <t>利用支援補助額算出機能</t>
  </si>
  <si>
    <t>M17-FL6-190-161</t>
  </si>
  <si>
    <t>補助金申請作成機能</t>
  </si>
  <si>
    <t>補助金申請</t>
  </si>
  <si>
    <t>M17-FL6-190-162</t>
  </si>
  <si>
    <t>補助金申請管理機能</t>
  </si>
  <si>
    <t>サブシステム名</t>
    <rPh sb="6" eb="7">
      <t>メイ</t>
    </rPh>
    <phoneticPr fontId="1"/>
  </si>
  <si>
    <t>機能ID</t>
    <rPh sb="0" eb="2">
      <t>キノウ</t>
    </rPh>
    <phoneticPr fontId="1"/>
  </si>
  <si>
    <t>機能名</t>
    <rPh sb="0" eb="3">
      <t>キノウメイ</t>
    </rPh>
    <phoneticPr fontId="1"/>
  </si>
  <si>
    <t>Entity名</t>
    <phoneticPr fontId="1"/>
  </si>
  <si>
    <t>-</t>
    <phoneticPr fontId="1"/>
  </si>
  <si>
    <t>IF ID</t>
    <phoneticPr fontId="1"/>
  </si>
  <si>
    <t>Entity ID</t>
    <phoneticPr fontId="1"/>
  </si>
  <si>
    <t>業務一覧_FL4</t>
    <rPh sb="0" eb="4">
      <t>ギョウムイチラン</t>
    </rPh>
    <phoneticPr fontId="4"/>
  </si>
  <si>
    <t>M17-FL3-190</t>
  </si>
  <si>
    <t>業務一覧_FL5</t>
    <rPh sb="0" eb="4">
      <t>ギョウムイチラン</t>
    </rPh>
    <phoneticPr fontId="4"/>
  </si>
  <si>
    <t>業務一覧_FL6</t>
    <rPh sb="0" eb="4">
      <t>ギョウムイチラン</t>
    </rPh>
    <phoneticPr fontId="4"/>
  </si>
  <si>
    <t>業務一覧_FL6（関連システム）</t>
    <rPh sb="0" eb="4">
      <t>ギョウムイチラン</t>
    </rPh>
    <rPh sb="9" eb="11">
      <t>カンレン</t>
    </rPh>
    <phoneticPr fontId="4"/>
  </si>
  <si>
    <t>補助対象系統抽出機能
補助対象車両抽出機能</t>
    <phoneticPr fontId="1"/>
  </si>
  <si>
    <t>M17-FL6-190-152
M17-FL6-190-155</t>
    <phoneticPr fontId="1"/>
  </si>
  <si>
    <t>ダイヤ改正履歴
系統
車両</t>
    <phoneticPr fontId="1"/>
  </si>
  <si>
    <t>ダイヤ改正履歴
系統
系統停留所
便</t>
    <phoneticPr fontId="1"/>
  </si>
  <si>
    <t>乗降明細実績
実行運行実績
実行運行実績明細</t>
    <phoneticPr fontId="1"/>
  </si>
  <si>
    <t>運賃改定履歴
運賃三角表
便別乗降実績集計
実行運行便</t>
    <phoneticPr fontId="1"/>
  </si>
  <si>
    <t>補助金算出明細
補助金申請車両明細</t>
    <phoneticPr fontId="1"/>
  </si>
  <si>
    <t>補助金申請
補助金算出明細
補助金申請車両明細</t>
    <phoneticPr fontId="1"/>
  </si>
  <si>
    <t>補助金申請
補助金申請車両明細</t>
    <phoneticPr fontId="1"/>
  </si>
  <si>
    <t>運行経費補助額算出機能
車両補助額算出機能</t>
    <phoneticPr fontId="1"/>
  </si>
  <si>
    <t>M17-FL6-190-154
M17-FL6-190-156</t>
    <phoneticPr fontId="1"/>
  </si>
  <si>
    <t>M17-IF-108-010</t>
    <phoneticPr fontId="1"/>
  </si>
  <si>
    <t>M17-Entity-108</t>
    <phoneticPr fontId="1"/>
  </si>
  <si>
    <t>M17-Entity-211
M17-Entity-204
M17-Entity-701</t>
    <phoneticPr fontId="1"/>
  </si>
  <si>
    <t>M17-IF-204-010
M17-IF-204-010
M17-IF-701-010</t>
    <phoneticPr fontId="1"/>
  </si>
  <si>
    <t>M17-Entity-211
M17-Entity-204
M17-Entity-205
M17-Entity-212</t>
    <phoneticPr fontId="1"/>
  </si>
  <si>
    <t>M17-Entity-803</t>
    <phoneticPr fontId="1"/>
  </si>
  <si>
    <t>M17-IF-803-010</t>
    <phoneticPr fontId="1"/>
  </si>
  <si>
    <t>M17-Entity-801
M17-Entity-802</t>
    <phoneticPr fontId="1"/>
  </si>
  <si>
    <t>M17-IF-801-010
M17-IF-801-010</t>
    <phoneticPr fontId="1"/>
  </si>
  <si>
    <t>M17-Entity-803
M17-Entity-801
M17-Entity-802</t>
    <phoneticPr fontId="1"/>
  </si>
  <si>
    <t>M17-IF-803-010
M17-IF-801-010
M17-IF-801-010</t>
    <phoneticPr fontId="1"/>
  </si>
  <si>
    <t>M17-Entity-308
M17-ENTITY-306</t>
    <phoneticPr fontId="1"/>
  </si>
  <si>
    <t>M17-Entity-301
M17-Entity-307
M17-Entity-804
M17-Entity-503</t>
    <phoneticPr fontId="1"/>
  </si>
  <si>
    <t>M17-IF-307-010
M17-IF-307-010
M17-IF-804-010
M17-IF-804-010</t>
    <phoneticPr fontId="1"/>
  </si>
  <si>
    <t>M17-Entity-109</t>
    <phoneticPr fontId="1"/>
  </si>
  <si>
    <t>M17-IF-109-030</t>
    <phoneticPr fontId="1"/>
  </si>
  <si>
    <t>M17-Entity-110
M17-Entity-111</t>
    <phoneticPr fontId="1"/>
  </si>
  <si>
    <t>M17-IF-110-030
M17-IF-111-010</t>
    <phoneticPr fontId="1"/>
  </si>
  <si>
    <t>M17-Entity-109
M17-Entity-110
M17-Entity-111</t>
    <phoneticPr fontId="1"/>
  </si>
  <si>
    <t>M17-Entity-109
M17-Entity-111</t>
    <phoneticPr fontId="1"/>
  </si>
  <si>
    <t>M17-IF-109-030
M17-IF-111-030</t>
    <phoneticPr fontId="1"/>
  </si>
  <si>
    <t>M17-IF-109-040
M17-IF-110-040
M17-IF-111-040</t>
    <phoneticPr fontId="1"/>
  </si>
  <si>
    <t>M17-IF-204-020
M17-IF-212-010</t>
  </si>
  <si>
    <t>補助金制度
実行運行実績
実行運行実績明細
補助金制度</t>
  </si>
  <si>
    <t>M17-IF-308-010
M17-IF-306-010</t>
  </si>
  <si>
    <t>M17-IF-108-010
M17-IF-801-010
M17-IF-801-010
M17-IF-108-010</t>
  </si>
  <si>
    <t>M17-Entity-108
M17-Entity-801
M17-Entity-802
M17-ENTITY-108</t>
  </si>
  <si>
    <t>補助金処理担当者
運輸局・支局関係者
自治体担当者</t>
    <phoneticPr fontId="1"/>
  </si>
  <si>
    <t>IO_1020_補助制度の実施要領
IO_1021_申請様式／必要情報リスト</t>
    <phoneticPr fontId="1"/>
  </si>
  <si>
    <t>IO_1022_整理済み制度情報
IO_1023_協議記録／運用ルール</t>
    <phoneticPr fontId="1"/>
  </si>
  <si>
    <t>補助金処理担当者
16.運行実績集計
111.経理</t>
    <phoneticPr fontId="1"/>
  </si>
  <si>
    <t>補助金処理担当者
2.ダイヤ作成
4.商品(価格)設計
8.車両管理
16.運行実績集計
111.経理
自治体担当者
経営企画担当者</t>
    <phoneticPr fontId="1"/>
  </si>
  <si>
    <t>IO_1024_路線情報
IO_1025_収入／コストデータ
IO_1026_16.運行実績集計の結果
IO_1027_18.車両実績管理の結果
IO_1028_4.商品(価格)設計情報</t>
    <phoneticPr fontId="1"/>
  </si>
  <si>
    <t>IO_1029_路線別補助額試算一覧
IO_1030_利用促進補助額一覧</t>
    <phoneticPr fontId="1"/>
  </si>
  <si>
    <t>補助金処理担当者
経営企画担当者
16.運行実績集計</t>
    <phoneticPr fontId="1"/>
  </si>
  <si>
    <t>補助金処理担当者
経営企画担当者
111.経理
運輸局・支局関係者
自治体担当者</t>
    <phoneticPr fontId="1"/>
  </si>
  <si>
    <t>IO_1031_制度別補助額試算
IO_1032_協議資料
IO_1033_社内予算方針</t>
    <phoneticPr fontId="1"/>
  </si>
  <si>
    <t>IO_1034_補助見込み額一覧
IO_1035_調整後予算額
IO_1036_補助金計上済み予算書
IO_1274_補助金取得見込み額</t>
    <phoneticPr fontId="1"/>
  </si>
  <si>
    <t>補助金処理担当者
経営企画担当者
111.経理
4.商品(価格)設計</t>
    <phoneticPr fontId="1"/>
  </si>
  <si>
    <t>IO_1037_確定補助金額一覧
IO_1038_申請様式／報告様式
IO_1039_関連実績データ+G3:G5</t>
    <phoneticPr fontId="1"/>
  </si>
  <si>
    <t>IO_1037_確定補助金額一覧
IO_1038_申請様式／報告様式
IO_1039_関連実績データ</t>
    <phoneticPr fontId="1"/>
  </si>
  <si>
    <t>IO_1040_補助金申請書
IO_1041_実績報告書
IO_1042_年度別使用状況報告書</t>
    <phoneticPr fontId="1"/>
  </si>
  <si>
    <t>補助金処理担当者
111.経理
運輸局・支局関係者
自治体担当者</t>
    <phoneticPr fontId="1"/>
  </si>
  <si>
    <t>・各補助制度の最新実施要領・通知・WEB情報を収集し、年度ごとの変更点を整理する
・申請書フォーマットや様式集から必要項目・添付資料・提出期限を把握し、制度ごとの必要情報を一覧化する</t>
  </si>
  <si>
    <t>IO_1043_過年度実施要領・通知
IO_1044_各制度のWEBサイト
IO_1045_配布資料・様式集</t>
    <phoneticPr fontId="1"/>
  </si>
  <si>
    <t>IO_1046_最新実施要領
IO_1047_申請様式/必要情報リスト</t>
    <phoneticPr fontId="1"/>
  </si>
  <si>
    <t>補助金処理担当者
111.経理</t>
    <phoneticPr fontId="1"/>
  </si>
  <si>
    <t>IO_1048_最新実施要領
IO_1047_申請様式/必要情報リスト
IO_1049_過去の質疑応答</t>
    <phoneticPr fontId="1"/>
  </si>
  <si>
    <t>IO_1050_協議記録
IO_1051_運用ルール整理メモ</t>
    <phoneticPr fontId="1"/>
  </si>
  <si>
    <t>・実施要領と協議結果にもとづき、補助対象となる路線・系統・車両・期間を特定する
・対象路線の名称・経由停留所・キロ程・運行回数など、申請で用いる路線情報を整備し統一する</t>
  </si>
  <si>
    <t>補助金処理担当者
2.ダイヤ作成
8.車両管理</t>
    <phoneticPr fontId="1"/>
  </si>
  <si>
    <t>IO_1052_実施要領
IO_1053_路線/系統一覧
IO_1054_事業計画・ダイヤ情報
IO_0253_車両台帳</t>
    <phoneticPr fontId="1"/>
  </si>
  <si>
    <t>IO_1055_補助対象路線／車両一覧
IO_1056_路線情報一覧（名称・経由停留所・キロ程 等）</t>
    <phoneticPr fontId="1"/>
  </si>
  <si>
    <t>補助金処理担当者
16.運行実績集計</t>
    <phoneticPr fontId="1"/>
  </si>
  <si>
    <t>補助金処理担当者
111.経理
16.運行実績集計</t>
    <phoneticPr fontId="1"/>
  </si>
  <si>
    <t>IO_1057_111.経理の収支データ
IO_1026_16.運行実績集計の結果
IO_1058_路線情報一覧
IO_1059_ブロック分類別単価情報</t>
    <phoneticPr fontId="1"/>
  </si>
  <si>
    <t>IO_1060_路線別収入一覧
IO_1061_区分別実車走行キロ当たり経常費用一覧
IO_1062_路線別収支一覧／欠損額候補</t>
    <phoneticPr fontId="1"/>
  </si>
  <si>
    <t>補助金処理担当者
経営企画担当者</t>
    <phoneticPr fontId="1"/>
  </si>
  <si>
    <t>IO_1062_路線別収支一覧／欠損額候補
IO_1063_16.運行実績集計の輸送人員・便数 等
IO_1064_実施要領（補助率・基準値）</t>
    <phoneticPr fontId="1"/>
  </si>
  <si>
    <t>IO_1065_補助対象欠損額一覧
IO_1066_路線別欠損補助金額一覧</t>
    <phoneticPr fontId="1"/>
  </si>
  <si>
    <t>補助金処理担当者
4.商品(価格)設計
自治体担当者
経営企画担当者
111.経理</t>
    <phoneticPr fontId="1"/>
  </si>
  <si>
    <t>IO_1067_4.商品(価格)設計の運賃・割引条件
IO_1068_販売予測／利用見込み
IO_1069_販売・利用実績データ
IO_1070_実施要領（利用支援部分）</t>
    <phoneticPr fontId="1"/>
  </si>
  <si>
    <t>IO_1071_利用支援別対象条件一覧
IO_1072_利用支援別補助予算額
IO_1073_利用支援別補助金額一覧
IO_1835_地域間幹線系統確保維持事業費補助金</t>
    <phoneticPr fontId="1"/>
  </si>
  <si>
    <t>IO_1066_路線別欠損補助金額一覧
IO_1072_利用支援別補助予算額</t>
    <phoneticPr fontId="1"/>
  </si>
  <si>
    <t>IO_1034_補助見込み額一覧
IO_1075_説明用資料</t>
    <phoneticPr fontId="1"/>
  </si>
  <si>
    <t>IO_1076_協議結果メモ
IO_1077_調整後見込み額</t>
    <phoneticPr fontId="1"/>
  </si>
  <si>
    <t>経営企画担当者
111.経理</t>
    <phoneticPr fontId="1"/>
  </si>
  <si>
    <t>IO_1077_調整後見込み額
IO_1078_社内予算編成方針</t>
    <phoneticPr fontId="1"/>
  </si>
  <si>
    <t>経営企画担当者
補助金処理担当者</t>
    <phoneticPr fontId="1"/>
  </si>
  <si>
    <t>・対象の自治体が補助金の内定申請作業を行う
・補助対象期間終了後に運行実績・車両実績・経理データを再集計し、制度ごとの算定ロジックに沿って請求金額を確定する</t>
  </si>
  <si>
    <t>補助金処理担当者
16.運行実績集計
18.車両実績管理
111.経理</t>
    <phoneticPr fontId="1"/>
  </si>
  <si>
    <t>IO_1026_16.運行実績集計の結果
IO_1027_18.車両実績管理の結果
IO_1057_111.経理の収支データ
IO_1079_補助金額計算ロジック</t>
    <phoneticPr fontId="1"/>
  </si>
  <si>
    <t>IO_1080_確定補助金額一覧（制度別・路線別）
IO_1081_請求用実績データ一式</t>
    <phoneticPr fontId="1"/>
  </si>
  <si>
    <t>111.経理
補助金処理担当者</t>
    <phoneticPr fontId="1"/>
  </si>
  <si>
    <t>IO_1037_確定補助金額一覧
IO_1047_申請様式/必要情報リスト
IO_1076_協議結果メモ</t>
    <phoneticPr fontId="1"/>
  </si>
  <si>
    <t>IO_1040_補助金申請書
IO_1041_実績報告書
IO_1082_添付資料一式</t>
    <phoneticPr fontId="1"/>
  </si>
  <si>
    <t>運輸局・支局関係者
自治体担当者</t>
    <phoneticPr fontId="1"/>
  </si>
  <si>
    <t>IO_1083_提出済み申請書控え
IO_1084_受領通知／照会記録</t>
    <phoneticPr fontId="1"/>
  </si>
  <si>
    <t>運輸局・支局関係者
自治体担当者
補助金処理担当者</t>
    <phoneticPr fontId="1"/>
  </si>
  <si>
    <t>M17-FL5-190-140</t>
    <phoneticPr fontId="1"/>
  </si>
  <si>
    <t>IO_1085_支援対象車両一覧
IO_1086_運行路線／使用実績
IO_1052_実施要領</t>
    <phoneticPr fontId="1"/>
  </si>
  <si>
    <t>最新実施要領・配布資料・WEB情報の収集</t>
  </si>
  <si>
    <t>各補助制度について、国・都道府県・自治体の配布資料やWEBサイトから最新の実施要領・通知を収集し、年度ごとの変更点を整理する。</t>
  </si>
  <si>
    <t>IO_1088_過年度の実施要領
IO_1089_各補助制度のWEBサイト
IO_1090_配布資料（通知・要綱 等）</t>
    <phoneticPr fontId="1"/>
  </si>
  <si>
    <t>IO_1046_最新実施要領
IO_1091_変更点整理メモ</t>
    <phoneticPr fontId="1"/>
  </si>
  <si>
    <t>IO_1092_申請書フォーマット
IO_1093_様式集
IO_1052_実施要領</t>
    <phoneticPr fontId="1"/>
  </si>
  <si>
    <t>IO_1094_申請様式一覧
IO_1095_必要情報リスト</t>
    <phoneticPr fontId="1"/>
  </si>
  <si>
    <t>IO_1052_実施要領
IO_1094_申請様式一覧
IO_1049_過去の質疑応答</t>
    <phoneticPr fontId="1"/>
  </si>
  <si>
    <t>IO_1050_協議記録
IO_1096_補助金運用ルール</t>
    <phoneticPr fontId="1"/>
  </si>
  <si>
    <t>実施要領・協議結果に基づき、補助対象となる路線・系統・車両・対象期間を一覧化し、対象外路線との区分を明確にする。</t>
  </si>
  <si>
    <t>IO_1052_実施要領
IO_1053_路線/系統一覧
IO_0253_車両台帳</t>
    <phoneticPr fontId="1"/>
  </si>
  <si>
    <t>IO_1055_補助対象路線／車両一覧
IO_1097_対象期間一覧</t>
    <phoneticPr fontId="1"/>
  </si>
  <si>
    <t>補助金処理担当者
2.ダイヤ作成</t>
    <phoneticPr fontId="1"/>
  </si>
  <si>
    <t>IO_1098_事業計画
IO_1099_ダイヤ（系統別運行情報）
IO_1100_停留所／キロ程情報</t>
    <phoneticPr fontId="1"/>
  </si>
  <si>
    <t>IO_1101_勘定科目別収支データ
IO_1102_路線／系統コード対応表</t>
    <phoneticPr fontId="1"/>
  </si>
  <si>
    <t>IO_1103_路線別収入一覧（年度別）
IO_1104_過去3年平均収入表</t>
    <phoneticPr fontId="1"/>
  </si>
  <si>
    <t>実車走行キロ当たり経常費用の算出</t>
  </si>
  <si>
    <t>運行実績集計から得られた総コストと総走行キロ等をもとに路線区分別実車走行キロ当たり経常費用を算出し、全国21分類の地域キロ当たり標準経常費用との比較により上限制約を反映する。</t>
  </si>
  <si>
    <t>IO_1105_16.運行実績集計の結果（総コスト・走行キロ 等）
IO_1059_ブロック分類別単価情報</t>
    <phoneticPr fontId="1"/>
  </si>
  <si>
    <t>IO_1061_区分別実車走行キロ当たり経常費用一覧
IO_1106_地域キロ当たり標準経常費用適用結果</t>
    <phoneticPr fontId="1"/>
  </si>
  <si>
    <t>路線情報・収入一覧・実車走行キロ当たり経常費用・運行回数等を突合し、路線・系統単位の収入・コスト・収支（黒字／赤字額）を算定する。</t>
  </si>
  <si>
    <t>IO_1058_路線情報一覧
IO_1060_路線別収入一覧
IO_1061_区分別実車走行キロ当たり経常費用一覧
IO_1107_運行回数実績</t>
    <phoneticPr fontId="1"/>
  </si>
  <si>
    <t>IO_1108_路線別収支一覧
IO_1109_欠損額候補一覧</t>
    <phoneticPr fontId="1"/>
  </si>
  <si>
    <t>IO_1108_路線別収支一覧
IO_1110_実施要領（対象路線条件）</t>
    <phoneticPr fontId="1"/>
  </si>
  <si>
    <t>IO_1065_補助対象欠損額一覧
IO_1111_16.運行実績集計の結果（輸送人員・便数 等）
IO_1064_実施要領（補助率・基準値）</t>
    <phoneticPr fontId="1"/>
  </si>
  <si>
    <t>補助金処理担当者
4.商品(価格)設計
自治体担当者</t>
    <phoneticPr fontId="1"/>
  </si>
  <si>
    <t>IO_1067_4.商品(価格)設計の運賃・割引条件
IO_1070_実施要領（利用支援部分）</t>
    <phoneticPr fontId="1"/>
  </si>
  <si>
    <t>IO_1071_利用支援別対象条件一覧
IO_1113_販売予測/利用見込み</t>
    <phoneticPr fontId="1"/>
  </si>
  <si>
    <t>IO_1069_販売・利用実績データ
IO_1071_利用支援別対象条件一覧</t>
    <phoneticPr fontId="1"/>
  </si>
  <si>
    <t>IO_1112_路線別補助金試算額一覧
IO_1072_利用支援別補助予算額</t>
    <phoneticPr fontId="1"/>
  </si>
  <si>
    <t>IO_1074_補助見込み額一覧（制度別・自治体別）
IO_1274_補助金取得見込み額</t>
    <phoneticPr fontId="1"/>
  </si>
  <si>
    <t>補助金処理担当者
経営企画担当者
4.商品(価格)設計</t>
    <phoneticPr fontId="1"/>
  </si>
  <si>
    <t>IO_1034_補助見込み額一覧
IO_1114_協議用説明資料</t>
    <phoneticPr fontId="1"/>
  </si>
  <si>
    <t>IO_1037_確定補助金額一覧
IO_1094_申請様式一覧
IO_1115_協議結果</t>
    <phoneticPr fontId="1"/>
  </si>
  <si>
    <t>8.車両管理
補助金処理担当者
16.運行実績集計</t>
    <phoneticPr fontId="1"/>
  </si>
  <si>
    <t>IO_1085_支援対象車両一覧
IO_1086_運行路線／使用実績
IO_1116_実施要領（報告様式）
IO_0947_差異確認報告書</t>
    <phoneticPr fontId="1"/>
  </si>
  <si>
    <t>・経理データから路線・系統別の運賃収入・運行費用を集計し、必要に応じて過去数年平均を算出する
・運行実績や全国ブロック単価を用いて区分別キロコストを算出し、上限制約を反映する
・収入・コスト・運行回数等を突合して路線別の収支と欠損額の候補を算定する</t>
    <phoneticPr fontId="1"/>
  </si>
  <si>
    <t>補助見込み額一覧をもとに、運輸局・支局・自治体と予算措置の必要額や前提条件を事前に共有し、計上方針について協議する。</t>
    <phoneticPr fontId="1"/>
  </si>
  <si>
    <t>M17-FL6-190-140</t>
    <phoneticPr fontId="1"/>
  </si>
  <si>
    <t>M17-FL5-190-050</t>
    <phoneticPr fontId="1"/>
  </si>
  <si>
    <t>運行経費補助額の算出</t>
    <phoneticPr fontId="1"/>
  </si>
  <si>
    <t>運行経費補助額の確定</t>
    <phoneticPr fontId="1"/>
  </si>
  <si>
    <t>路線別収支一覧から赤字となっている系統を抽出し、対象期間の欠損額（補填対象の赤字額）を整理する。</t>
    <phoneticPr fontId="1"/>
  </si>
  <si>
    <t>平均乗車密度や計画運行回数などの基準を満たしているか確認し、制度ごとの補助率・上限額を適用して系統別補助金額を算出する。</t>
    <rPh sb="47" eb="49">
      <t>ケイトウ</t>
    </rPh>
    <phoneticPr fontId="1"/>
  </si>
  <si>
    <t>運行経費補助・利用促進補助など各制度ごとの試算額を取りまとめ、年度別・自治体別の補助見込み額一覧を作成する。</t>
    <phoneticPr fontId="1"/>
  </si>
  <si>
    <t>車両減価償却費補助等の年度報告</t>
    <phoneticPr fontId="1"/>
  </si>
  <si>
    <t>車両減価償却費補助など複数年にわたる補助について、支援対象車両が想定路線で継続使用されているかを確認し、年度ごとの運行状況・使用状況を報告する。</t>
    <phoneticPr fontId="1"/>
  </si>
  <si>
    <t>運行経費補助額の算出</t>
    <rPh sb="6" eb="7">
      <t>ガク</t>
    </rPh>
    <phoneticPr fontId="1"/>
  </si>
  <si>
    <t>・収支が赤字の路線・系統を抽出し、過年度の実績を基に欠損額（補填対象赤字額）を整理する
・平均乗車密度・便数等の基準充足状況を確認し、制度ごとの補助率・上限を適用して系統別の補助金額を算出する</t>
    <rPh sb="83" eb="85">
      <t>ケイトウ</t>
    </rPh>
    <rPh sb="85" eb="86">
      <t>ベツ</t>
    </rPh>
    <phoneticPr fontId="1"/>
  </si>
  <si>
    <t>・運行経費補助と利用促進補助など各制度ごとの試算額を取りまとめ、年度別・自治体別の補助見込み額一覧を作成する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</si>
</sst>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ＭＳ Ｐゴシック"/>
      <family val="2"/>
      <scheme val="minor"/>
    </font>
    <font>
      <sz val="6"/>
      <name val="ＭＳ Ｐゴシック"/>
      <family val="3"/>
      <charset val="128"/>
      <scheme val="minor"/>
    </font>
    <font>
      <sz val="11"/>
      <color theme="0"/>
      <name val="Meiryo UI"/>
      <family val="2"/>
      <charset val="128"/>
    </font>
    <font>
      <sz val="11"/>
      <color theme="1"/>
      <name val="ＭＳ Ｐゴシック"/>
      <family val="2"/>
      <scheme val="minor"/>
    </font>
    <font>
      <b/>
      <sz val="13"/>
      <color theme="3"/>
      <name val="Meiryo UI"/>
      <family val="2"/>
      <charset val="128"/>
    </font>
    <font>
      <sz val="11"/>
      <color theme="1"/>
      <name val="Meiryo UI"/>
      <family val="3"/>
      <charset val="128"/>
    </font>
    <font>
      <b/>
      <sz val="14"/>
      <color theme="1"/>
      <name val="Meiryo UI"/>
      <family val="3"/>
      <charset val="128"/>
    </font>
    <font>
      <sz val="10"/>
      <color theme="1"/>
      <name val="Meiryo UI"/>
      <family val="3"/>
      <charset val="128"/>
    </font>
    <font>
      <sz val="11"/>
      <color theme="1"/>
      <name val="Meiryo"/>
      <family val="3"/>
      <charset val="128"/>
    </font>
    <font>
      <sz val="11"/>
      <color theme="0"/>
      <name val="Meiryo"/>
      <family val="3"/>
      <charset val="128"/>
    </font>
    <font>
      <sz val="11"/>
      <color theme="0"/>
      <name val="Meiryo UI"/>
      <family val="3"/>
      <charset val="128"/>
    </font>
  </fonts>
  <fills count="4">
    <fill>
      <patternFill patternType="none"/>
    </fill>
    <fill>
      <patternFill patternType="gray125"/>
    </fill>
    <fill>
      <patternFill patternType="solid">
        <fgColor rgb="FF002060"/>
        <bgColor indexed="64"/>
      </patternFill>
    </fill>
    <fill>
      <patternFill patternType="solid">
        <fgColor rgb="FF002060"/>
        <bgColor rgb="FFE36C09"/>
      </patternFill>
    </fill>
  </fills>
  <borders count="5">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3" fillId="0" borderId="0"/>
  </cellStyleXfs>
  <cellXfs count="12">
    <xf numFmtId="0" fontId="0" fillId="0" borderId="0" xfId="0"/>
    <xf numFmtId="0" fontId="2" fillId="2" borderId="1" xfId="0" applyFont="1" applyFill="1" applyBorder="1" applyAlignment="1">
      <alignment horizontal="center" vertical="center" wrapTex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vertical="center" wrapText="1"/>
    </xf>
    <xf numFmtId="0" fontId="5" fillId="0" borderId="2" xfId="1" applyFont="1" applyBorder="1" applyAlignment="1">
      <alignment horizontal="left" vertical="center" wrapText="1"/>
    </xf>
    <xf numFmtId="0" fontId="8" fillId="0" borderId="4" xfId="0" applyFont="1" applyBorder="1" applyAlignment="1">
      <alignment vertical="center" wrapText="1"/>
    </xf>
    <xf numFmtId="0" fontId="0" fillId="0" borderId="0" xfId="0" applyFont="1"/>
    <xf numFmtId="0" fontId="8" fillId="0" borderId="1" xfId="0" applyFont="1" applyBorder="1" applyAlignment="1">
      <alignment vertical="center" wrapText="1"/>
    </xf>
    <xf numFmtId="0" fontId="9" fillId="3" borderId="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10" fillId="2" borderId="1" xfId="0" applyFont="1" applyFill="1" applyBorder="1" applyAlignment="1">
      <alignment horizontal="center" vertical="center" wrapText="1"/>
    </xf>
  </cellXfs>
  <cellStyles count="2">
    <cellStyle name="標準" xfId="0" builtinId="0"/>
    <cellStyle name="標準 2" xfId="1" xr:uid="{DCF31A8E-7339-41ED-A62A-F59560A2DAF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
  <sheetViews>
    <sheetView showGridLines="0" zoomScale="65" zoomScaleNormal="65" workbookViewId="0">
      <selection activeCell="D7" sqref="D7"/>
    </sheetView>
  </sheetViews>
  <sheetFormatPr defaultColWidth="8.81640625" defaultRowHeight="13"/>
  <cols>
    <col min="1" max="1" width="25" customWidth="1"/>
    <col min="2" max="3" width="15" customWidth="1"/>
    <col min="4" max="4" width="59.81640625" customWidth="1"/>
    <col min="5" max="5" width="22.6328125" customWidth="1"/>
    <col min="6" max="7" width="37.6328125" customWidth="1"/>
    <col min="8" max="8" width="22.6328125" customWidth="1"/>
  </cols>
  <sheetData>
    <row r="1" spans="1:8" s="3" customFormat="1" ht="19.5">
      <c r="A1" s="2" t="s">
        <v>139</v>
      </c>
      <c r="C1" s="2"/>
      <c r="D1" s="2"/>
      <c r="E1" s="2"/>
      <c r="F1" s="2"/>
      <c r="G1" s="2"/>
    </row>
    <row r="2" spans="1:8" s="3" customFormat="1" ht="13.5">
      <c r="A2" s="3" t="s">
        <v>140</v>
      </c>
      <c r="B2" s="3" t="s">
        <v>9</v>
      </c>
    </row>
    <row r="4" spans="1:8" ht="17.25" customHeight="1">
      <c r="A4" s="1" t="s">
        <v>0</v>
      </c>
      <c r="B4" s="1" t="s">
        <v>1</v>
      </c>
      <c r="C4" s="1" t="s">
        <v>2</v>
      </c>
      <c r="D4" s="1" t="s">
        <v>3</v>
      </c>
      <c r="E4" s="1" t="s">
        <v>4</v>
      </c>
      <c r="F4" s="1" t="s">
        <v>5</v>
      </c>
      <c r="G4" s="1" t="s">
        <v>6</v>
      </c>
      <c r="H4" s="1" t="s">
        <v>7</v>
      </c>
    </row>
    <row r="5" spans="1:8" ht="198" customHeight="1">
      <c r="A5" s="6" t="s">
        <v>8</v>
      </c>
      <c r="B5" s="6" t="s">
        <v>9</v>
      </c>
      <c r="C5" s="6" t="s">
        <v>10</v>
      </c>
      <c r="D5" s="6" t="s">
        <v>11</v>
      </c>
      <c r="E5" s="6" t="s">
        <v>182</v>
      </c>
      <c r="F5" s="6" t="s">
        <v>183</v>
      </c>
      <c r="G5" s="6" t="s">
        <v>184</v>
      </c>
      <c r="H5" s="6" t="s">
        <v>185</v>
      </c>
    </row>
    <row r="6" spans="1:8" ht="198" customHeight="1">
      <c r="A6" s="6" t="s">
        <v>12</v>
      </c>
      <c r="B6" s="6" t="s">
        <v>9</v>
      </c>
      <c r="C6" s="6" t="s">
        <v>13</v>
      </c>
      <c r="D6" s="6" t="s">
        <v>14</v>
      </c>
      <c r="E6" s="6" t="s">
        <v>186</v>
      </c>
      <c r="F6" s="6" t="s">
        <v>187</v>
      </c>
      <c r="G6" s="6" t="s">
        <v>188</v>
      </c>
      <c r="H6" s="6" t="s">
        <v>189</v>
      </c>
    </row>
    <row r="7" spans="1:8" ht="198" customHeight="1">
      <c r="A7" s="6" t="s">
        <v>15</v>
      </c>
      <c r="B7" s="6" t="s">
        <v>9</v>
      </c>
      <c r="C7" s="6" t="s">
        <v>16</v>
      </c>
      <c r="D7" s="6" t="s">
        <v>17</v>
      </c>
      <c r="E7" s="6" t="s">
        <v>190</v>
      </c>
      <c r="F7" s="6" t="s">
        <v>191</v>
      </c>
      <c r="G7" s="6" t="s">
        <v>192</v>
      </c>
      <c r="H7" s="6" t="s">
        <v>193</v>
      </c>
    </row>
    <row r="8" spans="1:8" ht="198" customHeight="1">
      <c r="A8" s="6" t="s">
        <v>18</v>
      </c>
      <c r="B8" s="6" t="s">
        <v>9</v>
      </c>
      <c r="C8" s="6" t="s">
        <v>19</v>
      </c>
      <c r="D8" s="6" t="s">
        <v>20</v>
      </c>
      <c r="E8" s="6" t="s">
        <v>194</v>
      </c>
      <c r="F8" s="6" t="s">
        <v>195</v>
      </c>
      <c r="G8" s="6" t="s">
        <v>196</v>
      </c>
      <c r="H8" s="6" t="s">
        <v>197</v>
      </c>
    </row>
  </sheetData>
  <phoneticPr fontId="1"/>
  <pageMargins left="0.74803149606299213" right="0.74803149606299213" top="0.98425196850393704" bottom="0.98425196850393704" header="0.51181102362204722" footer="0.51181102362204722"/>
  <pageSetup paperSize="8" scale="83"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7"/>
  <sheetViews>
    <sheetView showGridLines="0" tabSelected="1" zoomScale="85" zoomScaleNormal="85" workbookViewId="0">
      <selection activeCell="D5" sqref="D5"/>
    </sheetView>
  </sheetViews>
  <sheetFormatPr defaultColWidth="8.81640625" defaultRowHeight="13"/>
  <cols>
    <col min="1" max="1" width="25" style="7" customWidth="1"/>
    <col min="2" max="4" width="15" style="7" customWidth="1"/>
    <col min="5" max="5" width="63.453125" style="7" customWidth="1"/>
    <col min="6" max="6" width="23" style="7" customWidth="1"/>
    <col min="7" max="8" width="35.1796875" style="7" customWidth="1"/>
    <col min="9" max="9" width="23" style="7" customWidth="1"/>
    <col min="10" max="16384" width="8.81640625" style="7"/>
  </cols>
  <sheetData>
    <row r="1" spans="1:9" s="3" customFormat="1" ht="19.5">
      <c r="A1" s="2" t="s">
        <v>141</v>
      </c>
      <c r="C1" s="2"/>
      <c r="D1" s="2"/>
      <c r="E1" s="2"/>
      <c r="F1" s="2"/>
    </row>
    <row r="2" spans="1:9" s="3" customFormat="1" ht="13.5">
      <c r="A2" s="3" t="s">
        <v>140</v>
      </c>
      <c r="B2" s="3" t="str">
        <f>B5</f>
        <v>補助金処理</v>
      </c>
    </row>
    <row r="4" spans="1:9" ht="17.25" customHeight="1">
      <c r="A4" s="1" t="s">
        <v>0</v>
      </c>
      <c r="B4" s="11" t="s">
        <v>1</v>
      </c>
      <c r="C4" s="11" t="s">
        <v>2</v>
      </c>
      <c r="D4" s="11" t="s">
        <v>21</v>
      </c>
      <c r="E4" s="11" t="s">
        <v>3</v>
      </c>
      <c r="F4" s="11" t="s">
        <v>4</v>
      </c>
      <c r="G4" s="11" t="s">
        <v>5</v>
      </c>
      <c r="H4" s="11" t="s">
        <v>6</v>
      </c>
      <c r="I4" s="11" t="s">
        <v>7</v>
      </c>
    </row>
    <row r="5" spans="1:9" ht="130" customHeight="1">
      <c r="A5" s="6" t="s">
        <v>22</v>
      </c>
      <c r="B5" s="6" t="s">
        <v>9</v>
      </c>
      <c r="C5" s="6" t="s">
        <v>10</v>
      </c>
      <c r="D5" s="6" t="s">
        <v>23</v>
      </c>
      <c r="E5" s="6" t="s">
        <v>198</v>
      </c>
      <c r="F5" s="6" t="s">
        <v>182</v>
      </c>
      <c r="G5" s="6" t="s">
        <v>199</v>
      </c>
      <c r="H5" s="6" t="s">
        <v>200</v>
      </c>
      <c r="I5" s="6" t="s">
        <v>201</v>
      </c>
    </row>
    <row r="6" spans="1:9" ht="130" customHeight="1">
      <c r="A6" s="6" t="s">
        <v>24</v>
      </c>
      <c r="B6" s="6" t="s">
        <v>9</v>
      </c>
      <c r="C6" s="6" t="s">
        <v>10</v>
      </c>
      <c r="D6" s="6" t="s">
        <v>25</v>
      </c>
      <c r="E6" s="6" t="s">
        <v>26</v>
      </c>
      <c r="F6" s="6" t="s">
        <v>182</v>
      </c>
      <c r="G6" s="6" t="s">
        <v>202</v>
      </c>
      <c r="H6" s="6" t="s">
        <v>203</v>
      </c>
      <c r="I6" s="6" t="s">
        <v>201</v>
      </c>
    </row>
    <row r="7" spans="1:9" ht="130" customHeight="1">
      <c r="A7" s="6" t="s">
        <v>27</v>
      </c>
      <c r="B7" s="6" t="s">
        <v>9</v>
      </c>
      <c r="C7" s="6" t="s">
        <v>13</v>
      </c>
      <c r="D7" s="6" t="s">
        <v>28</v>
      </c>
      <c r="E7" s="6" t="s">
        <v>204</v>
      </c>
      <c r="F7" s="6" t="s">
        <v>205</v>
      </c>
      <c r="G7" s="6" t="s">
        <v>206</v>
      </c>
      <c r="H7" s="6" t="s">
        <v>207</v>
      </c>
      <c r="I7" s="6" t="s">
        <v>208</v>
      </c>
    </row>
    <row r="8" spans="1:9" ht="130" customHeight="1">
      <c r="A8" s="6" t="s">
        <v>29</v>
      </c>
      <c r="B8" s="6" t="s">
        <v>9</v>
      </c>
      <c r="C8" s="6" t="s">
        <v>13</v>
      </c>
      <c r="D8" s="6" t="s">
        <v>30</v>
      </c>
      <c r="E8" s="6" t="s">
        <v>271</v>
      </c>
      <c r="F8" s="6" t="s">
        <v>209</v>
      </c>
      <c r="G8" s="6" t="s">
        <v>210</v>
      </c>
      <c r="H8" s="6" t="s">
        <v>211</v>
      </c>
      <c r="I8" s="6" t="s">
        <v>212</v>
      </c>
    </row>
    <row r="9" spans="1:9" ht="130" customHeight="1">
      <c r="A9" s="6" t="s">
        <v>274</v>
      </c>
      <c r="B9" s="6" t="s">
        <v>9</v>
      </c>
      <c r="C9" s="6" t="s">
        <v>13</v>
      </c>
      <c r="D9" s="6" t="s">
        <v>282</v>
      </c>
      <c r="E9" s="6" t="s">
        <v>283</v>
      </c>
      <c r="F9" s="6" t="s">
        <v>208</v>
      </c>
      <c r="G9" s="6" t="s">
        <v>213</v>
      </c>
      <c r="H9" s="6" t="s">
        <v>214</v>
      </c>
      <c r="I9" s="6" t="s">
        <v>212</v>
      </c>
    </row>
    <row r="10" spans="1:9" ht="130" customHeight="1">
      <c r="A10" s="6" t="s">
        <v>31</v>
      </c>
      <c r="B10" s="6" t="s">
        <v>9</v>
      </c>
      <c r="C10" s="6" t="s">
        <v>13</v>
      </c>
      <c r="D10" s="6" t="s">
        <v>32</v>
      </c>
      <c r="E10" s="6" t="s">
        <v>33</v>
      </c>
      <c r="F10" s="6" t="s">
        <v>215</v>
      </c>
      <c r="G10" s="6" t="s">
        <v>216</v>
      </c>
      <c r="H10" s="6" t="s">
        <v>217</v>
      </c>
      <c r="I10" s="6" t="s">
        <v>212</v>
      </c>
    </row>
    <row r="11" spans="1:9" ht="130" customHeight="1">
      <c r="A11" s="6" t="s">
        <v>37</v>
      </c>
      <c r="B11" s="6" t="s">
        <v>9</v>
      </c>
      <c r="C11" s="6" t="s">
        <v>16</v>
      </c>
      <c r="D11" s="6" t="s">
        <v>34</v>
      </c>
      <c r="E11" s="6" t="s">
        <v>284</v>
      </c>
      <c r="F11" s="6" t="s">
        <v>35</v>
      </c>
      <c r="G11" s="6" t="s">
        <v>218</v>
      </c>
      <c r="H11" s="6" t="s">
        <v>36</v>
      </c>
      <c r="I11" s="6" t="s">
        <v>212</v>
      </c>
    </row>
    <row r="12" spans="1:9" ht="130" customHeight="1">
      <c r="A12" s="6" t="s">
        <v>40</v>
      </c>
      <c r="B12" s="6" t="s">
        <v>9</v>
      </c>
      <c r="C12" s="6" t="s">
        <v>16</v>
      </c>
      <c r="D12" s="6" t="s">
        <v>38</v>
      </c>
      <c r="E12" s="6" t="s">
        <v>39</v>
      </c>
      <c r="F12" s="6" t="s">
        <v>182</v>
      </c>
      <c r="G12" s="6" t="s">
        <v>219</v>
      </c>
      <c r="H12" s="6" t="s">
        <v>220</v>
      </c>
      <c r="I12" s="6" t="s">
        <v>221</v>
      </c>
    </row>
    <row r="13" spans="1:9" ht="130" customHeight="1">
      <c r="A13" s="6" t="s">
        <v>44</v>
      </c>
      <c r="B13" s="6" t="s">
        <v>9</v>
      </c>
      <c r="C13" s="6" t="s">
        <v>16</v>
      </c>
      <c r="D13" s="6" t="s">
        <v>41</v>
      </c>
      <c r="E13" s="6" t="s">
        <v>42</v>
      </c>
      <c r="F13" s="6" t="s">
        <v>221</v>
      </c>
      <c r="G13" s="6" t="s">
        <v>222</v>
      </c>
      <c r="H13" s="6" t="s">
        <v>43</v>
      </c>
      <c r="I13" s="6" t="s">
        <v>223</v>
      </c>
    </row>
    <row r="14" spans="1:9" ht="130" customHeight="1">
      <c r="A14" s="6" t="s">
        <v>46</v>
      </c>
      <c r="B14" s="6" t="s">
        <v>9</v>
      </c>
      <c r="C14" s="6" t="s">
        <v>19</v>
      </c>
      <c r="D14" s="6" t="s">
        <v>45</v>
      </c>
      <c r="E14" s="6" t="s">
        <v>224</v>
      </c>
      <c r="F14" s="6" t="s">
        <v>225</v>
      </c>
      <c r="G14" s="6" t="s">
        <v>226</v>
      </c>
      <c r="H14" s="6" t="s">
        <v>227</v>
      </c>
      <c r="I14" s="6" t="s">
        <v>228</v>
      </c>
    </row>
    <row r="15" spans="1:9" ht="130" customHeight="1">
      <c r="A15" s="6" t="s">
        <v>49</v>
      </c>
      <c r="B15" s="6" t="s">
        <v>9</v>
      </c>
      <c r="C15" s="6" t="s">
        <v>19</v>
      </c>
      <c r="D15" s="6" t="s">
        <v>47</v>
      </c>
      <c r="E15" s="6" t="s">
        <v>48</v>
      </c>
      <c r="F15" s="6" t="s">
        <v>201</v>
      </c>
      <c r="G15" s="6" t="s">
        <v>229</v>
      </c>
      <c r="H15" s="6" t="s">
        <v>230</v>
      </c>
      <c r="I15" s="6" t="s">
        <v>231</v>
      </c>
    </row>
    <row r="16" spans="1:9" ht="130" customHeight="1">
      <c r="A16" s="6" t="s">
        <v>52</v>
      </c>
      <c r="B16" s="6" t="s">
        <v>9</v>
      </c>
      <c r="C16" s="6" t="s">
        <v>19</v>
      </c>
      <c r="D16" s="6" t="s">
        <v>50</v>
      </c>
      <c r="E16" s="6" t="s">
        <v>51</v>
      </c>
      <c r="F16" s="6" t="s">
        <v>228</v>
      </c>
      <c r="G16" s="6" t="s">
        <v>230</v>
      </c>
      <c r="H16" s="6" t="s">
        <v>232</v>
      </c>
      <c r="I16" s="6" t="s">
        <v>233</v>
      </c>
    </row>
    <row r="17" spans="1:9" ht="130" customHeight="1">
      <c r="A17" s="6" t="s">
        <v>234</v>
      </c>
      <c r="B17" s="6" t="s">
        <v>9</v>
      </c>
      <c r="C17" s="6" t="s">
        <v>19</v>
      </c>
      <c r="D17" s="6" t="s">
        <v>53</v>
      </c>
      <c r="E17" s="6" t="s">
        <v>54</v>
      </c>
      <c r="F17" s="6" t="s">
        <v>208</v>
      </c>
      <c r="G17" s="6" t="s">
        <v>235</v>
      </c>
      <c r="H17" s="6" t="s">
        <v>55</v>
      </c>
      <c r="I17" s="6" t="s">
        <v>231</v>
      </c>
    </row>
  </sheetData>
  <phoneticPr fontId="1"/>
  <pageMargins left="0.74803149606299213" right="0.74803149606299213" top="0.98425196850393704" bottom="0.98425196850393704" header="0.51181102362204722" footer="0.51181102362204722"/>
  <pageSetup paperSize="8" scale="78"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4"/>
  <sheetViews>
    <sheetView showGridLines="0" zoomScaleNormal="100" workbookViewId="0">
      <selection activeCell="C6" sqref="C6"/>
    </sheetView>
  </sheetViews>
  <sheetFormatPr defaultColWidth="8.81640625" defaultRowHeight="13"/>
  <cols>
    <col min="1" max="1" width="25" style="7" customWidth="1"/>
    <col min="2" max="5" width="15" style="7" customWidth="1"/>
    <col min="6" max="6" width="63.453125" style="7" customWidth="1"/>
    <col min="7" max="7" width="18.81640625" style="7" customWidth="1"/>
    <col min="8" max="8" width="37.453125" style="7" customWidth="1"/>
    <col min="9" max="9" width="30.6328125" style="7" customWidth="1"/>
    <col min="10" max="10" width="18.81640625" style="7" customWidth="1"/>
    <col min="11" max="16384" width="8.81640625" style="7"/>
  </cols>
  <sheetData>
    <row r="1" spans="1:10" s="3" customFormat="1" ht="19.5">
      <c r="A1" s="2" t="s">
        <v>142</v>
      </c>
      <c r="C1" s="2"/>
      <c r="D1" s="2"/>
      <c r="E1" s="2"/>
      <c r="F1" s="2"/>
    </row>
    <row r="2" spans="1:10" s="3" customFormat="1" ht="13.5">
      <c r="A2" s="3" t="s">
        <v>140</v>
      </c>
      <c r="B2" s="3" t="str">
        <f>B5</f>
        <v>補助金処理</v>
      </c>
    </row>
    <row r="4" spans="1:10" ht="17.25" customHeight="1">
      <c r="A4" s="1" t="s">
        <v>0</v>
      </c>
      <c r="B4" s="11" t="s">
        <v>1</v>
      </c>
      <c r="C4" s="11" t="s">
        <v>2</v>
      </c>
      <c r="D4" s="11" t="s">
        <v>21</v>
      </c>
      <c r="E4" s="11" t="s">
        <v>56</v>
      </c>
      <c r="F4" s="11" t="s">
        <v>3</v>
      </c>
      <c r="G4" s="11" t="s">
        <v>4</v>
      </c>
      <c r="H4" s="11" t="s">
        <v>5</v>
      </c>
      <c r="I4" s="11" t="s">
        <v>6</v>
      </c>
      <c r="J4" s="11" t="s">
        <v>7</v>
      </c>
    </row>
    <row r="5" spans="1:10" ht="156.5" customHeight="1">
      <c r="A5" s="6" t="s">
        <v>57</v>
      </c>
      <c r="B5" s="6" t="s">
        <v>9</v>
      </c>
      <c r="C5" s="6" t="s">
        <v>10</v>
      </c>
      <c r="D5" s="6" t="s">
        <v>23</v>
      </c>
      <c r="E5" s="6" t="s">
        <v>236</v>
      </c>
      <c r="F5" s="6" t="s">
        <v>237</v>
      </c>
      <c r="G5" s="6" t="s">
        <v>182</v>
      </c>
      <c r="H5" s="6" t="s">
        <v>238</v>
      </c>
      <c r="I5" s="6" t="s">
        <v>239</v>
      </c>
      <c r="J5" s="6" t="s">
        <v>35</v>
      </c>
    </row>
    <row r="6" spans="1:10" ht="156.5" customHeight="1">
      <c r="A6" s="6" t="s">
        <v>58</v>
      </c>
      <c r="B6" s="6" t="s">
        <v>9</v>
      </c>
      <c r="C6" s="6" t="s">
        <v>10</v>
      </c>
      <c r="D6" s="6" t="s">
        <v>23</v>
      </c>
      <c r="E6" s="6" t="s">
        <v>59</v>
      </c>
      <c r="F6" s="6" t="s">
        <v>60</v>
      </c>
      <c r="G6" s="6" t="s">
        <v>182</v>
      </c>
      <c r="H6" s="6" t="s">
        <v>240</v>
      </c>
      <c r="I6" s="6" t="s">
        <v>241</v>
      </c>
      <c r="J6" s="6" t="s">
        <v>201</v>
      </c>
    </row>
    <row r="7" spans="1:10" ht="156.5" customHeight="1">
      <c r="A7" s="6" t="s">
        <v>61</v>
      </c>
      <c r="B7" s="6" t="s">
        <v>9</v>
      </c>
      <c r="C7" s="6" t="s">
        <v>10</v>
      </c>
      <c r="D7" s="6" t="s">
        <v>25</v>
      </c>
      <c r="E7" s="6" t="s">
        <v>62</v>
      </c>
      <c r="F7" s="6" t="s">
        <v>63</v>
      </c>
      <c r="G7" s="6" t="s">
        <v>182</v>
      </c>
      <c r="H7" s="6" t="s">
        <v>242</v>
      </c>
      <c r="I7" s="6" t="s">
        <v>243</v>
      </c>
      <c r="J7" s="6" t="s">
        <v>201</v>
      </c>
    </row>
    <row r="8" spans="1:10" ht="156.5" customHeight="1">
      <c r="A8" s="6" t="s">
        <v>64</v>
      </c>
      <c r="B8" s="6" t="s">
        <v>9</v>
      </c>
      <c r="C8" s="6" t="s">
        <v>13</v>
      </c>
      <c r="D8" s="6" t="s">
        <v>28</v>
      </c>
      <c r="E8" s="6" t="s">
        <v>65</v>
      </c>
      <c r="F8" s="6" t="s">
        <v>244</v>
      </c>
      <c r="G8" s="6" t="s">
        <v>205</v>
      </c>
      <c r="H8" s="6" t="s">
        <v>245</v>
      </c>
      <c r="I8" s="6" t="s">
        <v>246</v>
      </c>
      <c r="J8" s="6" t="s">
        <v>208</v>
      </c>
    </row>
    <row r="9" spans="1:10" ht="156.5" customHeight="1">
      <c r="A9" s="6" t="s">
        <v>66</v>
      </c>
      <c r="B9" s="6" t="s">
        <v>9</v>
      </c>
      <c r="C9" s="6" t="s">
        <v>13</v>
      </c>
      <c r="D9" s="6" t="s">
        <v>28</v>
      </c>
      <c r="E9" s="6" t="s">
        <v>67</v>
      </c>
      <c r="F9" s="6" t="s">
        <v>68</v>
      </c>
      <c r="G9" s="6" t="s">
        <v>247</v>
      </c>
      <c r="H9" s="6" t="s">
        <v>248</v>
      </c>
      <c r="I9" s="6" t="s">
        <v>69</v>
      </c>
      <c r="J9" s="6" t="s">
        <v>208</v>
      </c>
    </row>
    <row r="10" spans="1:10" ht="156.5" customHeight="1">
      <c r="A10" s="6" t="s">
        <v>70</v>
      </c>
      <c r="B10" s="6" t="s">
        <v>9</v>
      </c>
      <c r="C10" s="6" t="s">
        <v>13</v>
      </c>
      <c r="D10" s="6" t="s">
        <v>30</v>
      </c>
      <c r="E10" s="6" t="s">
        <v>71</v>
      </c>
      <c r="F10" s="6" t="s">
        <v>72</v>
      </c>
      <c r="G10" s="6" t="s">
        <v>228</v>
      </c>
      <c r="H10" s="6" t="s">
        <v>249</v>
      </c>
      <c r="I10" s="6" t="s">
        <v>250</v>
      </c>
      <c r="J10" s="6" t="s">
        <v>212</v>
      </c>
    </row>
    <row r="11" spans="1:10" ht="156.5" customHeight="1">
      <c r="A11" s="6" t="s">
        <v>73</v>
      </c>
      <c r="B11" s="6" t="s">
        <v>9</v>
      </c>
      <c r="C11" s="6" t="s">
        <v>13</v>
      </c>
      <c r="D11" s="6" t="s">
        <v>30</v>
      </c>
      <c r="E11" s="6" t="s">
        <v>251</v>
      </c>
      <c r="F11" s="6" t="s">
        <v>252</v>
      </c>
      <c r="G11" s="6" t="s">
        <v>247</v>
      </c>
      <c r="H11" s="6" t="s">
        <v>253</v>
      </c>
      <c r="I11" s="6" t="s">
        <v>254</v>
      </c>
      <c r="J11" s="6" t="s">
        <v>212</v>
      </c>
    </row>
    <row r="12" spans="1:10" ht="156.5" customHeight="1">
      <c r="A12" s="6" t="s">
        <v>74</v>
      </c>
      <c r="B12" s="6" t="s">
        <v>9</v>
      </c>
      <c r="C12" s="6" t="s">
        <v>13</v>
      </c>
      <c r="D12" s="6" t="s">
        <v>30</v>
      </c>
      <c r="E12" s="6" t="s">
        <v>75</v>
      </c>
      <c r="F12" s="6" t="s">
        <v>255</v>
      </c>
      <c r="G12" s="6" t="s">
        <v>35</v>
      </c>
      <c r="H12" s="6" t="s">
        <v>256</v>
      </c>
      <c r="I12" s="6" t="s">
        <v>257</v>
      </c>
      <c r="J12" s="6" t="s">
        <v>212</v>
      </c>
    </row>
    <row r="13" spans="1:10" ht="156.5" customHeight="1">
      <c r="A13" s="6" t="s">
        <v>76</v>
      </c>
      <c r="B13" s="6" t="s">
        <v>9</v>
      </c>
      <c r="C13" s="6" t="s">
        <v>13</v>
      </c>
      <c r="D13" s="6" t="s">
        <v>275</v>
      </c>
      <c r="E13" s="6" t="s">
        <v>276</v>
      </c>
      <c r="F13" s="6" t="s">
        <v>277</v>
      </c>
      <c r="G13" s="6" t="s">
        <v>35</v>
      </c>
      <c r="H13" s="6" t="s">
        <v>258</v>
      </c>
      <c r="I13" s="6" t="s">
        <v>77</v>
      </c>
      <c r="J13" s="6" t="s">
        <v>212</v>
      </c>
    </row>
    <row r="14" spans="1:10" ht="156.5" customHeight="1">
      <c r="A14" s="6" t="s">
        <v>78</v>
      </c>
      <c r="B14" s="6" t="s">
        <v>9</v>
      </c>
      <c r="C14" s="6" t="s">
        <v>13</v>
      </c>
      <c r="D14" s="6" t="s">
        <v>275</v>
      </c>
      <c r="E14" s="6" t="s">
        <v>79</v>
      </c>
      <c r="F14" s="6" t="s">
        <v>278</v>
      </c>
      <c r="G14" s="6" t="s">
        <v>208</v>
      </c>
      <c r="H14" s="6" t="s">
        <v>259</v>
      </c>
      <c r="I14" s="6" t="s">
        <v>80</v>
      </c>
      <c r="J14" s="6" t="s">
        <v>212</v>
      </c>
    </row>
    <row r="15" spans="1:10" ht="156.5" customHeight="1">
      <c r="A15" s="6" t="s">
        <v>81</v>
      </c>
      <c r="B15" s="6" t="s">
        <v>9</v>
      </c>
      <c r="C15" s="6" t="s">
        <v>13</v>
      </c>
      <c r="D15" s="6" t="s">
        <v>32</v>
      </c>
      <c r="E15" s="6" t="s">
        <v>82</v>
      </c>
      <c r="F15" s="6" t="s">
        <v>83</v>
      </c>
      <c r="G15" s="6" t="s">
        <v>260</v>
      </c>
      <c r="H15" s="6" t="s">
        <v>261</v>
      </c>
      <c r="I15" s="6" t="s">
        <v>84</v>
      </c>
      <c r="J15" s="6" t="s">
        <v>35</v>
      </c>
    </row>
    <row r="16" spans="1:10" ht="156.5" customHeight="1">
      <c r="A16" s="6" t="s">
        <v>85</v>
      </c>
      <c r="B16" s="6" t="s">
        <v>9</v>
      </c>
      <c r="C16" s="6" t="s">
        <v>13</v>
      </c>
      <c r="D16" s="6" t="s">
        <v>32</v>
      </c>
      <c r="E16" s="6" t="s">
        <v>86</v>
      </c>
      <c r="F16" s="6" t="s">
        <v>87</v>
      </c>
      <c r="G16" s="6" t="s">
        <v>212</v>
      </c>
      <c r="H16" s="6" t="s">
        <v>262</v>
      </c>
      <c r="I16" s="6" t="s">
        <v>88</v>
      </c>
      <c r="J16" s="6" t="s">
        <v>212</v>
      </c>
    </row>
    <row r="17" spans="1:10" ht="156.5" customHeight="1">
      <c r="A17" s="6" t="s">
        <v>89</v>
      </c>
      <c r="B17" s="6" t="s">
        <v>9</v>
      </c>
      <c r="C17" s="6" t="s">
        <v>13</v>
      </c>
      <c r="D17" s="6" t="s">
        <v>32</v>
      </c>
      <c r="E17" s="6" t="s">
        <v>90</v>
      </c>
      <c r="F17" s="6" t="s">
        <v>91</v>
      </c>
      <c r="G17" s="6" t="s">
        <v>201</v>
      </c>
      <c r="H17" s="6" t="s">
        <v>263</v>
      </c>
      <c r="I17" s="6" t="s">
        <v>92</v>
      </c>
      <c r="J17" s="6" t="s">
        <v>212</v>
      </c>
    </row>
    <row r="18" spans="1:10" ht="156.5" customHeight="1">
      <c r="A18" s="6" t="s">
        <v>93</v>
      </c>
      <c r="B18" s="6" t="s">
        <v>9</v>
      </c>
      <c r="C18" s="6" t="s">
        <v>16</v>
      </c>
      <c r="D18" s="6" t="s">
        <v>34</v>
      </c>
      <c r="E18" s="6" t="s">
        <v>94</v>
      </c>
      <c r="F18" s="6" t="s">
        <v>279</v>
      </c>
      <c r="G18" s="6" t="s">
        <v>35</v>
      </c>
      <c r="H18" s="6" t="s">
        <v>264</v>
      </c>
      <c r="I18" s="6" t="s">
        <v>265</v>
      </c>
      <c r="J18" s="6" t="s">
        <v>266</v>
      </c>
    </row>
    <row r="19" spans="1:10" ht="156.5" customHeight="1">
      <c r="A19" s="6" t="s">
        <v>95</v>
      </c>
      <c r="B19" s="6" t="s">
        <v>9</v>
      </c>
      <c r="C19" s="6" t="s">
        <v>16</v>
      </c>
      <c r="D19" s="6" t="s">
        <v>38</v>
      </c>
      <c r="E19" s="6" t="s">
        <v>96</v>
      </c>
      <c r="F19" s="6" t="s">
        <v>97</v>
      </c>
      <c r="G19" s="6" t="s">
        <v>182</v>
      </c>
      <c r="H19" s="6" t="s">
        <v>267</v>
      </c>
      <c r="I19" s="6" t="s">
        <v>220</v>
      </c>
      <c r="J19" s="6" t="s">
        <v>221</v>
      </c>
    </row>
    <row r="20" spans="1:10" ht="156.5" customHeight="1">
      <c r="A20" s="6" t="s">
        <v>98</v>
      </c>
      <c r="B20" s="6" t="s">
        <v>9</v>
      </c>
      <c r="C20" s="6" t="s">
        <v>16</v>
      </c>
      <c r="D20" s="6" t="s">
        <v>41</v>
      </c>
      <c r="E20" s="6" t="s">
        <v>99</v>
      </c>
      <c r="F20" s="6" t="s">
        <v>100</v>
      </c>
      <c r="G20" s="6" t="s">
        <v>221</v>
      </c>
      <c r="H20" s="6" t="s">
        <v>222</v>
      </c>
      <c r="I20" s="6" t="s">
        <v>43</v>
      </c>
      <c r="J20" s="6" t="s">
        <v>223</v>
      </c>
    </row>
    <row r="21" spans="1:10" ht="156.5" customHeight="1">
      <c r="A21" s="6" t="s">
        <v>101</v>
      </c>
      <c r="B21" s="6" t="s">
        <v>9</v>
      </c>
      <c r="C21" s="6" t="s">
        <v>19</v>
      </c>
      <c r="D21" s="6" t="s">
        <v>45</v>
      </c>
      <c r="E21" s="6" t="s">
        <v>102</v>
      </c>
      <c r="F21" s="6" t="s">
        <v>103</v>
      </c>
      <c r="G21" s="6" t="s">
        <v>225</v>
      </c>
      <c r="H21" s="6" t="s">
        <v>226</v>
      </c>
      <c r="I21" s="6" t="s">
        <v>227</v>
      </c>
      <c r="J21" s="6" t="s">
        <v>228</v>
      </c>
    </row>
    <row r="22" spans="1:10" ht="156.5" customHeight="1">
      <c r="A22" s="6" t="s">
        <v>104</v>
      </c>
      <c r="B22" s="6" t="s">
        <v>9</v>
      </c>
      <c r="C22" s="6" t="s">
        <v>19</v>
      </c>
      <c r="D22" s="6" t="s">
        <v>47</v>
      </c>
      <c r="E22" s="6" t="s">
        <v>105</v>
      </c>
      <c r="F22" s="6" t="s">
        <v>106</v>
      </c>
      <c r="G22" s="6" t="s">
        <v>201</v>
      </c>
      <c r="H22" s="6" t="s">
        <v>268</v>
      </c>
      <c r="I22" s="6" t="s">
        <v>230</v>
      </c>
      <c r="J22" s="6" t="s">
        <v>231</v>
      </c>
    </row>
    <row r="23" spans="1:10" ht="156.5" customHeight="1">
      <c r="A23" s="6" t="s">
        <v>107</v>
      </c>
      <c r="B23" s="6" t="s">
        <v>9</v>
      </c>
      <c r="C23" s="6" t="s">
        <v>19</v>
      </c>
      <c r="D23" s="6" t="s">
        <v>50</v>
      </c>
      <c r="E23" s="6" t="s">
        <v>108</v>
      </c>
      <c r="F23" s="6" t="s">
        <v>109</v>
      </c>
      <c r="G23" s="6" t="s">
        <v>228</v>
      </c>
      <c r="H23" s="6" t="s">
        <v>230</v>
      </c>
      <c r="I23" s="6" t="s">
        <v>232</v>
      </c>
      <c r="J23" s="6" t="s">
        <v>233</v>
      </c>
    </row>
    <row r="24" spans="1:10" ht="156.5" customHeight="1">
      <c r="A24" s="6" t="s">
        <v>110</v>
      </c>
      <c r="B24" s="6" t="s">
        <v>9</v>
      </c>
      <c r="C24" s="6" t="s">
        <v>19</v>
      </c>
      <c r="D24" s="6" t="s">
        <v>53</v>
      </c>
      <c r="E24" s="6" t="s">
        <v>280</v>
      </c>
      <c r="F24" s="6" t="s">
        <v>281</v>
      </c>
      <c r="G24" s="6" t="s">
        <v>269</v>
      </c>
      <c r="H24" s="6" t="s">
        <v>270</v>
      </c>
      <c r="I24" s="6" t="s">
        <v>55</v>
      </c>
      <c r="J24" s="6" t="s">
        <v>231</v>
      </c>
    </row>
  </sheetData>
  <phoneticPr fontId="1"/>
  <pageMargins left="0.74803149606299213" right="0.74803149606299213" top="0.98425196850393704" bottom="0.98425196850393704" header="0.51181102362204722" footer="0.51181102362204722"/>
  <pageSetup paperSize="8" scale="78"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B89C8-A64C-4292-BC7F-6A767D33AB3A}">
  <sheetPr>
    <pageSetUpPr fitToPage="1"/>
  </sheetPr>
  <dimension ref="A1:L24"/>
  <sheetViews>
    <sheetView showGridLines="0" topLeftCell="G1" zoomScaleNormal="100" workbookViewId="0">
      <selection activeCell="I5" sqref="I5"/>
    </sheetView>
  </sheetViews>
  <sheetFormatPr defaultColWidth="8.81640625" defaultRowHeight="13"/>
  <cols>
    <col min="1" max="1" width="25" style="7" customWidth="1"/>
    <col min="2" max="2" width="15" style="7" customWidth="1"/>
    <col min="3" max="5" width="22.81640625" style="7" customWidth="1"/>
    <col min="6" max="6" width="63.453125" style="7" customWidth="1"/>
    <col min="7" max="12" width="23.81640625" style="7" customWidth="1"/>
    <col min="13" max="16384" width="8.81640625" style="7"/>
  </cols>
  <sheetData>
    <row r="1" spans="1:12" s="3" customFormat="1" ht="19.5">
      <c r="A1" s="2" t="s">
        <v>143</v>
      </c>
      <c r="C1" s="2"/>
      <c r="D1" s="2"/>
      <c r="E1" s="2"/>
      <c r="F1" s="2"/>
      <c r="G1" s="4"/>
    </row>
    <row r="2" spans="1:12" s="3" customFormat="1" ht="13.5">
      <c r="A2" s="3" t="s">
        <v>140</v>
      </c>
      <c r="B2" s="3" t="str">
        <f>B5</f>
        <v>補助金処理</v>
      </c>
      <c r="G2" s="4"/>
    </row>
    <row r="4" spans="1:12" ht="12" customHeight="1">
      <c r="A4" s="1" t="s">
        <v>0</v>
      </c>
      <c r="B4" s="1" t="s">
        <v>1</v>
      </c>
      <c r="C4" s="1" t="s">
        <v>2</v>
      </c>
      <c r="D4" s="1" t="s">
        <v>21</v>
      </c>
      <c r="E4" s="1" t="s">
        <v>56</v>
      </c>
      <c r="F4" s="1" t="s">
        <v>3</v>
      </c>
      <c r="G4" s="9" t="s">
        <v>132</v>
      </c>
      <c r="H4" s="9" t="s">
        <v>133</v>
      </c>
      <c r="I4" s="9" t="s">
        <v>134</v>
      </c>
      <c r="J4" s="10" t="s">
        <v>137</v>
      </c>
      <c r="K4" s="10" t="s">
        <v>138</v>
      </c>
      <c r="L4" s="9" t="s">
        <v>135</v>
      </c>
    </row>
    <row r="5" spans="1:12" ht="143" customHeight="1">
      <c r="A5" s="6" t="s">
        <v>57</v>
      </c>
      <c r="B5" s="6" t="s">
        <v>9</v>
      </c>
      <c r="C5" s="6" t="s">
        <v>10</v>
      </c>
      <c r="D5" s="6" t="s">
        <v>23</v>
      </c>
      <c r="E5" s="6" t="s">
        <v>236</v>
      </c>
      <c r="F5" s="6" t="s">
        <v>237</v>
      </c>
      <c r="G5" s="8" t="s">
        <v>111</v>
      </c>
      <c r="H5" s="8" t="s">
        <v>112</v>
      </c>
      <c r="I5" s="8" t="s">
        <v>113</v>
      </c>
      <c r="J5" s="5" t="s">
        <v>155</v>
      </c>
      <c r="K5" s="5" t="s">
        <v>156</v>
      </c>
      <c r="L5" s="8" t="s">
        <v>115</v>
      </c>
    </row>
    <row r="6" spans="1:12" ht="143" customHeight="1">
      <c r="A6" s="6" t="s">
        <v>58</v>
      </c>
      <c r="B6" s="6" t="s">
        <v>9</v>
      </c>
      <c r="C6" s="6" t="s">
        <v>10</v>
      </c>
      <c r="D6" s="6" t="s">
        <v>23</v>
      </c>
      <c r="E6" s="6" t="s">
        <v>59</v>
      </c>
      <c r="F6" s="6" t="s">
        <v>60</v>
      </c>
      <c r="G6" s="8" t="s">
        <v>136</v>
      </c>
      <c r="H6" s="8" t="s">
        <v>136</v>
      </c>
      <c r="I6" s="8" t="s">
        <v>136</v>
      </c>
      <c r="J6" s="8" t="s">
        <v>136</v>
      </c>
      <c r="K6" s="8" t="s">
        <v>136</v>
      </c>
      <c r="L6" s="8" t="s">
        <v>136</v>
      </c>
    </row>
    <row r="7" spans="1:12" ht="143" customHeight="1">
      <c r="A7" s="6" t="s">
        <v>61</v>
      </c>
      <c r="B7" s="6" t="s">
        <v>9</v>
      </c>
      <c r="C7" s="6" t="s">
        <v>10</v>
      </c>
      <c r="D7" s="6" t="s">
        <v>25</v>
      </c>
      <c r="E7" s="6" t="s">
        <v>62</v>
      </c>
      <c r="F7" s="6" t="s">
        <v>63</v>
      </c>
      <c r="G7" s="8" t="s">
        <v>136</v>
      </c>
      <c r="H7" s="8" t="s">
        <v>136</v>
      </c>
      <c r="I7" s="8" t="s">
        <v>136</v>
      </c>
      <c r="J7" s="8" t="s">
        <v>136</v>
      </c>
      <c r="K7" s="8" t="s">
        <v>136</v>
      </c>
      <c r="L7" s="8" t="s">
        <v>136</v>
      </c>
    </row>
    <row r="8" spans="1:12" ht="143" customHeight="1">
      <c r="A8" s="6" t="s">
        <v>64</v>
      </c>
      <c r="B8" s="6" t="s">
        <v>9</v>
      </c>
      <c r="C8" s="6" t="s">
        <v>13</v>
      </c>
      <c r="D8" s="6" t="s">
        <v>28</v>
      </c>
      <c r="E8" s="6" t="s">
        <v>65</v>
      </c>
      <c r="F8" s="6" t="s">
        <v>244</v>
      </c>
      <c r="G8" s="8" t="s">
        <v>111</v>
      </c>
      <c r="H8" s="8" t="s">
        <v>145</v>
      </c>
      <c r="I8" s="8" t="s">
        <v>144</v>
      </c>
      <c r="J8" s="5" t="s">
        <v>158</v>
      </c>
      <c r="K8" s="5" t="s">
        <v>157</v>
      </c>
      <c r="L8" s="8" t="s">
        <v>146</v>
      </c>
    </row>
    <row r="9" spans="1:12" ht="143" customHeight="1">
      <c r="A9" s="6" t="s">
        <v>66</v>
      </c>
      <c r="B9" s="6" t="s">
        <v>9</v>
      </c>
      <c r="C9" s="6" t="s">
        <v>13</v>
      </c>
      <c r="D9" s="6" t="s">
        <v>28</v>
      </c>
      <c r="E9" s="6" t="s">
        <v>67</v>
      </c>
      <c r="F9" s="6" t="s">
        <v>68</v>
      </c>
      <c r="G9" s="8" t="s">
        <v>111</v>
      </c>
      <c r="H9" s="8" t="s">
        <v>116</v>
      </c>
      <c r="I9" s="8" t="s">
        <v>117</v>
      </c>
      <c r="J9" s="5" t="s">
        <v>177</v>
      </c>
      <c r="K9" s="5" t="s">
        <v>159</v>
      </c>
      <c r="L9" s="8" t="s">
        <v>147</v>
      </c>
    </row>
    <row r="10" spans="1:12" ht="143" customHeight="1">
      <c r="A10" s="6" t="s">
        <v>70</v>
      </c>
      <c r="B10" s="6" t="s">
        <v>9</v>
      </c>
      <c r="C10" s="6" t="s">
        <v>13</v>
      </c>
      <c r="D10" s="6" t="s">
        <v>30</v>
      </c>
      <c r="E10" s="6" t="s">
        <v>71</v>
      </c>
      <c r="F10" s="6" t="s">
        <v>72</v>
      </c>
      <c r="G10" s="8" t="s">
        <v>111</v>
      </c>
      <c r="H10" s="8" t="s">
        <v>118</v>
      </c>
      <c r="I10" s="8" t="s">
        <v>119</v>
      </c>
      <c r="J10" s="5" t="s">
        <v>161</v>
      </c>
      <c r="K10" s="5" t="s">
        <v>160</v>
      </c>
      <c r="L10" s="8" t="s">
        <v>120</v>
      </c>
    </row>
    <row r="11" spans="1:12" ht="143" customHeight="1">
      <c r="A11" s="6" t="s">
        <v>73</v>
      </c>
      <c r="B11" s="6" t="s">
        <v>9</v>
      </c>
      <c r="C11" s="6" t="s">
        <v>13</v>
      </c>
      <c r="D11" s="6" t="s">
        <v>30</v>
      </c>
      <c r="E11" s="6" t="s">
        <v>251</v>
      </c>
      <c r="F11" s="6" t="s">
        <v>252</v>
      </c>
      <c r="G11" s="8" t="s">
        <v>111</v>
      </c>
      <c r="H11" s="8" t="s">
        <v>118</v>
      </c>
      <c r="I11" s="8" t="s">
        <v>119</v>
      </c>
      <c r="J11" s="5" t="s">
        <v>163</v>
      </c>
      <c r="K11" s="5" t="s">
        <v>162</v>
      </c>
      <c r="L11" s="8" t="s">
        <v>121</v>
      </c>
    </row>
    <row r="12" spans="1:12" ht="143" customHeight="1">
      <c r="A12" s="6" t="s">
        <v>74</v>
      </c>
      <c r="B12" s="6" t="s">
        <v>9</v>
      </c>
      <c r="C12" s="6" t="s">
        <v>13</v>
      </c>
      <c r="D12" s="6" t="s">
        <v>30</v>
      </c>
      <c r="E12" s="6" t="s">
        <v>75</v>
      </c>
      <c r="F12" s="6" t="s">
        <v>255</v>
      </c>
      <c r="G12" s="8" t="s">
        <v>111</v>
      </c>
      <c r="H12" s="8" t="s">
        <v>118</v>
      </c>
      <c r="I12" s="8" t="s">
        <v>119</v>
      </c>
      <c r="J12" s="5" t="s">
        <v>165</v>
      </c>
      <c r="K12" s="5" t="s">
        <v>164</v>
      </c>
      <c r="L12" s="8" t="s">
        <v>148</v>
      </c>
    </row>
    <row r="13" spans="1:12" ht="143" customHeight="1">
      <c r="A13" s="6" t="s">
        <v>76</v>
      </c>
      <c r="B13" s="6" t="s">
        <v>9</v>
      </c>
      <c r="C13" s="6" t="s">
        <v>13</v>
      </c>
      <c r="D13" s="6" t="s">
        <v>275</v>
      </c>
      <c r="E13" s="6" t="s">
        <v>276</v>
      </c>
      <c r="F13" s="6" t="s">
        <v>277</v>
      </c>
      <c r="G13" s="8" t="s">
        <v>114</v>
      </c>
      <c r="H13" s="8" t="s">
        <v>114</v>
      </c>
      <c r="I13" s="8" t="s">
        <v>136</v>
      </c>
      <c r="J13" s="8" t="s">
        <v>136</v>
      </c>
      <c r="K13" s="8" t="s">
        <v>136</v>
      </c>
      <c r="L13" s="8" t="s">
        <v>114</v>
      </c>
    </row>
    <row r="14" spans="1:12" ht="143" customHeight="1">
      <c r="A14" s="6" t="s">
        <v>78</v>
      </c>
      <c r="B14" s="6" t="s">
        <v>9</v>
      </c>
      <c r="C14" s="6" t="s">
        <v>13</v>
      </c>
      <c r="D14" s="6" t="s">
        <v>275</v>
      </c>
      <c r="E14" s="6" t="s">
        <v>79</v>
      </c>
      <c r="F14" s="6" t="s">
        <v>278</v>
      </c>
      <c r="G14" s="8" t="s">
        <v>111</v>
      </c>
      <c r="H14" s="8" t="s">
        <v>154</v>
      </c>
      <c r="I14" s="8" t="s">
        <v>153</v>
      </c>
      <c r="J14" s="5" t="s">
        <v>180</v>
      </c>
      <c r="K14" s="5" t="s">
        <v>181</v>
      </c>
      <c r="L14" s="8" t="s">
        <v>178</v>
      </c>
    </row>
    <row r="15" spans="1:12" ht="143" customHeight="1">
      <c r="A15" s="6" t="s">
        <v>81</v>
      </c>
      <c r="B15" s="6" t="s">
        <v>9</v>
      </c>
      <c r="C15" s="6" t="s">
        <v>13</v>
      </c>
      <c r="D15" s="6" t="s">
        <v>32</v>
      </c>
      <c r="E15" s="6" t="s">
        <v>82</v>
      </c>
      <c r="F15" s="6" t="s">
        <v>83</v>
      </c>
      <c r="G15" s="8" t="s">
        <v>111</v>
      </c>
      <c r="H15" s="8" t="s">
        <v>122</v>
      </c>
      <c r="I15" s="8" t="s">
        <v>123</v>
      </c>
      <c r="J15" s="5" t="s">
        <v>179</v>
      </c>
      <c r="K15" s="5" t="s">
        <v>166</v>
      </c>
      <c r="L15" s="8" t="s">
        <v>124</v>
      </c>
    </row>
    <row r="16" spans="1:12" ht="143" customHeight="1">
      <c r="A16" s="6" t="s">
        <v>85</v>
      </c>
      <c r="B16" s="6" t="s">
        <v>9</v>
      </c>
      <c r="C16" s="6" t="s">
        <v>13</v>
      </c>
      <c r="D16" s="6" t="s">
        <v>32</v>
      </c>
      <c r="E16" s="6" t="s">
        <v>86</v>
      </c>
      <c r="F16" s="6" t="s">
        <v>87</v>
      </c>
      <c r="G16" s="8" t="s">
        <v>111</v>
      </c>
      <c r="H16" s="8" t="s">
        <v>125</v>
      </c>
      <c r="I16" s="8" t="s">
        <v>126</v>
      </c>
      <c r="J16" s="5"/>
      <c r="K16" s="8" t="s">
        <v>136</v>
      </c>
      <c r="L16" s="8" t="s">
        <v>114</v>
      </c>
    </row>
    <row r="17" spans="1:12" ht="143" customHeight="1">
      <c r="A17" s="6" t="s">
        <v>89</v>
      </c>
      <c r="B17" s="6" t="s">
        <v>9</v>
      </c>
      <c r="C17" s="6" t="s">
        <v>13</v>
      </c>
      <c r="D17" s="6" t="s">
        <v>32</v>
      </c>
      <c r="E17" s="6" t="s">
        <v>90</v>
      </c>
      <c r="F17" s="6" t="s">
        <v>91</v>
      </c>
      <c r="G17" s="8" t="s">
        <v>111</v>
      </c>
      <c r="H17" s="8" t="s">
        <v>125</v>
      </c>
      <c r="I17" s="8" t="s">
        <v>126</v>
      </c>
      <c r="J17" s="5" t="s">
        <v>168</v>
      </c>
      <c r="K17" s="5" t="s">
        <v>167</v>
      </c>
      <c r="L17" s="8" t="s">
        <v>149</v>
      </c>
    </row>
    <row r="18" spans="1:12" ht="143" customHeight="1">
      <c r="A18" s="6" t="s">
        <v>273</v>
      </c>
      <c r="B18" s="6" t="s">
        <v>9</v>
      </c>
      <c r="C18" s="6" t="s">
        <v>16</v>
      </c>
      <c r="D18" s="6" t="s">
        <v>34</v>
      </c>
      <c r="E18" s="6" t="s">
        <v>94</v>
      </c>
      <c r="F18" s="6" t="s">
        <v>279</v>
      </c>
      <c r="G18" s="8" t="s">
        <v>111</v>
      </c>
      <c r="H18" s="8" t="s">
        <v>127</v>
      </c>
      <c r="I18" s="8" t="s">
        <v>128</v>
      </c>
      <c r="J18" s="5"/>
      <c r="K18" s="8" t="s">
        <v>136</v>
      </c>
      <c r="L18" s="8" t="s">
        <v>114</v>
      </c>
    </row>
    <row r="19" spans="1:12" ht="143" customHeight="1">
      <c r="A19" s="6" t="s">
        <v>95</v>
      </c>
      <c r="B19" s="6" t="s">
        <v>9</v>
      </c>
      <c r="C19" s="6" t="s">
        <v>16</v>
      </c>
      <c r="D19" s="6" t="s">
        <v>38</v>
      </c>
      <c r="E19" s="6" t="s">
        <v>96</v>
      </c>
      <c r="F19" s="6" t="s">
        <v>272</v>
      </c>
      <c r="G19" s="8" t="s">
        <v>136</v>
      </c>
      <c r="H19" s="8" t="s">
        <v>136</v>
      </c>
      <c r="I19" s="8" t="s">
        <v>136</v>
      </c>
      <c r="J19" s="8" t="s">
        <v>136</v>
      </c>
      <c r="K19" s="8" t="s">
        <v>136</v>
      </c>
      <c r="L19" s="8" t="s">
        <v>136</v>
      </c>
    </row>
    <row r="20" spans="1:12" ht="143" customHeight="1">
      <c r="A20" s="6" t="s">
        <v>98</v>
      </c>
      <c r="B20" s="6" t="s">
        <v>9</v>
      </c>
      <c r="C20" s="6" t="s">
        <v>16</v>
      </c>
      <c r="D20" s="6" t="s">
        <v>41</v>
      </c>
      <c r="E20" s="6" t="s">
        <v>99</v>
      </c>
      <c r="F20" s="6" t="s">
        <v>100</v>
      </c>
      <c r="G20" s="8" t="s">
        <v>136</v>
      </c>
      <c r="H20" s="8" t="s">
        <v>136</v>
      </c>
      <c r="I20" s="8" t="s">
        <v>136</v>
      </c>
      <c r="J20" s="8" t="s">
        <v>136</v>
      </c>
      <c r="K20" s="8" t="s">
        <v>136</v>
      </c>
      <c r="L20" s="8" t="s">
        <v>136</v>
      </c>
    </row>
    <row r="21" spans="1:12" ht="143" customHeight="1">
      <c r="A21" s="6" t="s">
        <v>101</v>
      </c>
      <c r="B21" s="6" t="s">
        <v>9</v>
      </c>
      <c r="C21" s="6" t="s">
        <v>19</v>
      </c>
      <c r="D21" s="6" t="s">
        <v>45</v>
      </c>
      <c r="E21" s="6" t="s">
        <v>102</v>
      </c>
      <c r="F21" s="6" t="s">
        <v>103</v>
      </c>
      <c r="G21" s="8" t="s">
        <v>111</v>
      </c>
      <c r="H21" s="8" t="s">
        <v>127</v>
      </c>
      <c r="I21" s="8" t="s">
        <v>128</v>
      </c>
      <c r="J21" s="5" t="s">
        <v>170</v>
      </c>
      <c r="K21" s="5" t="s">
        <v>169</v>
      </c>
      <c r="L21" s="8" t="s">
        <v>129</v>
      </c>
    </row>
    <row r="22" spans="1:12" ht="143" customHeight="1">
      <c r="A22" s="6" t="s">
        <v>104</v>
      </c>
      <c r="B22" s="6" t="s">
        <v>9</v>
      </c>
      <c r="C22" s="6" t="s">
        <v>19</v>
      </c>
      <c r="D22" s="6" t="s">
        <v>47</v>
      </c>
      <c r="E22" s="6" t="s">
        <v>105</v>
      </c>
      <c r="F22" s="6" t="s">
        <v>106</v>
      </c>
      <c r="G22" s="8" t="s">
        <v>111</v>
      </c>
      <c r="H22" s="8" t="s">
        <v>127</v>
      </c>
      <c r="I22" s="8" t="s">
        <v>128</v>
      </c>
      <c r="J22" s="5" t="s">
        <v>172</v>
      </c>
      <c r="K22" s="5" t="s">
        <v>171</v>
      </c>
      <c r="L22" s="8" t="s">
        <v>150</v>
      </c>
    </row>
    <row r="23" spans="1:12" ht="143" customHeight="1">
      <c r="A23" s="6" t="s">
        <v>107</v>
      </c>
      <c r="B23" s="6" t="s">
        <v>9</v>
      </c>
      <c r="C23" s="6" t="s">
        <v>19</v>
      </c>
      <c r="D23" s="6" t="s">
        <v>50</v>
      </c>
      <c r="E23" s="6" t="s">
        <v>108</v>
      </c>
      <c r="F23" s="6" t="s">
        <v>109</v>
      </c>
      <c r="G23" s="8" t="s">
        <v>111</v>
      </c>
      <c r="H23" s="8" t="s">
        <v>130</v>
      </c>
      <c r="I23" s="8" t="s">
        <v>131</v>
      </c>
      <c r="J23" s="5" t="s">
        <v>176</v>
      </c>
      <c r="K23" s="5" t="s">
        <v>173</v>
      </c>
      <c r="L23" s="8" t="s">
        <v>151</v>
      </c>
    </row>
    <row r="24" spans="1:12" ht="143" customHeight="1">
      <c r="A24" s="6" t="s">
        <v>110</v>
      </c>
      <c r="B24" s="6" t="s">
        <v>9</v>
      </c>
      <c r="C24" s="6" t="s">
        <v>19</v>
      </c>
      <c r="D24" s="6" t="s">
        <v>53</v>
      </c>
      <c r="E24" s="6" t="s">
        <v>280</v>
      </c>
      <c r="F24" s="6" t="s">
        <v>281</v>
      </c>
      <c r="G24" s="8" t="s">
        <v>111</v>
      </c>
      <c r="H24" s="8" t="s">
        <v>130</v>
      </c>
      <c r="I24" s="8" t="s">
        <v>131</v>
      </c>
      <c r="J24" s="5" t="s">
        <v>175</v>
      </c>
      <c r="K24" s="5" t="s">
        <v>174</v>
      </c>
      <c r="L24" s="8" t="s">
        <v>152</v>
      </c>
    </row>
  </sheetData>
  <phoneticPr fontId="1"/>
  <pageMargins left="0.74803149606299213" right="0.74803149606299213" top="0.98425196850393704" bottom="0.98425196850393704" header="0.51181102362204722" footer="0.51181102362204722"/>
  <pageSetup paperSize="8" scale="62" fitToHeight="0" orientation="landscape" horizontalDpi="1200" verticalDpi="12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FL4</vt:lpstr>
      <vt:lpstr>FL5</vt:lpstr>
      <vt:lpstr>FL6</vt:lpstr>
      <vt:lpstr>FL6 (システム)</vt:lpstr>
      <vt:lpstr>'FL4'!Print_Area</vt:lpstr>
      <vt:lpstr>'FL5'!Print_Area</vt:lpstr>
      <vt:lpstr>'FL6'!Print_Area</vt:lpstr>
      <vt:lpstr>'FL6 (システム)'!Print_Area</vt:lpstr>
      <vt:lpstr>'FL4'!Print_Titles</vt:lpstr>
      <vt:lpstr>'FL5'!Print_Titles</vt:lpstr>
      <vt:lpstr>'FL6'!Print_Titles</vt:lpstr>
      <vt:lpstr>'FL6 (システム)'!Print_Titles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Fuse, Yasuhiro (MICHINORI)</cp:lastModifiedBy>
  <cp:lastPrinted>2026-02-19T06:13:23Z</cp:lastPrinted>
  <dcterms:created xsi:type="dcterms:W3CDTF">2026-02-12T02:24:35Z</dcterms:created>
  <dcterms:modified xsi:type="dcterms:W3CDTF">2026-03-18T00:47:31Z</dcterms:modified>
</cp:coreProperties>
</file>