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takeuchik123\Downloads\20260227_横須賀市路線バス自動運転導入プロジェクト_最終報告資料_0227_1432\"/>
    </mc:Choice>
  </mc:AlternateContent>
  <xr:revisionPtr revIDLastSave="0" documentId="13_ncr:1_{E7F5A9FE-E6D7-4B16-9864-2FB252F53AB1}" xr6:coauthVersionLast="47" xr6:coauthVersionMax="47" xr10:uidLastSave="{00000000-0000-0000-0000-000000000000}"/>
  <bookViews>
    <workbookView xWindow="28680" yWindow="-120" windowWidth="29040" windowHeight="15720" tabRatio="635" firstSheet="2" activeTab="6" xr2:uid="{00000000-000D-0000-FFFF-FFFF00000000}"/>
  </bookViews>
  <sheets>
    <sheet name="走行データ一覧" sheetId="1" r:id="rId1"/>
    <sheet name="便毎データ" sheetId="2" r:id="rId2"/>
    <sheet name="発生毎データ⇒" sheetId="3" r:id="rId3"/>
    <sheet name="手動介入" sheetId="4" r:id="rId4"/>
    <sheet name="事故・ヒヤリハット" sheetId="5" r:id="rId5"/>
    <sheet name="早着・遅延" sheetId="6" r:id="rId6"/>
    <sheet name="手動介入分析（2025年度） " sheetId="7" r:id="rId7"/>
    <sheet name="発生箇所_場所一覧" sheetId="13" r:id="rId8"/>
    <sheet name="参考⇒" sheetId="8" r:id="rId9"/>
    <sheet name="手動介入 記入内容補足" sheetId="9" r:id="rId10"/>
    <sheet name="手動介入記入例" sheetId="10" r:id="rId11"/>
    <sheet name="手動介入分析（2025年度）記入例" sheetId="11" r:id="rId12"/>
    <sheet name="事故発生要因の分類" sheetId="12" r:id="rId13"/>
  </sheets>
  <definedNames>
    <definedName name="_xlnm._FilterDatabase" localSheetId="10" hidden="1">手動介入記入例!$B$9:$U$376</definedName>
    <definedName name="_xlnm._FilterDatabase" localSheetId="6" hidden="1">'手動介入分析（2025年度） '!$A$19:$AI$110</definedName>
    <definedName name="_xlnm._FilterDatabase" localSheetId="7" hidden="1">発生箇所_場所一覧!$B$1:$M$104</definedName>
    <definedName name="aaaaaaaaaaaa">#REF!</definedName>
    <definedName name="aaaaaaaaaaaaaaaa">#REF!</definedName>
    <definedName name="_xlnm.Print_Area" localSheetId="4">事故・ヒヤリハット!$B$5:$Q$107</definedName>
    <definedName name="_xlnm.Print_Area" localSheetId="12">事故発生要因の分類!$B$3:$X$30</definedName>
    <definedName name="_xlnm.Print_Area" localSheetId="5">早着・遅延!$B$5:$K$105</definedName>
    <definedName name="_xlnm.Print_Area" localSheetId="1">便毎データ!$B$5:$R$170</definedName>
    <definedName name="祝日" localSheetId="12">#REF!</definedName>
    <definedName name="祝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7" l="1" a="1"/>
  <c r="C20" i="7" s="1"/>
  <c r="D84" i="11"/>
  <c r="D83" i="11"/>
  <c r="D82" i="11"/>
  <c r="D81" i="11"/>
  <c r="D80" i="11"/>
  <c r="D79" i="11"/>
  <c r="D78" i="11"/>
  <c r="D77" i="11"/>
  <c r="D93" i="11" s="1"/>
  <c r="F71" i="11"/>
  <c r="E71" i="11"/>
  <c r="D71" i="11"/>
  <c r="F70" i="11"/>
  <c r="E70" i="11"/>
  <c r="D70" i="11"/>
  <c r="F69" i="11"/>
  <c r="E69" i="11"/>
  <c r="D69" i="11"/>
  <c r="F68" i="11"/>
  <c r="E68" i="11"/>
  <c r="D68" i="11"/>
  <c r="F67" i="11"/>
  <c r="E67" i="11"/>
  <c r="D67" i="11"/>
  <c r="F66" i="11"/>
  <c r="E66" i="11"/>
  <c r="D66" i="11"/>
  <c r="F65" i="11"/>
  <c r="E65" i="11"/>
  <c r="D65" i="11"/>
  <c r="F64" i="11"/>
  <c r="E64" i="11"/>
  <c r="D64" i="11"/>
  <c r="F63" i="11"/>
  <c r="E63" i="11"/>
  <c r="D63" i="11"/>
  <c r="F62" i="11"/>
  <c r="E62" i="11"/>
  <c r="D62" i="11"/>
  <c r="F61" i="11"/>
  <c r="E61" i="11"/>
  <c r="D61" i="11"/>
  <c r="F60" i="11"/>
  <c r="E60" i="11"/>
  <c r="D60" i="11"/>
  <c r="C58" i="11"/>
  <c r="F58" i="11" s="1"/>
  <c r="C52" i="11"/>
  <c r="D52" i="11" s="1"/>
  <c r="C50" i="11"/>
  <c r="F50" i="11" s="1"/>
  <c r="C44" i="11"/>
  <c r="D44" i="11" s="1"/>
  <c r="C42" i="11"/>
  <c r="F42" i="11" s="1"/>
  <c r="C36" i="11"/>
  <c r="D36" i="11" s="1"/>
  <c r="C34" i="11"/>
  <c r="F34" i="11" s="1"/>
  <c r="C28" i="11"/>
  <c r="D28" i="11" s="1"/>
  <c r="C26" i="11"/>
  <c r="F26" i="11" s="1"/>
  <c r="C22" i="11" a="1"/>
  <c r="C54" i="11" s="1"/>
  <c r="B22" i="11"/>
  <c r="E4" i="11"/>
  <c r="C4" i="11"/>
  <c r="B4" i="11"/>
  <c r="D375" i="10"/>
  <c r="D373" i="10"/>
  <c r="D372" i="10"/>
  <c r="D371" i="10"/>
  <c r="D370" i="10"/>
  <c r="D369" i="10"/>
  <c r="D368" i="10"/>
  <c r="D367" i="10"/>
  <c r="D366" i="10"/>
  <c r="D365" i="10"/>
  <c r="D364" i="10"/>
  <c r="D363" i="10"/>
  <c r="D362" i="10"/>
  <c r="D361" i="10"/>
  <c r="D360" i="10"/>
  <c r="D359" i="10"/>
  <c r="D358" i="10"/>
  <c r="D357" i="10"/>
  <c r="D356" i="10"/>
  <c r="D355" i="10"/>
  <c r="D354" i="10"/>
  <c r="D353" i="10"/>
  <c r="D352" i="10"/>
  <c r="D351" i="10"/>
  <c r="D350" i="10"/>
  <c r="D349" i="10"/>
  <c r="D348" i="10"/>
  <c r="D347" i="10"/>
  <c r="D346" i="10"/>
  <c r="D345" i="10"/>
  <c r="D344" i="10"/>
  <c r="D343" i="10"/>
  <c r="D342" i="10"/>
  <c r="D341" i="10"/>
  <c r="D340" i="10"/>
  <c r="D339" i="10"/>
  <c r="D338" i="10"/>
  <c r="D337" i="10"/>
  <c r="D336" i="10"/>
  <c r="D335" i="10"/>
  <c r="D334" i="10"/>
  <c r="D333" i="10"/>
  <c r="D332" i="10"/>
  <c r="D331" i="10"/>
  <c r="D330" i="10"/>
  <c r="D329" i="10"/>
  <c r="D328" i="10"/>
  <c r="D327" i="10"/>
  <c r="D326" i="10"/>
  <c r="D325" i="10"/>
  <c r="D324" i="10"/>
  <c r="D323" i="10"/>
  <c r="D322" i="10"/>
  <c r="D321" i="10"/>
  <c r="D320" i="10"/>
  <c r="D319" i="10"/>
  <c r="D318" i="10"/>
  <c r="D317" i="10"/>
  <c r="D316" i="10"/>
  <c r="D315" i="10"/>
  <c r="D314" i="10"/>
  <c r="D313" i="10"/>
  <c r="D312" i="10"/>
  <c r="D311" i="10"/>
  <c r="D310" i="10"/>
  <c r="D309" i="10"/>
  <c r="D308" i="10"/>
  <c r="D307" i="10"/>
  <c r="D306" i="10"/>
  <c r="D305" i="10"/>
  <c r="D304" i="10"/>
  <c r="D303" i="10"/>
  <c r="D302" i="10"/>
  <c r="D301" i="10"/>
  <c r="D300" i="10"/>
  <c r="D299" i="10"/>
  <c r="D298" i="10"/>
  <c r="D297" i="10"/>
  <c r="D296" i="10"/>
  <c r="D295" i="10"/>
  <c r="D294" i="10"/>
  <c r="D293" i="10"/>
  <c r="D292" i="10"/>
  <c r="D291" i="10"/>
  <c r="D290" i="10"/>
  <c r="D289" i="10"/>
  <c r="D288" i="10"/>
  <c r="D287" i="10"/>
  <c r="D286" i="10"/>
  <c r="D285" i="10"/>
  <c r="D284" i="10"/>
  <c r="D283" i="10"/>
  <c r="D282" i="10"/>
  <c r="D281" i="10"/>
  <c r="D280" i="10"/>
  <c r="D279" i="10"/>
  <c r="D278" i="10"/>
  <c r="D277" i="10"/>
  <c r="D276" i="10"/>
  <c r="D275" i="10"/>
  <c r="D274" i="10"/>
  <c r="D273" i="10"/>
  <c r="D272" i="10"/>
  <c r="D271" i="10"/>
  <c r="D270" i="10"/>
  <c r="D269" i="10"/>
  <c r="D268" i="10"/>
  <c r="D267" i="10"/>
  <c r="D266" i="10"/>
  <c r="D265" i="10"/>
  <c r="D264" i="10"/>
  <c r="D263" i="10"/>
  <c r="D262" i="10"/>
  <c r="D261" i="10"/>
  <c r="D260" i="10"/>
  <c r="D259" i="10"/>
  <c r="D258" i="10"/>
  <c r="D257" i="10"/>
  <c r="D256" i="10"/>
  <c r="D255" i="10"/>
  <c r="D254" i="10"/>
  <c r="D253" i="10"/>
  <c r="D252" i="10"/>
  <c r="D251" i="10"/>
  <c r="D250" i="10"/>
  <c r="D249" i="10"/>
  <c r="D248" i="10"/>
  <c r="D247" i="10"/>
  <c r="D246" i="10"/>
  <c r="D245" i="10"/>
  <c r="D244" i="10"/>
  <c r="D243" i="10"/>
  <c r="D242" i="10"/>
  <c r="D241" i="10"/>
  <c r="D240" i="10"/>
  <c r="D239" i="10"/>
  <c r="D238" i="10"/>
  <c r="D237" i="10"/>
  <c r="D236" i="10"/>
  <c r="D235" i="10"/>
  <c r="D234" i="10"/>
  <c r="D233" i="10"/>
  <c r="D232" i="10"/>
  <c r="D231" i="10"/>
  <c r="D230" i="10"/>
  <c r="D229" i="10"/>
  <c r="D228" i="10"/>
  <c r="D227" i="10"/>
  <c r="D226" i="10"/>
  <c r="D225" i="10"/>
  <c r="D224" i="10"/>
  <c r="D223" i="10"/>
  <c r="D222" i="10"/>
  <c r="D221" i="10"/>
  <c r="D220" i="10"/>
  <c r="D219" i="10"/>
  <c r="D218" i="10"/>
  <c r="D217" i="10"/>
  <c r="D216" i="10"/>
  <c r="D215" i="10"/>
  <c r="D214" i="10"/>
  <c r="D213" i="10"/>
  <c r="D212" i="10"/>
  <c r="D211" i="10"/>
  <c r="D210" i="10"/>
  <c r="D209" i="10"/>
  <c r="D208" i="10"/>
  <c r="D207" i="10"/>
  <c r="D206" i="10"/>
  <c r="D205" i="10"/>
  <c r="D204" i="10"/>
  <c r="D203" i="10"/>
  <c r="D202" i="10"/>
  <c r="D201" i="10"/>
  <c r="D200" i="10"/>
  <c r="D199" i="10"/>
  <c r="D198" i="10"/>
  <c r="D197" i="10"/>
  <c r="D196" i="10"/>
  <c r="D195" i="10"/>
  <c r="D194" i="10"/>
  <c r="D193" i="10"/>
  <c r="D192" i="10"/>
  <c r="D191" i="10"/>
  <c r="D190" i="10"/>
  <c r="D189" i="10"/>
  <c r="D188" i="10"/>
  <c r="D187" i="10"/>
  <c r="D186" i="10"/>
  <c r="D185" i="10"/>
  <c r="D184" i="10"/>
  <c r="D183" i="10"/>
  <c r="D182" i="10"/>
  <c r="D181" i="10"/>
  <c r="D180" i="10"/>
  <c r="D179" i="10"/>
  <c r="D178" i="10"/>
  <c r="D177" i="10"/>
  <c r="D176" i="10"/>
  <c r="D175" i="10"/>
  <c r="D174" i="10"/>
  <c r="D173" i="10"/>
  <c r="D172" i="10"/>
  <c r="D171" i="10"/>
  <c r="D170" i="10"/>
  <c r="D169" i="10"/>
  <c r="D168" i="10"/>
  <c r="D167" i="10"/>
  <c r="D166" i="10"/>
  <c r="D165" i="10"/>
  <c r="D164" i="10"/>
  <c r="D163" i="10"/>
  <c r="D162" i="10"/>
  <c r="D161" i="10"/>
  <c r="D160" i="10"/>
  <c r="D159" i="10"/>
  <c r="D158" i="10"/>
  <c r="D157" i="10"/>
  <c r="D156" i="10"/>
  <c r="D155" i="10"/>
  <c r="D154" i="10"/>
  <c r="D153" i="10"/>
  <c r="D152" i="10"/>
  <c r="D151" i="10"/>
  <c r="D150" i="10"/>
  <c r="D149" i="10"/>
  <c r="D148" i="10"/>
  <c r="D147" i="10"/>
  <c r="D146" i="10"/>
  <c r="D145" i="10"/>
  <c r="D144" i="10"/>
  <c r="D143" i="10"/>
  <c r="D142" i="10"/>
  <c r="D141" i="10"/>
  <c r="D140" i="10"/>
  <c r="D139" i="10"/>
  <c r="D138" i="10"/>
  <c r="D137" i="10"/>
  <c r="D136" i="10"/>
  <c r="D135" i="10"/>
  <c r="D134" i="10"/>
  <c r="D133" i="10"/>
  <c r="D132" i="10"/>
  <c r="D131" i="10"/>
  <c r="D130" i="10"/>
  <c r="D129" i="10"/>
  <c r="D128" i="10"/>
  <c r="D127" i="10"/>
  <c r="D126" i="10"/>
  <c r="D125" i="10"/>
  <c r="D124" i="10"/>
  <c r="D123" i="10"/>
  <c r="D122" i="10"/>
  <c r="D121" i="10"/>
  <c r="D120" i="10"/>
  <c r="D119" i="10"/>
  <c r="D118" i="10"/>
  <c r="D117" i="10"/>
  <c r="D116" i="10"/>
  <c r="D115" i="10"/>
  <c r="D114" i="10"/>
  <c r="D113" i="10"/>
  <c r="D112" i="10"/>
  <c r="D111" i="10"/>
  <c r="D110" i="10"/>
  <c r="D109" i="10"/>
  <c r="D108" i="10"/>
  <c r="D107" i="10"/>
  <c r="D106" i="10"/>
  <c r="D105" i="10"/>
  <c r="D104" i="10"/>
  <c r="D103" i="10"/>
  <c r="D102" i="10"/>
  <c r="D101" i="10"/>
  <c r="D100" i="10"/>
  <c r="D99" i="10"/>
  <c r="D98" i="10"/>
  <c r="D97" i="10"/>
  <c r="D96" i="10"/>
  <c r="D95" i="10"/>
  <c r="D94" i="10"/>
  <c r="D93" i="10"/>
  <c r="D92" i="10"/>
  <c r="D91" i="10"/>
  <c r="D90" i="10"/>
  <c r="D89" i="10"/>
  <c r="D88" i="10"/>
  <c r="D87" i="10"/>
  <c r="D86" i="10"/>
  <c r="D85" i="10"/>
  <c r="D84" i="10"/>
  <c r="D83" i="10"/>
  <c r="D82" i="10"/>
  <c r="D81" i="10"/>
  <c r="D80" i="10"/>
  <c r="D79" i="10"/>
  <c r="D78" i="10"/>
  <c r="D77" i="10"/>
  <c r="D76" i="10"/>
  <c r="D75" i="10"/>
  <c r="D74" i="10"/>
  <c r="D73" i="10"/>
  <c r="D72" i="10"/>
  <c r="D71" i="10"/>
  <c r="D70" i="10"/>
  <c r="D69" i="10"/>
  <c r="D68" i="10"/>
  <c r="D67" i="10"/>
  <c r="D66" i="10"/>
  <c r="D65" i="10"/>
  <c r="D64" i="10"/>
  <c r="D63" i="10"/>
  <c r="D62" i="10"/>
  <c r="D61" i="10"/>
  <c r="D60" i="10"/>
  <c r="D59" i="10"/>
  <c r="D58" i="10"/>
  <c r="D57" i="10"/>
  <c r="D56" i="10"/>
  <c r="D55" i="10"/>
  <c r="D54" i="10"/>
  <c r="D53" i="10"/>
  <c r="D52" i="10"/>
  <c r="D51" i="10"/>
  <c r="D50"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D23" i="10"/>
  <c r="D22" i="10"/>
  <c r="D21" i="10"/>
  <c r="D20" i="10"/>
  <c r="D19" i="10"/>
  <c r="D18" i="10"/>
  <c r="D17" i="10"/>
  <c r="D16" i="10"/>
  <c r="D15" i="10"/>
  <c r="D14" i="10"/>
  <c r="D13" i="10"/>
  <c r="D12" i="10"/>
  <c r="D11" i="10"/>
  <c r="D10" i="10"/>
  <c r="D9" i="10"/>
  <c r="D122" i="7"/>
  <c r="D121" i="7"/>
  <c r="D120" i="7"/>
  <c r="D119" i="7"/>
  <c r="D118" i="7"/>
  <c r="D117" i="7"/>
  <c r="D116" i="7"/>
  <c r="D115" i="7"/>
  <c r="D123" i="7" s="1"/>
  <c r="E123" i="7" s="1"/>
  <c r="F109" i="7"/>
  <c r="E109" i="7"/>
  <c r="D109" i="7"/>
  <c r="F108" i="7"/>
  <c r="E108" i="7"/>
  <c r="D108" i="7"/>
  <c r="F107" i="7"/>
  <c r="E107" i="7"/>
  <c r="D107" i="7"/>
  <c r="F106" i="7"/>
  <c r="E106" i="7"/>
  <c r="D106" i="7"/>
  <c r="F105" i="7"/>
  <c r="E105" i="7"/>
  <c r="D105" i="7"/>
  <c r="F104" i="7"/>
  <c r="E104" i="7"/>
  <c r="D104" i="7"/>
  <c r="F103" i="7"/>
  <c r="E103" i="7"/>
  <c r="D103" i="7"/>
  <c r="F102" i="7"/>
  <c r="E102" i="7"/>
  <c r="D102" i="7"/>
  <c r="F101" i="7"/>
  <c r="E101" i="7"/>
  <c r="D101" i="7"/>
  <c r="F100" i="7"/>
  <c r="E100" i="7"/>
  <c r="D100" i="7"/>
  <c r="F99" i="7"/>
  <c r="E99" i="7"/>
  <c r="D99" i="7"/>
  <c r="F98" i="7"/>
  <c r="E98" i="7"/>
  <c r="D98" i="7"/>
  <c r="F97" i="7"/>
  <c r="E97" i="7"/>
  <c r="D97" i="7"/>
  <c r="F96" i="7"/>
  <c r="E96" i="7"/>
  <c r="D96" i="7"/>
  <c r="F95" i="7"/>
  <c r="E95" i="7"/>
  <c r="D95" i="7"/>
  <c r="F94" i="7"/>
  <c r="E94" i="7"/>
  <c r="D94" i="7"/>
  <c r="F93" i="7"/>
  <c r="E93" i="7"/>
  <c r="D93" i="7"/>
  <c r="F92" i="7"/>
  <c r="E92" i="7"/>
  <c r="D92" i="7"/>
  <c r="F91" i="7"/>
  <c r="E91" i="7"/>
  <c r="D91" i="7"/>
  <c r="F90" i="7"/>
  <c r="E90" i="7"/>
  <c r="D90" i="7"/>
  <c r="F89" i="7"/>
  <c r="E89" i="7"/>
  <c r="D89" i="7"/>
  <c r="F88" i="7"/>
  <c r="E88" i="7"/>
  <c r="D88" i="7"/>
  <c r="F87" i="7"/>
  <c r="E87" i="7"/>
  <c r="D87" i="7"/>
  <c r="F86" i="7"/>
  <c r="E86" i="7"/>
  <c r="D86" i="7"/>
  <c r="F85" i="7"/>
  <c r="E85" i="7"/>
  <c r="D85" i="7"/>
  <c r="F84" i="7"/>
  <c r="E84" i="7"/>
  <c r="D84" i="7"/>
  <c r="F83" i="7"/>
  <c r="E83" i="7"/>
  <c r="D83" i="7"/>
  <c r="F82" i="7"/>
  <c r="E82" i="7"/>
  <c r="D82" i="7"/>
  <c r="F81" i="7"/>
  <c r="E81" i="7"/>
  <c r="D81" i="7"/>
  <c r="F80" i="7"/>
  <c r="E80" i="7"/>
  <c r="D80" i="7"/>
  <c r="F79" i="7"/>
  <c r="E79" i="7"/>
  <c r="D79" i="7"/>
  <c r="F78" i="7"/>
  <c r="E78" i="7"/>
  <c r="D78" i="7"/>
  <c r="F77" i="7"/>
  <c r="E77" i="7"/>
  <c r="D77" i="7"/>
  <c r="F76" i="7"/>
  <c r="E76" i="7"/>
  <c r="D76" i="7"/>
  <c r="F75" i="7"/>
  <c r="E75" i="7"/>
  <c r="D75" i="7"/>
  <c r="F74" i="7"/>
  <c r="E74" i="7"/>
  <c r="D74" i="7"/>
  <c r="F73" i="7"/>
  <c r="E73" i="7"/>
  <c r="D73" i="7"/>
  <c r="F72" i="7"/>
  <c r="E72" i="7"/>
  <c r="D72" i="7"/>
  <c r="F71" i="7"/>
  <c r="E71" i="7"/>
  <c r="D71" i="7"/>
  <c r="F70" i="7"/>
  <c r="E70" i="7"/>
  <c r="D70" i="7"/>
  <c r="F69" i="7"/>
  <c r="E69" i="7"/>
  <c r="D69" i="7"/>
  <c r="F68" i="7"/>
  <c r="E68" i="7"/>
  <c r="D68" i="7"/>
  <c r="F67" i="7"/>
  <c r="E67" i="7"/>
  <c r="D67" i="7"/>
  <c r="F66" i="7"/>
  <c r="E66" i="7"/>
  <c r="D66" i="7"/>
  <c r="F65" i="7"/>
  <c r="E65" i="7"/>
  <c r="D65" i="7"/>
  <c r="F64" i="7"/>
  <c r="E64" i="7"/>
  <c r="D64" i="7"/>
  <c r="F63" i="7"/>
  <c r="E63" i="7"/>
  <c r="D63" i="7"/>
  <c r="F62" i="7"/>
  <c r="E62" i="7"/>
  <c r="D62" i="7"/>
  <c r="F61" i="7"/>
  <c r="E61" i="7"/>
  <c r="D61" i="7"/>
  <c r="F60" i="7"/>
  <c r="E60" i="7"/>
  <c r="D60" i="7"/>
  <c r="F59" i="7"/>
  <c r="E59" i="7"/>
  <c r="D59" i="7"/>
  <c r="F58" i="7"/>
  <c r="E58" i="7"/>
  <c r="D58" i="7"/>
  <c r="F57" i="7"/>
  <c r="E57" i="7"/>
  <c r="D57" i="7"/>
  <c r="F56" i="7"/>
  <c r="E56" i="7"/>
  <c r="D56" i="7"/>
  <c r="F55" i="7"/>
  <c r="E55" i="7"/>
  <c r="D55" i="7"/>
  <c r="F54" i="7"/>
  <c r="E54" i="7"/>
  <c r="D54" i="7"/>
  <c r="F53" i="7"/>
  <c r="E53" i="7"/>
  <c r="D53" i="7"/>
  <c r="F52" i="7"/>
  <c r="E52" i="7"/>
  <c r="D52" i="7"/>
  <c r="F51" i="7"/>
  <c r="E51" i="7"/>
  <c r="D51" i="7"/>
  <c r="F50" i="7"/>
  <c r="E50" i="7"/>
  <c r="D50" i="7"/>
  <c r="F49" i="7"/>
  <c r="E49" i="7"/>
  <c r="D49" i="7"/>
  <c r="F48" i="7"/>
  <c r="E48" i="7"/>
  <c r="D48" i="7"/>
  <c r="F47" i="7"/>
  <c r="E47" i="7"/>
  <c r="D47" i="7"/>
  <c r="F46" i="7"/>
  <c r="E46" i="7"/>
  <c r="D46" i="7"/>
  <c r="F45" i="7"/>
  <c r="E45" i="7"/>
  <c r="D45" i="7"/>
  <c r="F44" i="7"/>
  <c r="E44" i="7"/>
  <c r="D44" i="7"/>
  <c r="F43" i="7"/>
  <c r="E43" i="7"/>
  <c r="D43" i="7"/>
  <c r="F42" i="7"/>
  <c r="E42" i="7"/>
  <c r="D42" i="7"/>
  <c r="F41" i="7"/>
  <c r="E41" i="7"/>
  <c r="D41" i="7"/>
  <c r="F40" i="7"/>
  <c r="E40" i="7"/>
  <c r="D40" i="7"/>
  <c r="F39" i="7"/>
  <c r="E39" i="7"/>
  <c r="D39" i="7"/>
  <c r="F38" i="7"/>
  <c r="E38" i="7"/>
  <c r="D38" i="7"/>
  <c r="F37" i="7"/>
  <c r="E37" i="7"/>
  <c r="D37" i="7"/>
  <c r="F36" i="7"/>
  <c r="E36" i="7"/>
  <c r="D36" i="7"/>
  <c r="F35" i="7"/>
  <c r="E35" i="7"/>
  <c r="D35" i="7"/>
  <c r="F34" i="7"/>
  <c r="E34" i="7"/>
  <c r="D34" i="7"/>
  <c r="F33" i="7"/>
  <c r="E33" i="7"/>
  <c r="D33" i="7"/>
  <c r="F32" i="7"/>
  <c r="E32" i="7"/>
  <c r="D32" i="7"/>
  <c r="F31" i="7"/>
  <c r="E31" i="7"/>
  <c r="D31" i="7"/>
  <c r="F30" i="7"/>
  <c r="E30" i="7"/>
  <c r="D30" i="7"/>
  <c r="F29" i="7"/>
  <c r="E29" i="7"/>
  <c r="D29" i="7"/>
  <c r="F28" i="7"/>
  <c r="E28" i="7"/>
  <c r="D28" i="7"/>
  <c r="F27" i="7"/>
  <c r="E27" i="7"/>
  <c r="D27" i="7"/>
  <c r="F26" i="7"/>
  <c r="E26" i="7"/>
  <c r="D26" i="7"/>
  <c r="F25" i="7"/>
  <c r="E25" i="7"/>
  <c r="D25" i="7"/>
  <c r="F24" i="7"/>
  <c r="E24" i="7"/>
  <c r="D24" i="7"/>
  <c r="F23" i="7"/>
  <c r="E23" i="7"/>
  <c r="D23" i="7"/>
  <c r="F22" i="7"/>
  <c r="E22" i="7"/>
  <c r="D22" i="7"/>
  <c r="F21" i="7"/>
  <c r="E21" i="7"/>
  <c r="D21" i="7"/>
  <c r="B20" i="7"/>
  <c r="E4" i="7"/>
  <c r="C4" i="7"/>
  <c r="B4" i="7"/>
  <c r="D105" i="6"/>
  <c r="D104" i="6"/>
  <c r="D103" i="6"/>
  <c r="D102" i="6"/>
  <c r="D101" i="6"/>
  <c r="D100" i="6"/>
  <c r="D99" i="6"/>
  <c r="D98" i="6"/>
  <c r="D97" i="6"/>
  <c r="D96" i="6"/>
  <c r="D95" i="6"/>
  <c r="D94" i="6"/>
  <c r="D93" i="6"/>
  <c r="D92" i="6"/>
  <c r="D91" i="6"/>
  <c r="D90" i="6"/>
  <c r="D89" i="6"/>
  <c r="D88" i="6"/>
  <c r="D87" i="6"/>
  <c r="D86" i="6"/>
  <c r="D85" i="6"/>
  <c r="D84" i="6"/>
  <c r="D83" i="6"/>
  <c r="D82" i="6"/>
  <c r="D81" i="6"/>
  <c r="D80" i="6"/>
  <c r="D79" i="6"/>
  <c r="D78" i="6"/>
  <c r="D77" i="6"/>
  <c r="D76" i="6"/>
  <c r="D75" i="6"/>
  <c r="D74" i="6"/>
  <c r="D73" i="6"/>
  <c r="D72" i="6"/>
  <c r="D71" i="6"/>
  <c r="D70" i="6"/>
  <c r="D69" i="6"/>
  <c r="D68" i="6"/>
  <c r="D67" i="6"/>
  <c r="D66" i="6"/>
  <c r="D65" i="6"/>
  <c r="D64" i="6"/>
  <c r="D63" i="6"/>
  <c r="D62" i="6"/>
  <c r="D61" i="6"/>
  <c r="D60" i="6"/>
  <c r="D59" i="6"/>
  <c r="D58" i="6"/>
  <c r="D57" i="6"/>
  <c r="D56" i="6"/>
  <c r="D55" i="6"/>
  <c r="D54" i="6"/>
  <c r="D53" i="6"/>
  <c r="D52" i="6"/>
  <c r="D51" i="6"/>
  <c r="D50" i="6"/>
  <c r="D49" i="6"/>
  <c r="D48" i="6"/>
  <c r="D47" i="6"/>
  <c r="D46" i="6"/>
  <c r="D45" i="6"/>
  <c r="D44" i="6"/>
  <c r="D43" i="6"/>
  <c r="D42" i="6"/>
  <c r="D41" i="6"/>
  <c r="D40" i="6"/>
  <c r="D39" i="6"/>
  <c r="D38" i="6"/>
  <c r="D37" i="6"/>
  <c r="D36" i="6"/>
  <c r="D35" i="6"/>
  <c r="D34" i="6"/>
  <c r="D33" i="6"/>
  <c r="D32" i="6"/>
  <c r="D31" i="6"/>
  <c r="D30" i="6"/>
  <c r="D29" i="6"/>
  <c r="D28" i="6"/>
  <c r="D27" i="6"/>
  <c r="D26" i="6"/>
  <c r="D25" i="6"/>
  <c r="D24" i="6"/>
  <c r="D23" i="6"/>
  <c r="D22" i="6"/>
  <c r="D21" i="6"/>
  <c r="D20" i="6"/>
  <c r="D19" i="6"/>
  <c r="D18" i="6"/>
  <c r="D17" i="6"/>
  <c r="D16" i="6"/>
  <c r="D15" i="6"/>
  <c r="D14" i="6"/>
  <c r="D13" i="6"/>
  <c r="D12" i="6"/>
  <c r="D11" i="6"/>
  <c r="D10" i="6"/>
  <c r="D3" i="6"/>
  <c r="C3" i="6"/>
  <c r="B3" i="6"/>
  <c r="D107" i="5"/>
  <c r="D106" i="5"/>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3" i="5"/>
  <c r="C3" i="5"/>
  <c r="B3" i="5"/>
  <c r="D407" i="4"/>
  <c r="D406" i="4"/>
  <c r="D405" i="4"/>
  <c r="D404" i="4"/>
  <c r="D403" i="4"/>
  <c r="D402" i="4"/>
  <c r="D401" i="4"/>
  <c r="D400" i="4"/>
  <c r="D399" i="4"/>
  <c r="D398" i="4"/>
  <c r="D397" i="4"/>
  <c r="D396" i="4"/>
  <c r="D395" i="4"/>
  <c r="D394" i="4"/>
  <c r="D393" i="4"/>
  <c r="D392" i="4"/>
  <c r="D391" i="4"/>
  <c r="D390" i="4"/>
  <c r="D389" i="4"/>
  <c r="D388" i="4"/>
  <c r="D387" i="4"/>
  <c r="D386" i="4"/>
  <c r="D385" i="4"/>
  <c r="D384" i="4"/>
  <c r="D383" i="4"/>
  <c r="D382" i="4"/>
  <c r="D381" i="4"/>
  <c r="D380" i="4"/>
  <c r="D379" i="4"/>
  <c r="D378" i="4"/>
  <c r="D377" i="4"/>
  <c r="D376" i="4"/>
  <c r="D375" i="4"/>
  <c r="D374" i="4"/>
  <c r="D373" i="4"/>
  <c r="D372" i="4"/>
  <c r="D371" i="4"/>
  <c r="D370" i="4"/>
  <c r="D369" i="4"/>
  <c r="D368" i="4"/>
  <c r="D367" i="4"/>
  <c r="D366" i="4"/>
  <c r="D365" i="4"/>
  <c r="D364" i="4"/>
  <c r="D363" i="4"/>
  <c r="D362" i="4"/>
  <c r="D361" i="4"/>
  <c r="D360" i="4"/>
  <c r="D359" i="4"/>
  <c r="D358" i="4"/>
  <c r="D357" i="4"/>
  <c r="D356" i="4"/>
  <c r="D355" i="4"/>
  <c r="D354" i="4"/>
  <c r="D353" i="4"/>
  <c r="D352" i="4"/>
  <c r="D351" i="4"/>
  <c r="D350" i="4"/>
  <c r="D349" i="4"/>
  <c r="D348" i="4"/>
  <c r="D347" i="4"/>
  <c r="D346" i="4"/>
  <c r="D345" i="4"/>
  <c r="D344" i="4"/>
  <c r="D343" i="4"/>
  <c r="D342" i="4"/>
  <c r="D341" i="4"/>
  <c r="D340" i="4"/>
  <c r="D339" i="4"/>
  <c r="D338" i="4"/>
  <c r="D337" i="4"/>
  <c r="D336" i="4"/>
  <c r="D335" i="4"/>
  <c r="D334" i="4"/>
  <c r="D333" i="4"/>
  <c r="D332" i="4"/>
  <c r="D331" i="4"/>
  <c r="D330" i="4"/>
  <c r="D329" i="4"/>
  <c r="D328" i="4"/>
  <c r="D327" i="4"/>
  <c r="D326" i="4"/>
  <c r="D325" i="4"/>
  <c r="D324" i="4"/>
  <c r="D323" i="4"/>
  <c r="D322" i="4"/>
  <c r="D321" i="4"/>
  <c r="D320" i="4"/>
  <c r="D319" i="4"/>
  <c r="D318" i="4"/>
  <c r="D317" i="4"/>
  <c r="D316" i="4"/>
  <c r="D315" i="4"/>
  <c r="D314" i="4"/>
  <c r="D313" i="4"/>
  <c r="D312" i="4"/>
  <c r="D311" i="4"/>
  <c r="D310" i="4"/>
  <c r="D309" i="4"/>
  <c r="D308" i="4"/>
  <c r="D307" i="4"/>
  <c r="D306" i="4"/>
  <c r="D305" i="4"/>
  <c r="D304" i="4"/>
  <c r="D303" i="4"/>
  <c r="D302" i="4"/>
  <c r="D301" i="4"/>
  <c r="D300" i="4"/>
  <c r="D299" i="4"/>
  <c r="D298" i="4"/>
  <c r="D297" i="4"/>
  <c r="D296" i="4"/>
  <c r="D295" i="4"/>
  <c r="D294" i="4"/>
  <c r="D293" i="4"/>
  <c r="D292" i="4"/>
  <c r="D291" i="4"/>
  <c r="D290" i="4"/>
  <c r="D289" i="4"/>
  <c r="D288" i="4"/>
  <c r="D287" i="4"/>
  <c r="D286" i="4"/>
  <c r="D285" i="4"/>
  <c r="D284" i="4"/>
  <c r="D283" i="4"/>
  <c r="D282" i="4"/>
  <c r="D281" i="4"/>
  <c r="D280" i="4"/>
  <c r="D279" i="4"/>
  <c r="D278" i="4"/>
  <c r="D277" i="4"/>
  <c r="D276" i="4"/>
  <c r="D275" i="4"/>
  <c r="D274" i="4"/>
  <c r="D273" i="4"/>
  <c r="D272" i="4"/>
  <c r="D271" i="4"/>
  <c r="D270" i="4"/>
  <c r="D269" i="4"/>
  <c r="D268" i="4"/>
  <c r="D267" i="4"/>
  <c r="D266" i="4"/>
  <c r="D265" i="4"/>
  <c r="D264" i="4"/>
  <c r="D263" i="4"/>
  <c r="D262" i="4"/>
  <c r="D261" i="4"/>
  <c r="D260" i="4"/>
  <c r="D259" i="4"/>
  <c r="D258" i="4"/>
  <c r="D257" i="4"/>
  <c r="D256" i="4"/>
  <c r="D255" i="4"/>
  <c r="D254" i="4"/>
  <c r="D253" i="4"/>
  <c r="D252" i="4"/>
  <c r="D251" i="4"/>
  <c r="D250" i="4"/>
  <c r="D249" i="4"/>
  <c r="D248" i="4"/>
  <c r="D247" i="4"/>
  <c r="D246" i="4"/>
  <c r="D245" i="4"/>
  <c r="D244" i="4"/>
  <c r="D243" i="4"/>
  <c r="D242" i="4"/>
  <c r="D241" i="4"/>
  <c r="D240" i="4"/>
  <c r="D239" i="4"/>
  <c r="D238" i="4"/>
  <c r="D237" i="4"/>
  <c r="D236" i="4"/>
  <c r="D235" i="4"/>
  <c r="D234" i="4"/>
  <c r="D233" i="4"/>
  <c r="D232" i="4"/>
  <c r="D231" i="4"/>
  <c r="D230" i="4"/>
  <c r="D229" i="4"/>
  <c r="D228" i="4"/>
  <c r="D227" i="4"/>
  <c r="D226" i="4"/>
  <c r="D225" i="4"/>
  <c r="D224" i="4"/>
  <c r="D223" i="4"/>
  <c r="D222" i="4"/>
  <c r="D221" i="4"/>
  <c r="D220" i="4"/>
  <c r="D219" i="4"/>
  <c r="D218" i="4"/>
  <c r="D217" i="4"/>
  <c r="D216" i="4"/>
  <c r="D215" i="4"/>
  <c r="D214" i="4"/>
  <c r="D213" i="4"/>
  <c r="D212" i="4"/>
  <c r="D211" i="4"/>
  <c r="D210" i="4"/>
  <c r="D209" i="4"/>
  <c r="D208" i="4"/>
  <c r="D207" i="4"/>
  <c r="D206" i="4"/>
  <c r="D205" i="4"/>
  <c r="D204" i="4"/>
  <c r="D203" i="4"/>
  <c r="D202" i="4"/>
  <c r="D201" i="4"/>
  <c r="D200" i="4"/>
  <c r="D199" i="4"/>
  <c r="D198" i="4"/>
  <c r="D197" i="4"/>
  <c r="D196" i="4"/>
  <c r="D195" i="4"/>
  <c r="D194" i="4"/>
  <c r="D193" i="4"/>
  <c r="D192" i="4"/>
  <c r="D191" i="4"/>
  <c r="D190" i="4"/>
  <c r="D189" i="4"/>
  <c r="D188" i="4"/>
  <c r="D187" i="4"/>
  <c r="D186" i="4"/>
  <c r="D185" i="4"/>
  <c r="D184" i="4"/>
  <c r="D183" i="4"/>
  <c r="D182" i="4"/>
  <c r="D181" i="4"/>
  <c r="D180" i="4"/>
  <c r="D179" i="4"/>
  <c r="D178" i="4"/>
  <c r="D177" i="4"/>
  <c r="D176" i="4"/>
  <c r="D175" i="4"/>
  <c r="D174" i="4"/>
  <c r="D173" i="4"/>
  <c r="D172" i="4"/>
  <c r="D171" i="4"/>
  <c r="D170" i="4"/>
  <c r="D169" i="4"/>
  <c r="D168" i="4"/>
  <c r="D167" i="4"/>
  <c r="D166" i="4"/>
  <c r="D165" i="4"/>
  <c r="D164" i="4"/>
  <c r="D163" i="4"/>
  <c r="D162" i="4"/>
  <c r="D161" i="4"/>
  <c r="D160" i="4"/>
  <c r="D159" i="4"/>
  <c r="D158" i="4"/>
  <c r="D157" i="4"/>
  <c r="D156" i="4"/>
  <c r="D155" i="4"/>
  <c r="D154" i="4"/>
  <c r="D153" i="4"/>
  <c r="D152" i="4"/>
  <c r="D151" i="4"/>
  <c r="D150" i="4"/>
  <c r="D149" i="4"/>
  <c r="D148" i="4"/>
  <c r="D147" i="4"/>
  <c r="D146" i="4"/>
  <c r="D145" i="4"/>
  <c r="D144" i="4"/>
  <c r="D143" i="4"/>
  <c r="D142" i="4"/>
  <c r="D141" i="4"/>
  <c r="D140" i="4"/>
  <c r="D139" i="4"/>
  <c r="D138" i="4"/>
  <c r="D137" i="4"/>
  <c r="D136" i="4"/>
  <c r="D135" i="4"/>
  <c r="D134" i="4"/>
  <c r="D133" i="4"/>
  <c r="D132" i="4"/>
  <c r="D131" i="4"/>
  <c r="D130" i="4"/>
  <c r="D129" i="4"/>
  <c r="D128" i="4"/>
  <c r="D127" i="4"/>
  <c r="D126" i="4"/>
  <c r="D125" i="4"/>
  <c r="D124" i="4"/>
  <c r="D123" i="4"/>
  <c r="D122" i="4"/>
  <c r="D121" i="4"/>
  <c r="D120" i="4"/>
  <c r="D119" i="4"/>
  <c r="D118" i="4"/>
  <c r="D117" i="4"/>
  <c r="D116" i="4"/>
  <c r="D115" i="4"/>
  <c r="D114" i="4"/>
  <c r="D113" i="4"/>
  <c r="D112" i="4"/>
  <c r="D111" i="4"/>
  <c r="D110" i="4"/>
  <c r="D109" i="4"/>
  <c r="D108" i="4"/>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7" i="4"/>
  <c r="D16" i="4"/>
  <c r="D15" i="4"/>
  <c r="D14" i="4"/>
  <c r="D13" i="4"/>
  <c r="D12" i="4"/>
  <c r="D3" i="4"/>
  <c r="C3" i="4"/>
  <c r="B3" i="4"/>
  <c r="D170" i="2"/>
  <c r="D169" i="2"/>
  <c r="D168" i="2"/>
  <c r="D167" i="2"/>
  <c r="D166" i="2"/>
  <c r="D165" i="2"/>
  <c r="D164" i="2"/>
  <c r="D163" i="2"/>
  <c r="D162" i="2"/>
  <c r="D161" i="2"/>
  <c r="D160" i="2"/>
  <c r="D159" i="2"/>
  <c r="D158" i="2"/>
  <c r="D157" i="2"/>
  <c r="D156" i="2"/>
  <c r="D155" i="2"/>
  <c r="D154" i="2"/>
  <c r="D153" i="2"/>
  <c r="D152" i="2"/>
  <c r="D151" i="2"/>
  <c r="D150" i="2"/>
  <c r="D149" i="2"/>
  <c r="D148" i="2"/>
  <c r="D147" i="2"/>
  <c r="D146" i="2"/>
  <c r="D145" i="2"/>
  <c r="D144" i="2"/>
  <c r="D143" i="2"/>
  <c r="D142" i="2"/>
  <c r="D141" i="2"/>
  <c r="D140" i="2"/>
  <c r="D139" i="2"/>
  <c r="D138" i="2"/>
  <c r="D137" i="2"/>
  <c r="D136" i="2"/>
  <c r="D135" i="2"/>
  <c r="D134" i="2"/>
  <c r="D133" i="2"/>
  <c r="D132" i="2"/>
  <c r="D131" i="2"/>
  <c r="D130" i="2"/>
  <c r="D129" i="2"/>
  <c r="D128" i="2"/>
  <c r="D127" i="2"/>
  <c r="D126" i="2"/>
  <c r="D125" i="2"/>
  <c r="D124" i="2"/>
  <c r="D123" i="2"/>
  <c r="D122" i="2"/>
  <c r="D121" i="2"/>
  <c r="D120" i="2"/>
  <c r="D119" i="2"/>
  <c r="D118" i="2"/>
  <c r="D117" i="2"/>
  <c r="D116" i="2"/>
  <c r="D115" i="2"/>
  <c r="D114"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D85" i="2"/>
  <c r="D84" i="2"/>
  <c r="D83" i="2"/>
  <c r="D82" i="2"/>
  <c r="D81" i="2"/>
  <c r="D80" i="2"/>
  <c r="D79" i="2"/>
  <c r="D78" i="2"/>
  <c r="D77" i="2"/>
  <c r="D76" i="2"/>
  <c r="D75" i="2"/>
  <c r="D74" i="2"/>
  <c r="D73" i="2"/>
  <c r="D72" i="2"/>
  <c r="D71" i="2"/>
  <c r="D70" i="2"/>
  <c r="D69" i="2"/>
  <c r="D68" i="2"/>
  <c r="D67" i="2"/>
  <c r="D66" i="2"/>
  <c r="D65" i="2"/>
  <c r="D64" i="2"/>
  <c r="D63" i="2"/>
  <c r="D62" i="2"/>
  <c r="D61" i="2"/>
  <c r="D60" i="2"/>
  <c r="D59" i="2"/>
  <c r="D58" i="2"/>
  <c r="D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D16" i="2"/>
  <c r="D15" i="2"/>
  <c r="D14" i="2"/>
  <c r="D13" i="2"/>
  <c r="D12" i="2"/>
  <c r="D11" i="2"/>
  <c r="D10" i="2"/>
  <c r="D3" i="2"/>
  <c r="C3" i="2"/>
  <c r="B3" i="2"/>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E116" i="7" l="1"/>
  <c r="E117" i="7"/>
  <c r="F54" i="11"/>
  <c r="E54" i="11"/>
  <c r="D54" i="11"/>
  <c r="E118" i="7"/>
  <c r="F20" i="7"/>
  <c r="E20" i="7"/>
  <c r="D20" i="7"/>
  <c r="E119" i="7"/>
  <c r="E81" i="11"/>
  <c r="E82" i="11"/>
  <c r="E120" i="7"/>
  <c r="E121" i="7"/>
  <c r="E83" i="11"/>
  <c r="E122" i="7"/>
  <c r="E115" i="7"/>
  <c r="D130" i="7"/>
  <c r="D134" i="7"/>
  <c r="C23" i="11"/>
  <c r="C31" i="11"/>
  <c r="C39" i="11"/>
  <c r="C47" i="11"/>
  <c r="C55" i="11"/>
  <c r="E28" i="11"/>
  <c r="E36" i="11"/>
  <c r="E44" i="11"/>
  <c r="E52" i="11"/>
  <c r="D90" i="11"/>
  <c r="D94" i="11"/>
  <c r="B125" i="7"/>
  <c r="C24" i="11"/>
  <c r="C32" i="11"/>
  <c r="C40" i="11"/>
  <c r="C48" i="11"/>
  <c r="C56" i="11"/>
  <c r="D26" i="11"/>
  <c r="F28" i="11"/>
  <c r="D34" i="11"/>
  <c r="F36" i="11"/>
  <c r="D42" i="11"/>
  <c r="F44" i="11"/>
  <c r="D50" i="11"/>
  <c r="F52" i="11"/>
  <c r="D58" i="11"/>
  <c r="D127" i="7"/>
  <c r="D131" i="7"/>
  <c r="C25" i="11"/>
  <c r="C33" i="11"/>
  <c r="C41" i="11"/>
  <c r="C49" i="11"/>
  <c r="C57" i="11"/>
  <c r="E26" i="11"/>
  <c r="E34" i="11"/>
  <c r="E42" i="11"/>
  <c r="E50" i="11"/>
  <c r="E58" i="11"/>
  <c r="D91" i="11"/>
  <c r="D95" i="11"/>
  <c r="D85" i="11"/>
  <c r="E85" i="11" s="1"/>
  <c r="D128" i="7"/>
  <c r="D132" i="7"/>
  <c r="C27" i="11"/>
  <c r="C35" i="11"/>
  <c r="C43" i="11"/>
  <c r="C51" i="11"/>
  <c r="C59" i="11"/>
  <c r="E77" i="11"/>
  <c r="D92" i="11"/>
  <c r="D96" i="11"/>
  <c r="B87" i="11"/>
  <c r="D129" i="7"/>
  <c r="D133" i="7"/>
  <c r="C22" i="11"/>
  <c r="C29" i="11"/>
  <c r="C37" i="11"/>
  <c r="C45" i="11"/>
  <c r="C53" i="11"/>
  <c r="D89" i="11"/>
  <c r="C30" i="11"/>
  <c r="C38" i="11"/>
  <c r="C46" i="11"/>
  <c r="E49" i="11" l="1"/>
  <c r="D49" i="11"/>
  <c r="F49" i="11"/>
  <c r="F48" i="11"/>
  <c r="E48" i="11"/>
  <c r="D48" i="11"/>
  <c r="E41" i="11"/>
  <c r="D41" i="11"/>
  <c r="F41" i="11"/>
  <c r="F43" i="11"/>
  <c r="E43" i="11"/>
  <c r="D43" i="11"/>
  <c r="E33" i="11"/>
  <c r="D33" i="11"/>
  <c r="F33" i="11"/>
  <c r="F32" i="11"/>
  <c r="E32" i="11"/>
  <c r="D32" i="11"/>
  <c r="F29" i="11"/>
  <c r="E29" i="11"/>
  <c r="D29" i="11"/>
  <c r="F59" i="11"/>
  <c r="E59" i="11"/>
  <c r="D59" i="11"/>
  <c r="F46" i="11"/>
  <c r="E46" i="11"/>
  <c r="D46" i="11"/>
  <c r="F22" i="11"/>
  <c r="E22" i="11"/>
  <c r="D22" i="11"/>
  <c r="F51" i="11"/>
  <c r="E51" i="11"/>
  <c r="D51" i="11"/>
  <c r="F40" i="11"/>
  <c r="E40" i="11"/>
  <c r="D40" i="11"/>
  <c r="F38" i="11"/>
  <c r="E38" i="11"/>
  <c r="D38" i="11"/>
  <c r="F30" i="11"/>
  <c r="E30" i="11"/>
  <c r="D30" i="11"/>
  <c r="F35" i="11"/>
  <c r="E35" i="11"/>
  <c r="D35" i="11"/>
  <c r="E25" i="11"/>
  <c r="D25" i="11"/>
  <c r="F25" i="11"/>
  <c r="F24" i="11"/>
  <c r="E24" i="11"/>
  <c r="D24" i="11"/>
  <c r="F55" i="11"/>
  <c r="E55" i="11"/>
  <c r="D55" i="11"/>
  <c r="E84" i="11"/>
  <c r="E89" i="11"/>
  <c r="D97" i="11"/>
  <c r="F27" i="11"/>
  <c r="E27" i="11"/>
  <c r="D27" i="11"/>
  <c r="F47" i="11"/>
  <c r="E47" i="11"/>
  <c r="D47" i="11"/>
  <c r="E79" i="11"/>
  <c r="D135" i="7"/>
  <c r="E135" i="7" s="1"/>
  <c r="E78" i="11"/>
  <c r="E94" i="11"/>
  <c r="F39" i="11"/>
  <c r="E39" i="11"/>
  <c r="D39" i="11"/>
  <c r="F45" i="11"/>
  <c r="E45" i="11"/>
  <c r="D45" i="11"/>
  <c r="E92" i="11"/>
  <c r="E90" i="11"/>
  <c r="F31" i="11"/>
  <c r="E31" i="11"/>
  <c r="D31" i="11"/>
  <c r="E80" i="11"/>
  <c r="F53" i="11"/>
  <c r="E53" i="11"/>
  <c r="D53" i="11"/>
  <c r="F37" i="11"/>
  <c r="E37" i="11"/>
  <c r="D37" i="11"/>
  <c r="E57" i="11"/>
  <c r="D57" i="11"/>
  <c r="F57" i="11"/>
  <c r="F56" i="11"/>
  <c r="E56" i="11"/>
  <c r="D56" i="11"/>
  <c r="F23" i="11"/>
  <c r="E23" i="11"/>
  <c r="D23" i="11"/>
  <c r="E132" i="7" l="1"/>
  <c r="E127" i="7"/>
  <c r="E128" i="7"/>
  <c r="E131" i="7"/>
  <c r="E97" i="11"/>
  <c r="E93" i="11"/>
  <c r="E96" i="11"/>
  <c r="E134" i="7"/>
  <c r="E133" i="7"/>
  <c r="E91" i="11"/>
  <c r="E129" i="7"/>
  <c r="E130" i="7"/>
  <c r="E95" i="1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<sst xmlns="http://schemas.openxmlformats.org/spreadsheetml/2006/main" count="13375" uniqueCount="889">
  <si>
    <t>走行データ</t>
  </si>
  <si>
    <t>ルート名：</t>
  </si>
  <si>
    <t>団体コード</t>
  </si>
  <si>
    <t>都道府県名（漢字）</t>
  </si>
  <si>
    <t>市区町村名（漢字）※１</t>
  </si>
  <si>
    <t>※黄色背景のセルに記載</t>
  </si>
  <si>
    <t>※1：都道府県単位でご応募いただいた団体は、「市区町村名（漢字」）は空欄で問題ございません</t>
  </si>
  <si>
    <t>カテゴリ</t>
  </si>
  <si>
    <t>項目No.</t>
  </si>
  <si>
    <t>必須/任意</t>
  </si>
  <si>
    <t>項目</t>
  </si>
  <si>
    <t>内容</t>
  </si>
  <si>
    <t>データ形式</t>
  </si>
  <si>
    <t>記入欄</t>
  </si>
  <si>
    <t>備考 *特記事項がある場合に記載</t>
  </si>
  <si>
    <t>走行環境
（L4想定区間内）</t>
  </si>
  <si>
    <t>必須</t>
  </si>
  <si>
    <t>信号有の交差点数</t>
  </si>
  <si>
    <t>実証走行ルート（L4想定区間内）に存在する信号有の交差点数</t>
  </si>
  <si>
    <t>数値</t>
  </si>
  <si>
    <t>*</t>
  </si>
  <si>
    <t>信号無の交差点数</t>
  </si>
  <si>
    <t>実証走行ルート（L4想定区間内）に存在する信号無の交差点数</t>
  </si>
  <si>
    <t>路上駐車有無</t>
  </si>
  <si>
    <t>実証走行ルート（L4想定区間内）に路上駐車車両が存在するか</t>
  </si>
  <si>
    <t>有/無</t>
  </si>
  <si>
    <t>自転車歩行者有無</t>
  </si>
  <si>
    <t>実証走行ルート（L4想定区間内）に自転車や歩行者が存在するか</t>
  </si>
  <si>
    <t>横断歩道数</t>
  </si>
  <si>
    <t>実証走行ルート（L4想定区間内）に通過する横断歩道の数</t>
  </si>
  <si>
    <t>停留所数</t>
  </si>
  <si>
    <t>実証走行ルート（L4想定区間内）に存在する停留所の数</t>
  </si>
  <si>
    <t>歩車分離有無</t>
  </si>
  <si>
    <t>実証走行ルート（L4想定区間内）にガードレールや植栽など、歩車分離されるものが存在するか</t>
  </si>
  <si>
    <t>任意</t>
  </si>
  <si>
    <t>最小車線幅員（対面通行）</t>
  </si>
  <si>
    <t>実証走行ルート（L4想定区間内）の対面通行の最小道路幅[m]</t>
  </si>
  <si>
    <t>最小車線幅員（一方通行）</t>
  </si>
  <si>
    <t>実証走行ルート（L4想定区間内）の一方通行の最小道路幅[m]</t>
  </si>
  <si>
    <t>縁石有無</t>
  </si>
  <si>
    <t>実証走行ルート（L4想定区間内）に縁石が存在するか</t>
  </si>
  <si>
    <t>路側帯有無</t>
  </si>
  <si>
    <t>実証走行ルート（L4想定区間内）に路側帯が存在するか</t>
  </si>
  <si>
    <t>その他特徴</t>
  </si>
  <si>
    <t>実証走行ルート（L4想定区間内）の交通環境に関するその他の特徴</t>
  </si>
  <si>
    <t>文字列</t>
  </si>
  <si>
    <t>走行環境
（L4想定区間外）</t>
  </si>
  <si>
    <t>実証走行ルート（L4想定区間外）に存在する信号有の交差点数</t>
  </si>
  <si>
    <t>実証走行ルート（L4想定区間外）に存在する信号無の交差点数</t>
  </si>
  <si>
    <t>実証走行ルート（L4想定区間外）に路上駐車車両が存在するか</t>
  </si>
  <si>
    <t>実証走行ルート（L4想定区間外）に自転車や歩行者が存在するか</t>
  </si>
  <si>
    <t>実証走行ルート（L4想定区間外）に通過する横断歩道の数</t>
  </si>
  <si>
    <t>実証走行ルート（L4想定区間外）内に存在する停留所の数</t>
  </si>
  <si>
    <t>実証走行ルート（L4想定区間外）にガードレールや植栽など、歩車分離されるものが存在するか</t>
  </si>
  <si>
    <t>実証走行ルート（L4想定区間外）の対面通行の最小道路幅[m]</t>
  </si>
  <si>
    <t>実証走行ルート（L4想定区間外）の一方通行の最小道路幅[m]</t>
  </si>
  <si>
    <t>実証走行ルート（L4想定区間外）に縁石が存在するか</t>
  </si>
  <si>
    <t>実証走行ルート（L4想定区間外）に路側帯が存在するか</t>
  </si>
  <si>
    <t>実証走行ルート（L4想定区間外）の交通環境に関するその他の特徴</t>
  </si>
  <si>
    <t>自動運転割合</t>
  </si>
  <si>
    <t>日付</t>
  </si>
  <si>
    <t>該当の便の運行予定の日付</t>
  </si>
  <si>
    <t>m/d</t>
  </si>
  <si>
    <t>「便毎データ」シート</t>
  </si>
  <si>
    <t>出発時間</t>
  </si>
  <si>
    <t>該当の便の出発予定時間</t>
  </si>
  <si>
    <t>h:mm</t>
  </si>
  <si>
    <t>乗車人数</t>
  </si>
  <si>
    <t>出発から到着まで何人が乗車したか</t>
  </si>
  <si>
    <t>天気</t>
  </si>
  <si>
    <t>出発時の天気</t>
  </si>
  <si>
    <t>晴れ/曇り/降雨/降雪/堆雪/キリ</t>
  </si>
  <si>
    <t>気温</t>
  </si>
  <si>
    <t>出発時の気温</t>
  </si>
  <si>
    <t>総走行距離</t>
  </si>
  <si>
    <t>該当便にて、すべての区間で実際に走行した距離[km]</t>
  </si>
  <si>
    <t>実証走行ルート（L4想定区間内）総走行距離</t>
  </si>
  <si>
    <t>該当便の実証走行ルート（L4想定区間内）にて、実際に走行した距離[km]</t>
  </si>
  <si>
    <t>実証走行ルート（L4想定区間内）手動運転走行距離</t>
  </si>
  <si>
    <t>該当便の実証走行ルート（L4想定区間内）にて、手動で実際に走行した距離[km]</t>
  </si>
  <si>
    <t>実証走行ルート（L4想定区間内）自動運転走行距離</t>
  </si>
  <si>
    <t>該当便の実証走行ルート（L4想定区間内）にて、自動運転機能を実際に使用して走行した距離[km]</t>
  </si>
  <si>
    <t>実証走行ルート（L4想定区間外）総走行距離</t>
  </si>
  <si>
    <t>該当便の実証走行ルート（L4想定区間外）にて、実際に走行した距離[km]</t>
  </si>
  <si>
    <t>実証走行ルート（L4想定区間外）手動運転走行距離</t>
  </si>
  <si>
    <t>該当便の実証走行ルート（L4想定区間外）にて、手動で実際に走行した距離[km]</t>
  </si>
  <si>
    <t>実証走行ルート（L4想定区間外）自動運転走行距離</t>
  </si>
  <si>
    <t>該当便の実証走行ルート（L4想定区間外）にて、自動運転機能を実際に使用して走行した距離[km]</t>
  </si>
  <si>
    <t>充電性能</t>
  </si>
  <si>
    <t>バッテリ残量（走行開始時）</t>
  </si>
  <si>
    <t>走行開始時のバッテリ残量[kWh]</t>
  </si>
  <si>
    <t>バッテリ残量（走行終了後）</t>
  </si>
  <si>
    <t>走行終了後のバッテリ残量[kWh]</t>
  </si>
  <si>
    <t>充電回数</t>
  </si>
  <si>
    <t>1日あたりの充電回数</t>
  </si>
  <si>
    <t>手動介入</t>
  </si>
  <si>
    <t>発生日</t>
  </si>
  <si>
    <t>手動介入が発生した日付</t>
  </si>
  <si>
    <t>「手動介入」シート</t>
  </si>
  <si>
    <t>発生時間</t>
  </si>
  <si>
    <t>手動介入が発生した時間</t>
  </si>
  <si>
    <t>手動介入発生時の天気</t>
  </si>
  <si>
    <t>発生区間</t>
  </si>
  <si>
    <t>手動介入が発生した箇所がL4想定区間内か</t>
  </si>
  <si>
    <t>L4想定区間内/L4想定区間外/実証走行ルート外</t>
  </si>
  <si>
    <t>手動運転距離</t>
  </si>
  <si>
    <t>手動介入により手動運転した距離[km]</t>
  </si>
  <si>
    <t>視界</t>
  </si>
  <si>
    <t>手動介入発生時の視界</t>
  </si>
  <si>
    <t>良好/逆光/夕日/西日/夜</t>
  </si>
  <si>
    <t>路面</t>
  </si>
  <si>
    <t>手動介入が発生した箇所の路面状況</t>
  </si>
  <si>
    <t>乾燥/湿潤/凍結/積雪</t>
  </si>
  <si>
    <t>位置：道路形状</t>
  </si>
  <si>
    <t>手動介入が発生した箇所の道路形状</t>
  </si>
  <si>
    <t>交差点内/交差点付近/単路/単路(トンネル)/単路(橋)/ロータリー/踏切/その他</t>
  </si>
  <si>
    <t>位置：道路線状</t>
  </si>
  <si>
    <t>手動介入が発生した箇所の道路線状</t>
  </si>
  <si>
    <t>右カーブ/左カーブ/直線/坂道/その他</t>
  </si>
  <si>
    <t>位置：信号機有無</t>
  </si>
  <si>
    <t>手動介入が発生した箇所における信号機の有無</t>
  </si>
  <si>
    <t>位置：横断歩道有無</t>
  </si>
  <si>
    <t>手動介入が発生した箇所における横断歩道の有無</t>
  </si>
  <si>
    <t>位置：バス停有無</t>
  </si>
  <si>
    <t>手動介入が発生した箇所におけるバス停の有無</t>
  </si>
  <si>
    <t>位置：歩車分離有無</t>
  </si>
  <si>
    <t>手動介入が発生した箇所における歩車分離の有無</t>
  </si>
  <si>
    <t>位置：通常時の動作</t>
  </si>
  <si>
    <t>手動介入が発生した箇所において、通常であればどのような動作を行うか</t>
  </si>
  <si>
    <t>左折/直進/右折/合流/停止/出発/その他</t>
  </si>
  <si>
    <t>手動介入時の操作</t>
  </si>
  <si>
    <t>手動介入操作の内容</t>
  </si>
  <si>
    <t>ブレーキ操作/アクセル操作/ステアリング操作/非常停止ボタン操作（非常停止ボタンがある場合）</t>
  </si>
  <si>
    <t>要因：手動介入要因</t>
  </si>
  <si>
    <t>手動介入が発生した主な要因</t>
  </si>
  <si>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</si>
  <si>
    <t>手動介入時の状況の詳細</t>
  </si>
  <si>
    <t>手動介入が発生するに至った状況の詳細</t>
  </si>
  <si>
    <t>発生箇所（ルート図内番号）</t>
  </si>
  <si>
    <t>運行ルート図上の事例発生箇所に記載した番号</t>
  </si>
  <si>
    <t>記録者</t>
  </si>
  <si>
    <t>手動介入の記録方法</t>
  </si>
  <si>
    <t>運転手/保安員/遠隔監視員/車両のログデータ/ドラレコ/その他</t>
  </si>
  <si>
    <t>車両のログデータ/ドラレコ/その他</t>
  </si>
  <si>
    <t>記録者（その他）</t>
  </si>
  <si>
    <t>記録者がその他の場合、どのように記録しているかを記載</t>
  </si>
  <si>
    <t>記録員が乗車してデバイスからWeb入力アプリで記録</t>
  </si>
  <si>
    <t>事故・ヒヤリハット</t>
  </si>
  <si>
    <t>事故・ヒヤリハットが発生した日付</t>
  </si>
  <si>
    <t>「事故・ヒヤリハット」シート</t>
  </si>
  <si>
    <t>事故・ヒヤリハットが発生した時間</t>
  </si>
  <si>
    <t>事故・ヒヤリハット発生時の天気</t>
  </si>
  <si>
    <t>事故・ヒヤリハットが発生した箇所がL4想定区間内か</t>
  </si>
  <si>
    <t>発生事象</t>
  </si>
  <si>
    <t>発生した事象の分類</t>
  </si>
  <si>
    <t>ヒヤリハット/事故発生</t>
  </si>
  <si>
    <t>発生要因の分類</t>
  </si>
  <si>
    <t>事故・ヒヤリハット発生の要因</t>
  </si>
  <si>
    <t>人的要因/環境的要因/車両的要因/不明・他</t>
  </si>
  <si>
    <t>状況の詳細</t>
  </si>
  <si>
    <t>事故・ヒヤリハット発生状況の詳細</t>
  </si>
  <si>
    <t>事故・ヒヤリハットが発生時の視界</t>
  </si>
  <si>
    <t>事故・ヒヤリハットが発生場所の路面状況</t>
  </si>
  <si>
    <t>事故・ヒヤリハットが発生した箇所の道路形状</t>
  </si>
  <si>
    <t>事故・ヒヤリハットが発生した箇所の道路線状</t>
  </si>
  <si>
    <t>右カーブ/左カーブ/直線</t>
  </si>
  <si>
    <t>事故・ヒヤリハットが発生した箇所における信号機の有無</t>
  </si>
  <si>
    <t>事故・ヒヤリハットが発生した箇所における横断歩道の有無</t>
  </si>
  <si>
    <t>事故・ヒヤリハットが発生した箇所におけるバス停の有無</t>
  </si>
  <si>
    <t>事故・ヒヤリハットがが発生した箇所における歩車分離の有無</t>
  </si>
  <si>
    <t>ダイヤの正確性</t>
  </si>
  <si>
    <t>遅延が発生した日付</t>
  </si>
  <si>
    <t>「早着・遅延」シート</t>
  </si>
  <si>
    <t>発車予定時刻</t>
  </si>
  <si>
    <t>本来の発車予定時刻</t>
  </si>
  <si>
    <t>実値：発車時刻</t>
  </si>
  <si>
    <t>実際に停留所または拠点を発車した時刻</t>
  </si>
  <si>
    <t>到着予定時刻（ETA）</t>
  </si>
  <si>
    <t>遅延があった停留所または迎車地点への本来の到着予定時刻</t>
  </si>
  <si>
    <t>実値：到着時刻</t>
  </si>
  <si>
    <t>実際に停留所または迎車地点に到着した時刻</t>
  </si>
  <si>
    <t>早着・遅延要因分類</t>
  </si>
  <si>
    <t>遅延があった場合の要因</t>
  </si>
  <si>
    <t>悪天候/交通渋滞/乗客の対応/システムトラブル/その他</t>
  </si>
  <si>
    <t>早着・遅延要因詳細</t>
  </si>
  <si>
    <t>遅延が生じた要因の詳細</t>
  </si>
  <si>
    <t>便毎データ</t>
  </si>
  <si>
    <t>※黄色背景のセルに記載してください</t>
  </si>
  <si>
    <t>※晴れ、曇り、降雨、降雪、堆雪、キリ</t>
  </si>
  <si>
    <t>-</t>
  </si>
  <si>
    <t>曜日</t>
  </si>
  <si>
    <t>出発時刻</t>
  </si>
  <si>
    <t>★行先</t>
  </si>
  <si>
    <t>実証走行ルート
（L4想定区間内）
総走行距離</t>
  </si>
  <si>
    <t>実証走行ルート
（L4想定区間内）
手動運転走行距離</t>
  </si>
  <si>
    <t>実証走行ルート
（L4想定区間外）
総走行距離</t>
  </si>
  <si>
    <t>実証走行ルート
（L4想定区間外）
手動運転走行距離</t>
  </si>
  <si>
    <t>実証走行ルート
（L4想定区間外）
自動運転走行距離</t>
  </si>
  <si>
    <t>バッテリ残量
(走行開始時)</t>
  </si>
  <si>
    <t>バッテリ残量
（走行終了後）</t>
  </si>
  <si>
    <t>記載例</t>
  </si>
  <si>
    <t>晴れ</t>
  </si>
  <si>
    <t>記載欄↓</t>
  </si>
  <si>
    <t>2026-01-13</t>
  </si>
  <si>
    <t>光の丘2番行</t>
  </si>
  <si>
    <t>YRP野比駅行</t>
  </si>
  <si>
    <t>2026-01-14</t>
  </si>
  <si>
    <t>キリ</t>
  </si>
  <si>
    <t>2026-01-15</t>
  </si>
  <si>
    <t>曇り</t>
  </si>
  <si>
    <t>2026-01-16</t>
  </si>
  <si>
    <t>2026-01-21</t>
  </si>
  <si>
    <t>2026-01-22</t>
  </si>
  <si>
    <t>2026-01-23</t>
  </si>
  <si>
    <t>2026-01-24</t>
  </si>
  <si>
    <t>2026-01-25</t>
  </si>
  <si>
    <t>2026-01-28</t>
  </si>
  <si>
    <t>2026-01-29</t>
  </si>
  <si>
    <t>2026-01-30</t>
  </si>
  <si>
    <t>2026-01-31</t>
  </si>
  <si>
    <t>2026-02-01</t>
  </si>
  <si>
    <t>Blank Sheet</t>
  </si>
  <si>
    <t>※黄色背景のセルにご記載ください</t>
  </si>
  <si>
    <t>※昨年度事例はこちら</t>
  </si>
  <si>
    <t>※選択肢の記入例はこちら</t>
  </si>
  <si>
    <t>※L4想定区間内、L4想定区間外、実証走行ルート外</t>
  </si>
  <si>
    <t>※良好、逆光、夕日、西日、夜</t>
  </si>
  <si>
    <t>※乾燥、湿潤、凍結、積雪</t>
  </si>
  <si>
    <t>※交差点内、交差点付近、単路、単路（トンネル）、単路（橋）、ロータリー、踏切、その他</t>
  </si>
  <si>
    <t>※右カーブ、左カーブ、直線、 坂道、その他</t>
  </si>
  <si>
    <t>※有、無</t>
  </si>
  <si>
    <t>※ガードレール、植栽など歩車分離されるものの有無を記載ください。ただしガードレール間の隙間などで起きた場合には「無」を選択ください</t>
  </si>
  <si>
    <t>※左折、直進、右折、合流、停止、出発、その他</t>
  </si>
  <si>
    <t>※ブレーキ操作、アクセル操作、ステアリング操作、非常停止ボタン操作（非常停止ボタンがある場合）</t>
  </si>
  <si>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</si>
  <si>
    <t>運行ルート図</t>
  </si>
  <si>
    <t>手動介入発生区間</t>
  </si>
  <si>
    <t>位置：
歩車分離有無</t>
  </si>
  <si>
    <t>位置：
通常時の動作</t>
  </si>
  <si>
    <t>発生箇所
（ルート図内番号）</t>
  </si>
  <si>
    <t>L4想定区間内</t>
  </si>
  <si>
    <t>良好</t>
  </si>
  <si>
    <t>乾燥</t>
  </si>
  <si>
    <t>単路</t>
  </si>
  <si>
    <t>右カーブ</t>
  </si>
  <si>
    <t>有</t>
  </si>
  <si>
    <t>無</t>
  </si>
  <si>
    <t>左折</t>
  </si>
  <si>
    <t>ブレーキ操作</t>
  </si>
  <si>
    <t>路上駐車回避</t>
  </si>
  <si>
    <t>システムが路上駐車を検知し停止後、手動による回避行動を指示</t>
  </si>
  <si>
    <t>ロータリー</t>
  </si>
  <si>
    <t>左カーブ</t>
  </si>
  <si>
    <t>直進</t>
  </si>
  <si>
    <t>前方車両や障害物に対する危険回避</t>
  </si>
  <si>
    <t>他車両が強引に交差点に進入したため</t>
  </si>
  <si>
    <t>光001</t>
  </si>
  <si>
    <t>交差点付近</t>
  </si>
  <si>
    <t>ステアリング操作</t>
  </si>
  <si>
    <t>路上駐車車両回避のため</t>
  </si>
  <si>
    <t>光011</t>
  </si>
  <si>
    <t>直線</t>
  </si>
  <si>
    <t>光018</t>
  </si>
  <si>
    <t>円滑に走行するための手動介入</t>
  </si>
  <si>
    <t>交差点内停止の回避のため</t>
  </si>
  <si>
    <t>野058</t>
  </si>
  <si>
    <t>野090</t>
  </si>
  <si>
    <t>光009</t>
  </si>
  <si>
    <t>アクセル操作</t>
  </si>
  <si>
    <t>路線バスの発車を優先させたため</t>
  </si>
  <si>
    <t>野006</t>
  </si>
  <si>
    <t>野046</t>
  </si>
  <si>
    <t>その他</t>
  </si>
  <si>
    <t>歩行者を検知して減速したが運転士が安全と判断したため</t>
  </si>
  <si>
    <t>野111</t>
  </si>
  <si>
    <t>光010</t>
  </si>
  <si>
    <t>野094</t>
  </si>
  <si>
    <t>野109</t>
  </si>
  <si>
    <t>光030</t>
  </si>
  <si>
    <t>野086</t>
  </si>
  <si>
    <t>直進時の周辺の交通参加者に対する危険回避</t>
  </si>
  <si>
    <t>信号のない横断歩道で歩行者の横断を優先したため</t>
  </si>
  <si>
    <t>下り坂</t>
  </si>
  <si>
    <t>野050</t>
  </si>
  <si>
    <t>光007</t>
  </si>
  <si>
    <t>車道を歩く歩行者を避けるため</t>
  </si>
  <si>
    <t>自動運行装置の作動不良時の安全確保</t>
  </si>
  <si>
    <t>出発時に発車しないもしくは車速が上がらないため</t>
  </si>
  <si>
    <t>自転車を追い抜くため</t>
  </si>
  <si>
    <t>西日</t>
  </si>
  <si>
    <t>出発</t>
  </si>
  <si>
    <t>出発直後に後方から直進車が接近したため</t>
  </si>
  <si>
    <t>光034</t>
  </si>
  <si>
    <t>野001</t>
  </si>
  <si>
    <t>野051</t>
  </si>
  <si>
    <t>夕日</t>
  </si>
  <si>
    <t>光002</t>
  </si>
  <si>
    <t>光078</t>
  </si>
  <si>
    <t>交差点内</t>
  </si>
  <si>
    <t>野040</t>
  </si>
  <si>
    <t>野100</t>
  </si>
  <si>
    <t>光017</t>
  </si>
  <si>
    <t>右折</t>
  </si>
  <si>
    <t>走路上の障害物や工事を回避するため</t>
  </si>
  <si>
    <t>対向車が中央線をはみ出して走行したため</t>
  </si>
  <si>
    <t>野092</t>
  </si>
  <si>
    <t>光062</t>
  </si>
  <si>
    <t>青信号にも関わらず発車しないため</t>
  </si>
  <si>
    <t>赤信号になっても横断歩道を渡り切らない自転車がいたため</t>
  </si>
  <si>
    <t>野018</t>
  </si>
  <si>
    <t>野078</t>
  </si>
  <si>
    <t>野098</t>
  </si>
  <si>
    <t>登り坂</t>
  </si>
  <si>
    <t>光058</t>
  </si>
  <si>
    <t>単路（トンネル）</t>
  </si>
  <si>
    <t>先詰まりによる交差点内停止の回避のため</t>
  </si>
  <si>
    <t>野038</t>
  </si>
  <si>
    <t>光014</t>
  </si>
  <si>
    <t>光040</t>
  </si>
  <si>
    <t>直進時の走行逸脱回避</t>
  </si>
  <si>
    <t>SLAM走行時に縁石や白線に近づいたため</t>
  </si>
  <si>
    <t>野059</t>
  </si>
  <si>
    <t>前方車両に対して減速し始めるのが遅かったため</t>
  </si>
  <si>
    <t>光008</t>
  </si>
  <si>
    <t>光016</t>
  </si>
  <si>
    <t>野065</t>
  </si>
  <si>
    <t>光003</t>
  </si>
  <si>
    <t>光039</t>
  </si>
  <si>
    <t>野002</t>
  </si>
  <si>
    <t>野048</t>
  </si>
  <si>
    <t>野087</t>
  </si>
  <si>
    <t>光020</t>
  </si>
  <si>
    <t>光066</t>
  </si>
  <si>
    <t>野047</t>
  </si>
  <si>
    <t>野062</t>
  </si>
  <si>
    <t>停止</t>
  </si>
  <si>
    <t>対向車の右折を優先させるため</t>
  </si>
  <si>
    <t>野063</t>
  </si>
  <si>
    <t>野093</t>
  </si>
  <si>
    <t>光070</t>
  </si>
  <si>
    <t>強引な合流のため</t>
  </si>
  <si>
    <t>光006</t>
  </si>
  <si>
    <t>右左折時の周辺の交通参加者に対する危険回避</t>
  </si>
  <si>
    <t>右左折時に右折レーンに停止する車両を避けるため</t>
  </si>
  <si>
    <t>光064</t>
  </si>
  <si>
    <t>SLAM走行時に走行軌跡からずれて障害物検知で減速したため</t>
  </si>
  <si>
    <t>野088</t>
  </si>
  <si>
    <t>野107</t>
  </si>
  <si>
    <t>光043</t>
  </si>
  <si>
    <t>野097</t>
  </si>
  <si>
    <t>野102</t>
  </si>
  <si>
    <t>光004</t>
  </si>
  <si>
    <t>光042</t>
  </si>
  <si>
    <t>光046</t>
  </si>
  <si>
    <t>光060</t>
  </si>
  <si>
    <t>野060</t>
  </si>
  <si>
    <t>光015</t>
  </si>
  <si>
    <t>光022</t>
  </si>
  <si>
    <t>光041</t>
  </si>
  <si>
    <t>光050</t>
  </si>
  <si>
    <t>野103</t>
  </si>
  <si>
    <t>光026</t>
  </si>
  <si>
    <t>野014</t>
  </si>
  <si>
    <t>野085</t>
  </si>
  <si>
    <t>逆走してくる自転車を避けるため</t>
  </si>
  <si>
    <t>野082</t>
  </si>
  <si>
    <t>野084</t>
  </si>
  <si>
    <t>右左折時に歩行者や自転車の検知が遅れたため</t>
  </si>
  <si>
    <t>バス停での位置調整のため</t>
  </si>
  <si>
    <t>登坂で後退したため</t>
  </si>
  <si>
    <t>車両前方への割り込みにより減速したため</t>
  </si>
  <si>
    <t>野053</t>
  </si>
  <si>
    <t>光005</t>
  </si>
  <si>
    <t>野052</t>
  </si>
  <si>
    <t>野074</t>
  </si>
  <si>
    <t>野096</t>
  </si>
  <si>
    <t>後方車両が車間を詰めてきたため</t>
  </si>
  <si>
    <t>光047</t>
  </si>
  <si>
    <t>光024</t>
  </si>
  <si>
    <t>後方から接近した路線バスの走行を優先させたため</t>
  </si>
  <si>
    <t>光053</t>
  </si>
  <si>
    <t>野106</t>
  </si>
  <si>
    <t>光065</t>
  </si>
  <si>
    <t>野030</t>
  </si>
  <si>
    <t>運転モード切り替えボタン不具合</t>
  </si>
  <si>
    <t>光048</t>
  </si>
  <si>
    <t>歩道側から出庫する車両の割り込みのため</t>
  </si>
  <si>
    <t>光013</t>
  </si>
  <si>
    <t>光055</t>
  </si>
  <si>
    <t>※ヒヤリハット：危ないことが起こったが、事故には至らなかった事象</t>
  </si>
  <si>
    <t>※発生要因、道路形状の凡例はこちら</t>
  </si>
  <si>
    <t>※ヒヤリハット、事故発生</t>
  </si>
  <si>
    <t>※人的要因、車両的要因、環境的要因、不明・他
※参考シートの分類例を参照ください</t>
  </si>
  <si>
    <t>※交差点内、単路、単路（トンネル）、単路（橋）、ロータリー、踏切、その他</t>
  </si>
  <si>
    <t>※右カーブ、左カーブ、直線、 その他</t>
  </si>
  <si>
    <t>No.</t>
  </si>
  <si>
    <t>行先</t>
  </si>
  <si>
    <t>ヒヤリハット</t>
  </si>
  <si>
    <t>人的要因</t>
  </si>
  <si>
    <t>LiDARが歩行者の呼び出しを検知し、車両を緊急停止</t>
  </si>
  <si>
    <t>早着・遅延</t>
  </si>
  <si>
    <t>※悪天候、交通渋滞、乗客の対応、システムトラブル、その他</t>
  </si>
  <si>
    <t>実値：出発時刻</t>
  </si>
  <si>
    <t>遅延要因分類</t>
  </si>
  <si>
    <t>悪天候</t>
  </si>
  <si>
    <t>大雨による一時停車</t>
  </si>
  <si>
    <t>都合により出発時刻を早めたため</t>
  </si>
  <si>
    <t>市街地での交通量が少なかったため</t>
  </si>
  <si>
    <t>乗客の対応</t>
  </si>
  <si>
    <t>乗客の電車遅延対応のため</t>
  </si>
  <si>
    <t>前便遅延の影響のため</t>
  </si>
  <si>
    <t>電車遅延により出発を遅らせたため</t>
  </si>
  <si>
    <t>交通渋滞</t>
  </si>
  <si>
    <t>市街地での渋滞のため</t>
  </si>
  <si>
    <t>路線バスとの競合回避により出発を遅らせたため</t>
  </si>
  <si>
    <t>表➀：【発生箇所別の手動介入分析】</t>
  </si>
  <si>
    <t>順位</t>
  </si>
  <si>
    <t>発生箇所</t>
  </si>
  <si>
    <t>道路形状</t>
  </si>
  <si>
    <t>回数</t>
  </si>
  <si>
    <t>原因</t>
  </si>
  <si>
    <t>対策</t>
  </si>
  <si>
    <t>対策時期</t>
  </si>
  <si>
    <t>参考｜【道路形状別の手動介入分析】</t>
  </si>
  <si>
    <t>表➁：道路形状ごとの手動介入発生回数の内訳</t>
  </si>
  <si>
    <t>割合</t>
  </si>
  <si>
    <t>単路（橋）</t>
  </si>
  <si>
    <t>踏切</t>
  </si>
  <si>
    <t>合計</t>
  </si>
  <si>
    <t>介入要因</t>
  </si>
  <si>
    <t>*：最も介入頻度が高い道路形状に自動反映</t>
  </si>
  <si>
    <t>補足：「手動介入時の操作」「手動介入要因」の記入例</t>
  </si>
  <si>
    <t>手動介入要因：複数にわたる要因がある場合は最も影響の大きかった要因を選択</t>
  </si>
  <si>
    <t>手動介入時の操作：複数の操作が行われていた場合は最初に行った操作を選択</t>
  </si>
  <si>
    <t>#</t>
  </si>
  <si>
    <t>手動介入要因</t>
  </si>
  <si>
    <t>事例</t>
  </si>
  <si>
    <t>前方に路上駐車車両がいたため、ステアリング操作で回避した後ブレーキで減速した。</t>
  </si>
  <si>
    <t>片側1車線の道路で、路上駐車車両がいて、対向車も接近していたため、ブレーキ操作を行った。</t>
  </si>
  <si>
    <t>自動運転車が白線を越えそうであったため、ステアリング操作で走路逸脱を回避した。</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</si>
  <si>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</si>
  <si>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</si>
  <si>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</si>
  <si>
    <t>走路上で舗装工事を行っていたため、ステアリング操作で回避した。</t>
  </si>
  <si>
    <t>単路部において信号のない横断歩道に歩行者がいたためブレーキ操作を行った。</t>
  </si>
  <si>
    <t>単路部において自転車を追い越すためにステアリング操作で回避した。</t>
  </si>
  <si>
    <t>単路部において店舗駐車場から出る車両がいたため、ブレーキ操作を行った。</t>
  </si>
  <si>
    <t>右折時に対向車が接近してきたため、ブレーキ操作を行った。</t>
  </si>
  <si>
    <t>左折時に横断歩行者に対する自動ブレーキの反応が遅いと感じたため、ブレーキ操作を行った。</t>
  </si>
  <si>
    <t>信号交差点を直進できそうな状況にも関わらず、自動で減速したため、交差点を通過するためにアクセル操作を行った。</t>
  </si>
  <si>
    <t>後続が渋滞してきたので、道譲りのために、ステアリング操作で路肩に寄せた。</t>
  </si>
  <si>
    <t>自車位置特定の不具合が発生し、安全確保のためブレーキ操作を行った。</t>
  </si>
  <si>
    <t>原因不明のシステムエラーが発生したため、安全確保のためステアリング操作で路肩に寄せた。</t>
  </si>
  <si>
    <t>手動介入記入例（昨年度公開資料から一部編集）</t>
  </si>
  <si>
    <t>前方車両が後退したため手動による回避を行った</t>
  </si>
  <si>
    <t>※ここに運行ルート図を添付し、、事例発生箇所に数字を記載してください</t>
  </si>
  <si>
    <t>L4想定区間外</t>
  </si>
  <si>
    <t>交差点内取り残され</t>
  </si>
  <si>
    <t>※添付画像のサイズは、枠線を超えても問題ございません。自由にサイズを調整してください</t>
  </si>
  <si>
    <t>自転車と歩行者が横断中のため念の為介入</t>
  </si>
  <si>
    <t>※記載例の運行ルート図は削除してください</t>
  </si>
  <si>
    <t>右折中に対向車が微妙な速度で接近してきた為念のためブレーキ介入、そのまま手動退出</t>
  </si>
  <si>
    <t>合流</t>
  </si>
  <si>
    <t>前方車両が止まっていて、バス停で発進できず、アクセル介入</t>
  </si>
  <si>
    <t>自転車が横断中だったが、横断歩道よりかなり手前で検知、不必要な停止をしたためアクセル介入</t>
  </si>
  <si>
    <t>認識はしていたが、横断者がいたため安全を見てブレーキ介入</t>
  </si>
  <si>
    <t>右折時に渡らなさそうな歩行者を検知し、停止。不必要なブレーキのためアクセル介入</t>
  </si>
  <si>
    <t>道路わきで作業をしている人が長い棒を持っていた、ドライバーが危険と判断して介入して余裕をもって回避介入</t>
  </si>
  <si>
    <t>歩道を渡ろうとしている人がいたので、ブレーキ介入</t>
  </si>
  <si>
    <t>降雨</t>
  </si>
  <si>
    <t>交差点取り残され</t>
  </si>
  <si>
    <t>私有地から少し出てきている車があり、ステアリング介入</t>
  </si>
  <si>
    <t>バイクが右後ろにいて、ブラインドスポットで検知とブレーキがかかってバス停へゴールできず、アクセル介入</t>
  </si>
  <si>
    <t>出だしのふらつきに少し不安を感じステアリング介入（スタート時にステアリングが変に切られていた状態）</t>
  </si>
  <si>
    <t>システムエラー発生のため手動介入</t>
  </si>
  <si>
    <t>回避対象内エリアだがNG条件バス停付近のため手動で路駐回避</t>
  </si>
  <si>
    <t>回避対象内エリアだがブレーキでやり過ごすため介入</t>
  </si>
  <si>
    <t>交差点付近に何もなかったがクロスウォークの誤検知が検出され不要なブレーキが発生したためアクセル介入</t>
  </si>
  <si>
    <t>出発時にちょうど信号切り替わりブレーキ介入</t>
  </si>
  <si>
    <t>自転車が横断歩道へ接近して検知、取り残され、アクセル介入</t>
  </si>
  <si>
    <t>路駐機能実施中に対向車が来たが進むのでブレーキ介入</t>
  </si>
  <si>
    <t>走行時少しふらつきがあったため、ドライバーが不安になり介入</t>
  </si>
  <si>
    <t>右折先に路駐車がいた為、先に介入を実施</t>
  </si>
  <si>
    <t>追い越した自転車と接近したため安全を見て介入</t>
  </si>
  <si>
    <t>発進時に対向右折車が割り込み、安全をみてブレーキ介入</t>
  </si>
  <si>
    <t>信号連携されているが、停止線超えそうになった為、介入</t>
  </si>
  <si>
    <t>前方の青色の一般乗用車の検知が遅れブレーキがかからず、不安になりブレーキ介入</t>
  </si>
  <si>
    <t>発車時に譲り合いになり、譲られたと思ったら車がきてブレーキ介入</t>
  </si>
  <si>
    <t>右折の車が自車レーン上にはみ出しており、進めないためステアリング介入</t>
  </si>
  <si>
    <t>路駐回避機能実施中に対向車をやり過ごすためブレーキ介入、その間に路駐車が立ち去ってしまった</t>
  </si>
  <si>
    <t>自転車を安全のために介入し回避、その後の左折時には検知してしっかり止まっていた。</t>
  </si>
  <si>
    <t>発車時に車は止まっていて発車したが、追い越しをかけてきたのでブレーキ介入</t>
  </si>
  <si>
    <t>犬の散歩をしている歩行者が渡るか、渡らないか微妙なタイミングであったため、ブレーキ介入</t>
  </si>
  <si>
    <t>歩行者信号が変わるタイミングだったため、運用面で事前ブレーキ介入実施。次の信号へ備える</t>
  </si>
  <si>
    <t>自転車を安全を見てステアリング介入回避</t>
  </si>
  <si>
    <t>前の自転車から継続して介入し回避</t>
  </si>
  <si>
    <t>信号手前で手動から自動の切り替わりタイミングとなり、信号連携での停止が出来なかったのでブレーキ介入。</t>
  </si>
  <si>
    <t>白い軽自動車の検知が一瞬外れ距離が縮まったため安全を見てブレーキ介入</t>
  </si>
  <si>
    <t>左後方に自転車、完全に停車のためシステム的に発進判断を行ったが、安全をみてブレーキ介入</t>
  </si>
  <si>
    <t>歩行者が最後まで横断していて、交差点内取り残され</t>
  </si>
  <si>
    <t>側道からの飛び出し車両あり、安全をみてブレーキ介入</t>
  </si>
  <si>
    <t>対向車線のバスを追い抜く車両がセンターラインはみ出してきたためステアリング介入</t>
  </si>
  <si>
    <t>路駐回避機能実施中、対向車やり過ごしのためブレーキ介入</t>
  </si>
  <si>
    <t>前方車の検知が遅く安全を見てブレーキ介入</t>
  </si>
  <si>
    <t>信号変化タイミングギリギリでブレーキ介入。（おそらく介入無しでも止まっていたレベル）</t>
  </si>
  <si>
    <t>出発時に前方に右折車が急に出てきたためブレーキ介入</t>
  </si>
  <si>
    <t>歩道待機中の歩行者がいたが止まらなさそうなためブレーキ介入</t>
  </si>
  <si>
    <t>バイクの路駐車あり、回避条件外なので、ステアリング介入し回避</t>
  </si>
  <si>
    <t>歩道待機中自転車がいたが止まらなさそうなためブレーキ介入</t>
  </si>
  <si>
    <t>前方バイクの認識が不安定なためにブレーキ介入</t>
  </si>
  <si>
    <t>対向車がセンターラインを越えて急に追い越ししてきた為ステアリング介入</t>
  </si>
  <si>
    <t>左折レーンにいる車が自車レーンに近く、ブレーキ介入</t>
  </si>
  <si>
    <t>カメラマンが横断歩道付近の路肩にいた。安全をみてブレーキ介入</t>
  </si>
  <si>
    <t>近づいてきそうな感じであったため安全をみてブレーキ介入</t>
  </si>
  <si>
    <t>歩行者渡り切ったタイミングで動きだし、自転車が来たので介入</t>
  </si>
  <si>
    <t>自転車に対して追従していたが、交通渋滞になりそうなので介入し追い越し</t>
  </si>
  <si>
    <t>対向車線から急な右折割込み</t>
  </si>
  <si>
    <t>対向車が白線を大きく超えて停車、曲がり切れないため介入</t>
  </si>
  <si>
    <t>前方車の検知とブレーキがかかってバス停へゴールできず、アクセル介入で前進</t>
  </si>
  <si>
    <t>交差点内内で右折車が滞留、ギリギリまで詰めていたので、交差点内内で信号が変わってしまったため、ブレーキ介入</t>
  </si>
  <si>
    <t>譲り合いの右折車ありブレーキ介入</t>
  </si>
  <si>
    <t>ブレーキが遅くなり、横断歩道の上で止まりそうになったので、アクセル介入</t>
  </si>
  <si>
    <t>退出時に誰もいないが歩行者検知が発生し、交差点内取り残され</t>
  </si>
  <si>
    <t>対向車を検知して交差点内取り残され</t>
  </si>
  <si>
    <t>横断歩道付近にいる歩行者を検知、渡らなさそうだが止まってしまうのでアクセル介入</t>
  </si>
  <si>
    <t>左折時に歩道側に停めてあるバイクを誤検知し進まなくなってしまったのでアクセル介入</t>
  </si>
  <si>
    <t>右折時に歩行者はいないがクロスウォークの誤検知が出てアクセル介入</t>
  </si>
  <si>
    <t>自転車が渡りそうで待っていたが、停まらないためブレーキ介入</t>
  </si>
  <si>
    <t>自転車が発進時に追い越しをかけてきた。真横で検知が外れた為安全をみてブレーキ介入</t>
  </si>
  <si>
    <t>右折車に対して検知が入りブレーキ減速。交差点内取り残されてしまうためアクセル介入</t>
  </si>
  <si>
    <t>自転車がふらふら横断していたきたため、ブレーキ介入</t>
  </si>
  <si>
    <t>歩道付近に渡りそうな人がいたが、結局わたらなかった</t>
  </si>
  <si>
    <t>横断歩歩道に自転車が飛び出してきたためブレーキ介入</t>
  </si>
  <si>
    <t>逆走する自転車にブラインドスポットが発生して、減速。そのまま進めたかもしれない</t>
  </si>
  <si>
    <t>止まってすぐの路駐回避のため失敗し手動介入</t>
  </si>
  <si>
    <t>赤信号ギリギリまで通過する車に対して検知し交差点内取り残され</t>
  </si>
  <si>
    <t>適切なウィンカー表示が出なかったので、アクセル介入を行い、右ウィンカーを出して発車合図を出して発車しやすいように介入を行った</t>
  </si>
  <si>
    <t>対向車の直進を待っていたら交差点内取り残され</t>
  </si>
  <si>
    <t>歩行者が横断歩道をギリギリまで横断しており、交差点内取り残され</t>
  </si>
  <si>
    <t>右折時に直進のために横断歩道手前で待機している自転車に誤検知、交差点内取り残され、アクセル介入</t>
  </si>
  <si>
    <t>発進時横にいた乗用車との距離が近く、安全のためにブレーキ介入</t>
  </si>
  <si>
    <t>対向車の直進を待っていた交差点内取り残され</t>
  </si>
  <si>
    <t>自転車の親子連れがゆっくり横断歩道へ近づいてきたため、念のため事前にブレーキ介入</t>
  </si>
  <si>
    <t>前方で施設内へ後退する車がいた為、念のためブレーキ介入</t>
  </si>
  <si>
    <t>発進時に右車線からの急な割込みのためブレーキ介入</t>
  </si>
  <si>
    <t>自転車が近づいてきていて、検知をしてしまっているためにアクセル介入</t>
  </si>
  <si>
    <t>路駐車が少し動いていたため、路駐回避失敗</t>
  </si>
  <si>
    <t>発進時に対向右折車の割り込みのためブレーキ介入</t>
  </si>
  <si>
    <t>発進時にとなり車線から合流や割り込みが多く、念のためブレーキ介入</t>
  </si>
  <si>
    <t>バス停発車時にちょうど後方車がブラインドスポットに重なり、発進できないためアクセル介入</t>
  </si>
  <si>
    <t>発進時の追い越されのため反応できない可能性があり、ブレーキ介入</t>
  </si>
  <si>
    <t>対向右折車が近く、反応して進めなためアクセル介入</t>
  </si>
  <si>
    <t>前方横断者がいたため、念のためブレーキ介入</t>
  </si>
  <si>
    <t>歩行者が横断待ちだがそのまま行きそうなのでブレーキ介入</t>
  </si>
  <si>
    <t>操作手順ミスで発進時に上手くバス停から出られず、アクセル介入</t>
  </si>
  <si>
    <t>信号切り替わりギリギリで歩行者が渡っていたためアクセル介入</t>
  </si>
  <si>
    <t>左折時にバスが停止線ギリギリまで詰めていたため曲がり切れず、ステアリング介入</t>
  </si>
  <si>
    <t>発進時にちょうど信号が切り替わりそうだったのでアクセル介入し退出</t>
  </si>
  <si>
    <t>対向車がセンターラインをはみ出して追い越し、ステアリング回避</t>
  </si>
  <si>
    <t>バス停発車時に後方の検知が発進後におきそのまま追い越されそうだったので介入</t>
  </si>
  <si>
    <t>小型車が直進で近づいてきて、交差点内取り残され</t>
  </si>
  <si>
    <t>発進時に後方車検知がかかって、減速。ドライバーも不安になった為ブレーキ介入</t>
  </si>
  <si>
    <t>バス停て前で前方車の間隔不足で介入し手動でゴール</t>
  </si>
  <si>
    <t>バスベイによりすぎていて、自動での発進が出来ず、手動介入を行って発進</t>
  </si>
  <si>
    <t>後ろから発進中に追い越しをかけてくる小型車を見て安全のためにブレーキ介入</t>
  </si>
  <si>
    <t>横断歩道を渡りそうかもという人が待機していたので、停まらなさそうなためブレーキ介入</t>
  </si>
  <si>
    <t>前方自転車のため、後続渋滞も考慮し手動介入</t>
  </si>
  <si>
    <t>対向右折車と近いために介入</t>
  </si>
  <si>
    <t>自転車を追い越し介入</t>
  </si>
  <si>
    <t>自転車巻き込み防止のため介入</t>
  </si>
  <si>
    <t>路駐回避後に横断歩道歩行者が待っていたが、停まらなさそうなためブレーキ介入</t>
  </si>
  <si>
    <t>赤信号の時の歩行者横断待ちに反応して減速、交差点内内取り残され</t>
  </si>
  <si>
    <t>自転車が前方走行中、すり抜けて進みそうなため、ブレーキ介入で先に行かせる</t>
  </si>
  <si>
    <t>周囲に何もなかったが障害物誤検知し減速、アクセル介入</t>
  </si>
  <si>
    <t>自転車が急に歩道の影から飛び出し、ステアリング介入</t>
  </si>
  <si>
    <t>横断待ち歩行者のため、ブレーキ介入</t>
  </si>
  <si>
    <t>安全と後方渋滞のため、追従中の自転車を介入し回避</t>
  </si>
  <si>
    <t>前方車両の検知がされているが、アクセルで加速していくため、不安になりブレーキ介入</t>
  </si>
  <si>
    <t>月</t>
  </si>
  <si>
    <t>発生回数の大半が路上駐車車両の回避時によるものであり、自動運転車両の機能レベルを踏まえ、あらかじめシステムで路上駐車回避を実行しない設定としていたため。</t>
  </si>
  <si>
    <t>2026年度</t>
  </si>
  <si>
    <t xml:space="preserve">※"手動介入"シート内の運行ルート図と同様のものを添付してください
</t>
  </si>
  <si>
    <t>事故発生要因</t>
  </si>
  <si>
    <t>参考：ITARDA</t>
  </si>
  <si>
    <t>車両的要因（自動運転システム起因も含む）</t>
  </si>
  <si>
    <t>環境的要因</t>
  </si>
  <si>
    <t>【光の丘2番付近】
■歩行者を検知して減速したが運転士が安全と判断したため(2)
■SLAM走行時に縁石や白線に近づいたため(1)
■運転モード切り替えボタン不具合(1)
■車道を歩く歩行者を避けるため(1)
■路上駐車車両回避のため(1)
■路線バスの発車を優先させたため(1)</t>
    <rPh sb="1" eb="2">
      <t>ヒカリ</t>
    </rPh>
    <rPh sb="3" eb="4">
      <t>オカ</t>
    </rPh>
    <rPh sb="5" eb="6">
      <t>バン</t>
    </rPh>
    <rPh sb="6" eb="8">
      <t>フキン</t>
    </rPh>
    <phoneticPr fontId="3"/>
  </si>
  <si>
    <t>【YRP野比駅周辺】
■路上駐車車両回避のため(1)</t>
    <rPh sb="12" eb="14">
      <t>ロジョウ</t>
    </rPh>
    <phoneticPr fontId="3"/>
  </si>
  <si>
    <t>【YRP野比駅ロータリー付近】
■歩行者を検知して減速したが運転士が安全と判断したため(1)</t>
    <phoneticPr fontId="3"/>
  </si>
  <si>
    <t>確認事項</t>
    <rPh sb="0" eb="4">
      <t>カクニンジコウ</t>
    </rPh>
    <phoneticPr fontId="3"/>
  </si>
  <si>
    <t>・記載粒度の確認</t>
    <rPh sb="1" eb="5">
      <t>キサイリュウド</t>
    </rPh>
    <rPh sb="6" eb="8">
      <t>カクニン</t>
    </rPh>
    <phoneticPr fontId="3"/>
  </si>
  <si>
    <t>・記載内容の確認</t>
    <rPh sb="1" eb="3">
      <t>キサイ</t>
    </rPh>
    <rPh sb="3" eb="5">
      <t>ナイヨウ</t>
    </rPh>
    <rPh sb="6" eb="8">
      <t>カクニン</t>
    </rPh>
    <phoneticPr fontId="3"/>
  </si>
  <si>
    <t>・資料として提出して問題ないかの確認</t>
    <rPh sb="1" eb="3">
      <t>シリョウ</t>
    </rPh>
    <rPh sb="6" eb="8">
      <t>テイシュツ</t>
    </rPh>
    <rPh sb="10" eb="12">
      <t>モンダイ</t>
    </rPh>
    <rPh sb="16" eb="18">
      <t>カクニン</t>
    </rPh>
    <phoneticPr fontId="3"/>
  </si>
  <si>
    <t>順位：発生回数の順位(F列と連動)</t>
    <rPh sb="0" eb="2">
      <t>ジュンイ</t>
    </rPh>
    <rPh sb="3" eb="7">
      <t>ハッセイカイスウ</t>
    </rPh>
    <rPh sb="8" eb="10">
      <t>ジュンイ</t>
    </rPh>
    <rPh sb="12" eb="13">
      <t>レツ</t>
    </rPh>
    <rPh sb="14" eb="16">
      <t>レンドウ</t>
    </rPh>
    <phoneticPr fontId="3"/>
  </si>
  <si>
    <t>発生個所：データ分析で用いた「まとまり」ごとの附番</t>
    <rPh sb="0" eb="4">
      <t>ハッセイカショ</t>
    </rPh>
    <rPh sb="8" eb="10">
      <t>ブンセキ</t>
    </rPh>
    <rPh sb="11" eb="12">
      <t>モチ</t>
    </rPh>
    <rPh sb="23" eb="25">
      <t>フバン</t>
    </rPh>
    <phoneticPr fontId="3"/>
  </si>
  <si>
    <t>光〇〇：往路</t>
    <rPh sb="0" eb="1">
      <t>ヒカリ</t>
    </rPh>
    <rPh sb="4" eb="6">
      <t>オウロ</t>
    </rPh>
    <phoneticPr fontId="3"/>
  </si>
  <si>
    <t>野○○：復路</t>
    <rPh sb="0" eb="1">
      <t>ノ</t>
    </rPh>
    <rPh sb="4" eb="6">
      <t>フクロ</t>
    </rPh>
    <phoneticPr fontId="3"/>
  </si>
  <si>
    <t>【YRPセンター付近】
■バス停での位置調整のため(2)
■路上駐車車両回避のため(2)
■交差点内停止の回避のため(2)
■信号のない横断歩道で歩行者の横断を優先したため(1)
■歩行者を検知して減速したが運転士が安全と判断したため(1)
■後方から接近した路線バスの走行を優先させたため(1)
■出発時に発車しないもしくは車速が上がらないため(1)
■青信号にも関わらず発車しないため(1)
■登坂で後退したため(1)</t>
    <phoneticPr fontId="3"/>
  </si>
  <si>
    <t>【光の丘隧道付近】
■交差点内停止の回避のため(6)
■車線幅員が狭い道路での対向車とすれ違いため(2)
■先詰まりによる交差点内停止の回避のため(1)</t>
  </si>
  <si>
    <t>【YRP野比駅ロータリー付近】
■車線幅員が狭い道路での対向車とすれ違いため(6)
■交差点内停止の回避のため(1)
■出発時に発車しないもしくは車速が上がらないため(1)</t>
  </si>
  <si>
    <t>【YRP野比駅ロータリー付近】
■路上駐車車両回避のため(7)
■信号のない横断歩道で歩行者の横断を優先したため(1)</t>
    <phoneticPr fontId="3"/>
  </si>
  <si>
    <t>【光の丘隧道付近】
■交差点内停止の回避のため(6)
■赤信号になっても横断歩道を渡り切らない自転車がいたため(1)</t>
    <phoneticPr fontId="3"/>
  </si>
  <si>
    <t>【YRP野比駅周辺】
■路上駐車車両回避のため(5)
■車線幅員が狭い道路での対向車とすれ違いため(2)</t>
  </si>
  <si>
    <t>【島田バス停前交差点付近】
■交差点内停止の回避のため(5)
■路上駐車車両回避のため(1)</t>
    <phoneticPr fontId="3"/>
  </si>
  <si>
    <t>【YRP折返場付近】
■交差点内停止の回避のため(3)
■走路上の障害物や工事を回避するため(1)
■対向車の右折を優先させるため(1)
■路上駐車車両回避のため(1)</t>
    <phoneticPr fontId="3"/>
  </si>
  <si>
    <t>【YRP野比駅ロータリー付近】
■対向車の右折を優先させるため(3)
■右左折時に歩行者や自転車の検知が遅れたため(1)
■交差点内停止の回避のため(1)
■路線バスの発車を優先させたため(1)</t>
    <phoneticPr fontId="3"/>
  </si>
  <si>
    <t>【野比消防署前交差点付近】
■車線幅員が狭い道路での対向車とすれ違いため(2)
■車道を歩く歩行者を避けるため(1)
■歩行者を検知して減速したが運転士が安全と判断したため(1)
■路上駐車車両回避のため(1)</t>
  </si>
  <si>
    <t>【野比消防署前交差点付近】
■車線幅員が狭い道路での対向車とすれ違いため(3)
■走路上の障害物や工事を回避するため(1)
■路上駐車車両回避のため(1)</t>
  </si>
  <si>
    <t>【島田公園交差点付近】
■交差点内停止の回避のため(4)
■車線幅員が狭い道路での対向車とすれ違いため(1)</t>
  </si>
  <si>
    <t>【野比消防署前交差点付近】
■路上駐車車両回避のため(4)
■車線幅員が狭い道路での対向車とすれ違いため(1)</t>
  </si>
  <si>
    <t>【YRP野比駅ロータリー付近】
■路上駐車車両回避のため(4)</t>
    <phoneticPr fontId="3"/>
  </si>
  <si>
    <t>【野比消防署前交差点付近】
■路上駐車車両回避のため(4)</t>
    <phoneticPr fontId="3"/>
  </si>
  <si>
    <t>【YRP野比駅ロータリー付近】
■路上駐車車両回避のため(2)
■車線幅員が狭い道路での対向車とすれ違いため(1)</t>
  </si>
  <si>
    <t>【YRP野比駅ロータリー付近】
■路上駐車車両回避のため(3)</t>
    <phoneticPr fontId="3"/>
  </si>
  <si>
    <t>【YRP野比駅ロータリー付近】
■路上駐車車両回避のため(2)
■交差点内停止の回避のため(1)</t>
    <phoneticPr fontId="3"/>
  </si>
  <si>
    <t>【YRP野比駅周辺】
■路上駐車車両回避のため(2)
■対向車の右折を優先させるため(1)</t>
    <phoneticPr fontId="3"/>
  </si>
  <si>
    <t>【野比消防署前交差点付近】
■路上駐車車両回避のため(2)
■車線幅員が狭い道路での対向車とすれ違いため(1)</t>
  </si>
  <si>
    <t>【島田バス停前交差点付近】
■交差点内停止の回避のため(3)</t>
    <phoneticPr fontId="3"/>
  </si>
  <si>
    <t>【四ッ田稲荷付近】
■路上駐車車両回避のため(2)
■歩道側から出庫する車両の割り込みのため(1)</t>
    <phoneticPr fontId="3"/>
  </si>
  <si>
    <t>【YRPセンター付近】
■走路上の障害物や工事を回避するため(1)
■歩行者を検知して減速したが運転士が安全と判断したため(2)</t>
    <phoneticPr fontId="3"/>
  </si>
  <si>
    <t>【島田バス停前交差点付近】
■路上駐車車両回避のため(3)</t>
    <phoneticPr fontId="3"/>
  </si>
  <si>
    <t>【島田公園交差点付近】
■交差点内停止の回避のため(2)
■歩行者を検知して減速したが運転士が安全と判断したため(1)</t>
    <phoneticPr fontId="3"/>
  </si>
  <si>
    <t>【島田公園交差点付近】
■後方から接近した路線バスの走行を優先させたため(1)
■車道を歩く歩行者を避けるため(1)
■歩行者を検知して減速したが運転士が安全と判断したため(1)</t>
    <phoneticPr fontId="3"/>
  </si>
  <si>
    <t>【YRP野比駅ロータリー付近】
■車線幅員が狭い道路での対向車とすれ違いため(3)</t>
  </si>
  <si>
    <t>【YRP野比駅ロータリー付近】
■路上駐車車両回避のため(2)</t>
    <phoneticPr fontId="3"/>
  </si>
  <si>
    <t>【野比消防署前交差点付近】
■車線幅員が狭い道路での対向車とすれ違いため(2)</t>
  </si>
  <si>
    <t>【島田公園交差点付近】
■交差点内停止の回避のため(1)
■信号のない横断歩道で歩行者の横断を優先したため(1)</t>
    <phoneticPr fontId="3"/>
  </si>
  <si>
    <t>【YRPセンター付近】
■歩行者を検知して減速したが運転士が安全と判断したため(1)
■路上駐車車両回避のため(1)</t>
    <phoneticPr fontId="3"/>
  </si>
  <si>
    <t>【島田バス停前交差点付近】
■自転車を追い抜くため(1)
■路上駐車車両回避のため(1)</t>
    <phoneticPr fontId="3"/>
  </si>
  <si>
    <t>【島田公園交差点付近】
■交差点内停止の回避のため(2)</t>
    <phoneticPr fontId="3"/>
  </si>
  <si>
    <t>【島田公園交差点付近】
■自転車を追い抜くため(1)
■車線幅員が狭い道路での対向車とすれ違いため(1)</t>
  </si>
  <si>
    <t>【島田公園交差点付近】
■後方から接近した路線バスの走行を優先させたため(1)
■車線幅員が狭い道路での対向車とすれ違いため(1)</t>
  </si>
  <si>
    <t>【野比消防署前交差点付近】
■車道を歩く歩行者を避けるため(1)
■車線幅員が狭い道路での対向車とすれ違いため(1)</t>
  </si>
  <si>
    <t>【野比消防署前交差点付近】
■路上駐車車両回避のため(2)</t>
    <phoneticPr fontId="3"/>
  </si>
  <si>
    <t>【野比消防署前交差点付近】
■対向車が中央線をはみ出して走行したため(1)
■路上駐車車両回避のため(1)</t>
    <phoneticPr fontId="3"/>
  </si>
  <si>
    <t>【YRP野比駅ロータリー付近】
■車線幅員が狭い道路での対向車とすれ違いため(1)
■路線バスの発車を優先させたため(1)</t>
  </si>
  <si>
    <t>【YRP野比駅ロータリー付近】
■路上駐車車両回避のため(1)</t>
    <phoneticPr fontId="3"/>
  </si>
  <si>
    <t>【野比消防署前交差点付近】
■車線幅員が狭い道路での対向車とすれ違いため(1)</t>
  </si>
  <si>
    <t>【島田公園交差点付近】
■自転車を追い抜くため(1)</t>
    <phoneticPr fontId="3"/>
  </si>
  <si>
    <t>【島田公園交差点付近】
■車線幅員が狭い道路での対向車とすれ違いため(1)</t>
  </si>
  <si>
    <t>【島田公園交差点付近】
■後方車両が車間を詰めてきたため(1)</t>
    <phoneticPr fontId="3"/>
  </si>
  <si>
    <t>【島田バス停前交差点付近】
■路上駐車車両回避のため(1)</t>
    <phoneticPr fontId="3"/>
  </si>
  <si>
    <t>【光の丘隧道付近】
■右左折時に右折レーンに停止する車両を避けるため(1)</t>
    <phoneticPr fontId="3"/>
  </si>
  <si>
    <t>【四ッ田稲荷付近】
■SLAM走行時に縁石や白線に近づいたため(1)</t>
    <phoneticPr fontId="3"/>
  </si>
  <si>
    <t>【四ッ田稲荷付近】
■SLAM自己位置認識の精度を向上</t>
    <phoneticPr fontId="3"/>
  </si>
  <si>
    <t>【YRP野比駅周辺】
■交差点内停止の回避のため(1)</t>
    <phoneticPr fontId="3"/>
  </si>
  <si>
    <t>【光の丘5番付近】
■歩行者を検知して減速したが運転士が安全と判断したため(1)</t>
    <phoneticPr fontId="3"/>
  </si>
  <si>
    <t>【島田バス停前交差点付近】
■交差点内停止の回避のため(1)</t>
    <phoneticPr fontId="3"/>
  </si>
  <si>
    <t>【野比消防署前交差点付近】
■逆走してくる自転車を避けるため(1)</t>
    <phoneticPr fontId="3"/>
  </si>
  <si>
    <t>【野比消防署前交差点付近】
■逆走してくる自転車を検知し、減速・一時停止する機能</t>
    <rPh sb="15" eb="17">
      <t>ギャクソウ</t>
    </rPh>
    <rPh sb="21" eb="24">
      <t>ジテンシャ</t>
    </rPh>
    <rPh sb="25" eb="27">
      <t>ケンチ</t>
    </rPh>
    <rPh sb="29" eb="31">
      <t>ゲンソク</t>
    </rPh>
    <rPh sb="32" eb="34">
      <t>イチジ</t>
    </rPh>
    <rPh sb="34" eb="36">
      <t>テイシ</t>
    </rPh>
    <rPh sb="38" eb="40">
      <t>キノウ</t>
    </rPh>
    <phoneticPr fontId="3"/>
  </si>
  <si>
    <t>【野比消防署前交差点付近】
■車道を歩く歩行者を避けるため(1)</t>
    <phoneticPr fontId="3"/>
  </si>
  <si>
    <t>【野比消防署前交差点付近】
■車道を歩く歩行者がいた場合、自動で検知・減速・停止を行う</t>
    <phoneticPr fontId="3"/>
  </si>
  <si>
    <t>【YRP野比駅周辺】
■路上駐車車両回避のため(1)</t>
    <phoneticPr fontId="3"/>
  </si>
  <si>
    <t>【YRP野比駅ロータリー付近】
■車道を歩く歩行者を避けるため(1)</t>
    <phoneticPr fontId="3"/>
  </si>
  <si>
    <t>【YRP野比駅ロータリー付近】
■車道を歩く歩行者がいた場合、自動で検知・減速・停止を行う</t>
    <phoneticPr fontId="3"/>
  </si>
  <si>
    <t>【YRP野比駅ロータリー付近】
■他車両が強引に交差点に進入したため(1)</t>
    <phoneticPr fontId="3"/>
  </si>
  <si>
    <t>FY26</t>
  </si>
  <si>
    <t>FY26</t>
    <phoneticPr fontId="3"/>
  </si>
  <si>
    <t>【野比消防署前交差点付近】
■路上駐車車両回避のため(8)
■交差点内停止の回避のため(8)
■車線幅員が狭い道路での対向車とすれ違いため(4)
■先詰まりによる交差点内停止の回避のため(2)</t>
    <phoneticPr fontId="3"/>
  </si>
  <si>
    <t>【野比消防署前交差点付近】
■路上駐車車両回避のため(21)
■自転車を追い抜くため(1)
■信号のない横断歩道で歩行者の横断を優先したため(1)</t>
    <phoneticPr fontId="3"/>
  </si>
  <si>
    <t>実証走行ルート
（L4想定区間内）
自動運転走行距離</t>
    <phoneticPr fontId="3"/>
  </si>
  <si>
    <t>場所詳細</t>
    <rPh sb="0" eb="2">
      <t>バショ</t>
    </rPh>
    <rPh sb="2" eb="4">
      <t>ショウサイ</t>
    </rPh>
    <phoneticPr fontId="32"/>
  </si>
  <si>
    <t>道路形状</t>
    <rPh sb="0" eb="4">
      <t>ドウロケイジョウ</t>
    </rPh>
    <phoneticPr fontId="32"/>
  </si>
  <si>
    <t>開始MapID</t>
  </si>
  <si>
    <t>開始MapID_開始座標</t>
  </si>
  <si>
    <t>開始MapID_終了座標</t>
  </si>
  <si>
    <t>終了MapID</t>
  </si>
  <si>
    <t>終了MapID_開始座標</t>
    <rPh sb="8" eb="10">
      <t>カイシ</t>
    </rPh>
    <phoneticPr fontId="32"/>
  </si>
  <si>
    <t>終了MapID_終了座標</t>
  </si>
  <si>
    <t>YRP野比駅前（始点ロータリー）</t>
  </si>
  <si>
    <t>(交差点名称なし)</t>
  </si>
  <si>
    <t>光012</t>
  </si>
  <si>
    <t>光019</t>
  </si>
  <si>
    <t>野比消防前交差点</t>
  </si>
  <si>
    <t>光021</t>
  </si>
  <si>
    <t>光023</t>
  </si>
  <si>
    <t>光025</t>
  </si>
  <si>
    <t>光027</t>
  </si>
  <si>
    <t>光028</t>
  </si>
  <si>
    <t>光029</t>
  </si>
  <si>
    <t>光031</t>
  </si>
  <si>
    <t>光032</t>
  </si>
  <si>
    <t>光033</t>
  </si>
  <si>
    <t>光035</t>
  </si>
  <si>
    <t>光036</t>
  </si>
  <si>
    <t>光037</t>
  </si>
  <si>
    <t>光038</t>
  </si>
  <si>
    <t>光044</t>
  </si>
  <si>
    <t>光045</t>
  </si>
  <si>
    <t>島田公園交差点</t>
  </si>
  <si>
    <t>光049</t>
  </si>
  <si>
    <t>光051</t>
  </si>
  <si>
    <t>光052</t>
  </si>
  <si>
    <t>島田バス停前交差点</t>
  </si>
  <si>
    <t>光054</t>
  </si>
  <si>
    <t>光056</t>
  </si>
  <si>
    <t>光057</t>
  </si>
  <si>
    <t>光059</t>
  </si>
  <si>
    <t>ハイランド2丁目交差点</t>
  </si>
  <si>
    <t>光061</t>
  </si>
  <si>
    <t>光063</t>
  </si>
  <si>
    <t>横須賀リサーチパーク入口交差点</t>
  </si>
  <si>
    <t>光の丘隧道</t>
  </si>
  <si>
    <t>単路(トンネル)</t>
  </si>
  <si>
    <t>光067</t>
  </si>
  <si>
    <t>光068</t>
  </si>
  <si>
    <t>光069</t>
  </si>
  <si>
    <t>光071</t>
  </si>
  <si>
    <t>光072</t>
  </si>
  <si>
    <t>光073</t>
  </si>
  <si>
    <t>光074</t>
  </si>
  <si>
    <t>光075</t>
  </si>
  <si>
    <t>光076</t>
  </si>
  <si>
    <t>光077</t>
  </si>
  <si>
    <t>光079</t>
  </si>
  <si>
    <t>光080</t>
  </si>
  <si>
    <t>光081</t>
  </si>
  <si>
    <t>光082</t>
  </si>
  <si>
    <t>光083</t>
  </si>
  <si>
    <t>光084</t>
  </si>
  <si>
    <t>光085</t>
  </si>
  <si>
    <t>光086</t>
  </si>
  <si>
    <t>光087</t>
  </si>
  <si>
    <t>光088</t>
  </si>
  <si>
    <t>光089</t>
  </si>
  <si>
    <t>光090</t>
  </si>
  <si>
    <t>光091</t>
  </si>
  <si>
    <t>光092</t>
  </si>
  <si>
    <t>光093</t>
  </si>
  <si>
    <t>光094</t>
  </si>
  <si>
    <t>光095</t>
  </si>
  <si>
    <t>光096</t>
  </si>
  <si>
    <t>光097</t>
  </si>
  <si>
    <t>光098</t>
  </si>
  <si>
    <t>光099</t>
  </si>
  <si>
    <t>光100</t>
  </si>
  <si>
    <t>光101</t>
  </si>
  <si>
    <t>光102</t>
  </si>
  <si>
    <t>光103</t>
  </si>
  <si>
    <t>YRP折り返し地点（ロータリー）</t>
  </si>
  <si>
    <t>野003</t>
  </si>
  <si>
    <t>野004</t>
  </si>
  <si>
    <t>野005</t>
  </si>
  <si>
    <t>野007</t>
  </si>
  <si>
    <t>野008</t>
  </si>
  <si>
    <t>野009</t>
  </si>
  <si>
    <t>野010</t>
  </si>
  <si>
    <t>野011</t>
  </si>
  <si>
    <t>野012</t>
  </si>
  <si>
    <t>野013</t>
  </si>
  <si>
    <t>野015</t>
  </si>
  <si>
    <t>野016</t>
  </si>
  <si>
    <t>野017</t>
  </si>
  <si>
    <t>野019</t>
  </si>
  <si>
    <t>野020</t>
  </si>
  <si>
    <t>野021</t>
  </si>
  <si>
    <t>野022</t>
  </si>
  <si>
    <t>野023</t>
  </si>
  <si>
    <t>野024</t>
  </si>
  <si>
    <t>野025</t>
  </si>
  <si>
    <t>野026</t>
  </si>
  <si>
    <t>野027</t>
  </si>
  <si>
    <t>野028</t>
  </si>
  <si>
    <t>野029</t>
  </si>
  <si>
    <t>野031</t>
  </si>
  <si>
    <t>野032</t>
  </si>
  <si>
    <t>野033</t>
  </si>
  <si>
    <t>野034</t>
  </si>
  <si>
    <t>野035</t>
  </si>
  <si>
    <t>野036</t>
  </si>
  <si>
    <t>野037</t>
  </si>
  <si>
    <t>野039</t>
  </si>
  <si>
    <t>野041</t>
  </si>
  <si>
    <t>野042</t>
  </si>
  <si>
    <t>野043</t>
  </si>
  <si>
    <t>野044</t>
  </si>
  <si>
    <t>野045</t>
  </si>
  <si>
    <t>野049</t>
  </si>
  <si>
    <t>野054</t>
  </si>
  <si>
    <t>野055</t>
  </si>
  <si>
    <t>野056</t>
  </si>
  <si>
    <t>野057</t>
  </si>
  <si>
    <t>野061</t>
  </si>
  <si>
    <t>野064</t>
  </si>
  <si>
    <t>野066</t>
  </si>
  <si>
    <t>野067</t>
  </si>
  <si>
    <t>野068</t>
  </si>
  <si>
    <t>野069</t>
  </si>
  <si>
    <t>野070</t>
  </si>
  <si>
    <t>野071</t>
  </si>
  <si>
    <t>野072</t>
  </si>
  <si>
    <t>野073</t>
  </si>
  <si>
    <t>野075</t>
  </si>
  <si>
    <t>野076</t>
  </si>
  <si>
    <t>野077</t>
  </si>
  <si>
    <t>野079</t>
  </si>
  <si>
    <t>野080</t>
  </si>
  <si>
    <t>野081</t>
  </si>
  <si>
    <t>野083</t>
  </si>
  <si>
    <t>野089</t>
  </si>
  <si>
    <t>野091</t>
  </si>
  <si>
    <t>野095</t>
  </si>
  <si>
    <t>野099</t>
  </si>
  <si>
    <t>野101</t>
  </si>
  <si>
    <t>野104</t>
  </si>
  <si>
    <t>野105</t>
  </si>
  <si>
    <t>野108</t>
  </si>
  <si>
    <t>野110</t>
  </si>
  <si>
    <t>YRP野比駅前（終点ロータリー）</t>
  </si>
  <si>
    <t>発生箇所番号</t>
    <rPh sb="0" eb="2">
      <t>ハッセイ</t>
    </rPh>
    <rPh sb="2" eb="4">
      <t>カショ</t>
    </rPh>
    <rPh sb="4" eb="6">
      <t>バンゴウ</t>
    </rPh>
    <phoneticPr fontId="32"/>
  </si>
  <si>
    <t>光の丘2番</t>
    <rPh sb="0" eb="1">
      <t>ヒカリ</t>
    </rPh>
    <rPh sb="2" eb="3">
      <t>オカ</t>
    </rPh>
    <rPh sb="4" eb="5">
      <t>バン</t>
    </rPh>
    <phoneticPr fontId="3"/>
  </si>
  <si>
    <t>YRP野比駅</t>
    <rPh sb="3" eb="6">
      <t>ノビエキ</t>
    </rPh>
    <phoneticPr fontId="3"/>
  </si>
  <si>
    <t>往復路で同じ交差点は同カウント</t>
    <rPh sb="0" eb="2">
      <t>オウフク</t>
    </rPh>
    <rPh sb="2" eb="3">
      <t>ロ</t>
    </rPh>
    <rPh sb="4" eb="5">
      <t>オナ</t>
    </rPh>
    <rPh sb="6" eb="9">
      <t>コウサテン</t>
    </rPh>
    <rPh sb="10" eb="11">
      <t>ドウ</t>
    </rPh>
    <phoneticPr fontId="3"/>
  </si>
  <si>
    <t>往復路で同じ停留所は同カウント</t>
    <rPh sb="0" eb="2">
      <t>オウフク</t>
    </rPh>
    <rPh sb="2" eb="3">
      <t>ロ</t>
    </rPh>
    <rPh sb="4" eb="5">
      <t>オナ</t>
    </rPh>
    <rPh sb="6" eb="9">
      <t>テイリュウジョ</t>
    </rPh>
    <rPh sb="10" eb="11">
      <t>ドウ</t>
    </rPh>
    <phoneticPr fontId="3"/>
  </si>
  <si>
    <t>ー</t>
    <phoneticPr fontId="3"/>
  </si>
  <si>
    <t>L4想定区間外なし</t>
    <rPh sb="2" eb="4">
      <t>ソウテイ</t>
    </rPh>
    <rPh sb="4" eb="6">
      <t>クカン</t>
    </rPh>
    <rPh sb="6" eb="7">
      <t>ガイ</t>
    </rPh>
    <phoneticPr fontId="3"/>
  </si>
  <si>
    <t>神奈川県</t>
    <rPh sb="0" eb="4">
      <t>カナガワケン</t>
    </rPh>
    <phoneticPr fontId="3"/>
  </si>
  <si>
    <t>横須賀市</t>
    <rPh sb="0" eb="4">
      <t>ヨコスカシ</t>
    </rPh>
    <phoneticPr fontId="3"/>
  </si>
  <si>
    <t>142018</t>
    <phoneticPr fontId="3"/>
  </si>
  <si>
    <t>往復路で同じ横断歩道は同カウント</t>
    <rPh sb="0" eb="2">
      <t>オウフク</t>
    </rPh>
    <rPh sb="2" eb="3">
      <t>ロ</t>
    </rPh>
    <rPh sb="4" eb="5">
      <t>オナ</t>
    </rPh>
    <rPh sb="6" eb="8">
      <t>オウダン</t>
    </rPh>
    <rPh sb="8" eb="10">
      <t>ホドウ</t>
    </rPh>
    <rPh sb="11" eb="12">
      <t>ドウ</t>
    </rPh>
    <phoneticPr fontId="3"/>
  </si>
  <si>
    <t>行先</t>
    <rPh sb="0" eb="2">
      <t>イキサキ</t>
    </rPh>
    <phoneticPr fontId="32"/>
  </si>
  <si>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phoneticPr fontId="3"/>
  </si>
  <si>
    <t>車線幅員が狭い道路での対向車とすれ違いため</t>
  </si>
  <si>
    <t>【YRP野比駅ロータリー付近】
■出発直後に後方から直進車が接近したため(3)
■車線幅員が狭い道路での対向車とすれ違いため(2)
■他車両が強引に交差点に進入したため(1)</t>
    <phoneticPr fontId="3"/>
  </si>
  <si>
    <t>【光の丘隧道付近】
■SLAM走行時に縁石や白線に近づいたため(1)
■強引な合流のため(1)
■自転車を追い抜くため(1)
■車線幅員が狭い道路での対向車とすれ違いため(1)
■交差点内停止の回避のため(1)</t>
    <phoneticPr fontId="3"/>
  </si>
  <si>
    <t>【YRP野比駅ロータリー付近】
■走行軌跡を調整する(今年度実験の際、走行軌跡が右寄りになっていたため)</t>
  </si>
  <si>
    <t>【野比消防署前交差点付近】
■走行軌跡を調整する(今年度実験の際、走行軌跡が右寄りになっていたため)</t>
  </si>
  <si>
    <t>【野比消防署前交差点付近】
■車道を歩く歩行者がいた場合、自動で検知・減速・停止を行う
■走行軌跡を調整する(今年度実験の際、走行軌跡が右寄りになっていたため)</t>
  </si>
  <si>
    <t>【島田公園交差点付近】
■走行軌跡を調整する(今年度実験の際、走行軌跡が右寄りになっていたため)</t>
  </si>
  <si>
    <t>【島田公園交差点付近】
■実運用時には発生しない問題であるため、対策不要
■走行軌跡を調整する(今年度実験の際、走行軌跡が右寄りになっていたため)</t>
  </si>
  <si>
    <t>【YRP野比駅ロータリー付近】
■走行軌跡を調整する(今年度実験の際、走行軌跡が右寄りになっていたため)
■実運用時には発生しない問題であるため、対策不要</t>
  </si>
  <si>
    <t>【野比消防署前交差点付近】
■路上駐車車両回避のため(8)
■車両前方への割り込みにより減速したため(1)
■歩行者を検知して減速したが運転士が安全と判断したため(1)</t>
    <phoneticPr fontId="3"/>
  </si>
  <si>
    <t>【島田公園交差点付近】
■自転車の後ろを追従して走行する
■走行軌跡を調整する(今年度実験の際、走行軌跡が右寄りになっていたため)</t>
  </si>
  <si>
    <t>【島田公園交差点付近】
■自転車の後ろを追従して走行する</t>
  </si>
  <si>
    <t>【YRP野比駅ロータリー付近】
■後方から来る直進車を車両から検知できるようにする
■走行軌跡を調整する(今年度実験の際、走行軌跡が右寄りになっていたため)
■運転士による追加の安全確保のための手動介入であるため、対策不要</t>
  </si>
  <si>
    <t>【YRP野比駅ロータリー付近】
■運転士による追加の安全確保のための手動介入であるため、対策不要</t>
  </si>
  <si>
    <t>【島田公園交差点付近】
■運転士による追加の安全確保のための手動介入であるため、対策不要</t>
    <rPh sb="13" eb="16">
      <t>ウンテンシ</t>
    </rPh>
    <rPh sb="19" eb="21">
      <t>ツイカ</t>
    </rPh>
    <rPh sb="22" eb="24">
      <t>アンゼン</t>
    </rPh>
    <rPh sb="24" eb="26">
      <t>カクホ</t>
    </rPh>
    <rPh sb="30" eb="32">
      <t>シュドウ</t>
    </rPh>
    <rPh sb="32" eb="34">
      <t>カイニュウ</t>
    </rPh>
    <rPh sb="40" eb="42">
      <t>タイサク</t>
    </rPh>
    <rPh sb="42" eb="44">
      <t>フヨウ</t>
    </rPh>
    <phoneticPr fontId="3"/>
  </si>
  <si>
    <t>各原因に対し、対応する対策を同順（■印ごと）に記載しています。</t>
    <rPh sb="0" eb="3">
      <t>カクゲンイン</t>
    </rPh>
    <rPh sb="4" eb="5">
      <t>タイ</t>
    </rPh>
    <rPh sb="7" eb="9">
      <t>タイオウ</t>
    </rPh>
    <rPh sb="11" eb="13">
      <t>タイサク</t>
    </rPh>
    <rPh sb="14" eb="15">
      <t>ドウ</t>
    </rPh>
    <rPh sb="15" eb="16">
      <t>ジュン</t>
    </rPh>
    <rPh sb="18" eb="19">
      <t>シルシ</t>
    </rPh>
    <rPh sb="23" eb="25">
      <t>キサイ</t>
    </rPh>
    <phoneticPr fontId="3"/>
  </si>
  <si>
    <t>【光の丘隧道付近】
■急ブレーキを行わないためのジレンマ対応
　 黄色信号を認識しての制御、交差点付近での速度制御、信号情報連携など。
■走行軌跡を調整する(今年度実験の際、走行軌跡が右寄りになっていたため)
■先詰まりによる交差点内停止の回避機能の追加</t>
    <phoneticPr fontId="3"/>
  </si>
  <si>
    <t>【YRP野比駅ロータリー付近】
■走行軌跡を調整する(今年度実験の際、走行軌跡が右寄りになっていたため)
■急ブレーキを行わないためのジレンマ対応
　 黄色信号を認識しての制御、交差点付近での速度制御、信号情報連携など。
■制御・認識システムの改修を行い、出発時に発車しないもしくは車速が上がらない事象の解決を行う</t>
    <phoneticPr fontId="3"/>
  </si>
  <si>
    <t>【光の丘隧道付近】
■急ブレーキを行わないためのジレンマ対応
　 黄色信号を認識しての制御、交差点付近での速度制御、信号情報連携など。
■運転士による追加の安全確保のための手動介入であるため、対策不要</t>
    <phoneticPr fontId="3"/>
  </si>
  <si>
    <t>【島田公園交差点付近】
■急ブレーキを行わないためのジレンマ対応
　 黄色信号を認識しての制御、交差点付近での速度制御、信号情報連携など。
■走行軌跡を調整する(今年度実験の際、走行軌跡が右寄りになっていたため)</t>
    <phoneticPr fontId="3"/>
  </si>
  <si>
    <t>【島田バス停前交差点付近】
■急ブレーキを行わないためのジレンマ対応
　 黄色信号を認識しての制御、交差点付近での速度制御、信号情報連携など。</t>
    <phoneticPr fontId="3"/>
  </si>
  <si>
    <t>【島田公園交差点付近】
■急ブレーキを行わないためのジレンマ対応
　 黄色信号を認識しての制御、交差点付近での速度制御、信号情報連携など。</t>
    <phoneticPr fontId="3"/>
  </si>
  <si>
    <t>【YRP野比駅周辺】
■急ブレーキを行わないためのジレンマ対応
　 黄色信号を認識しての制御、交差点付近での速度制御、信号情報連携など。</t>
    <phoneticPr fontId="3"/>
  </si>
  <si>
    <t>【島田バス停前交差点付近】
■急ブレーキを行わないためのジレンマ対応
　 黄色信号を認識しての制御、交差点付近での速度制御、信号情報連携など。</t>
    <phoneticPr fontId="3"/>
  </si>
  <si>
    <t>【光の丘隧道付近】
■SLAM自己位置認識の精度を向上
■強引な割り込みを減らすために、車両貼り付けのマグネット等で注意喚起を行う
■自転車の後ろを追従して走行する
■走行軌跡を調整する(今年度実験の際、走行軌跡が右寄りになっていたため)
■急ブレーキを行わないためのジレンマ対応
　 黄色信号を認識しての制御、交差点付近での速度制御、信号情報連携など。</t>
    <phoneticPr fontId="3"/>
  </si>
  <si>
    <t>【島田公園交差点付近】
■急ブレーキを行わないためのジレンマ対応
　 黄色信号を認識しての制御、交差点付近での速度制御、信号情報連携など。
■横断歩行付近の速度をより低速し、横断歩道付近の待機者を確実に検知出来るようにする</t>
    <phoneticPr fontId="3"/>
  </si>
  <si>
    <t>【YRP野比駅ロータリー付近】
■交差点内停止の回避のため(2)
■自転車を追い抜くため(1)
■車線幅員が狭い道路での対向車とすれ違いため(5)
■前方車両に対して減速し始めるのが遅かったため(1)</t>
    <phoneticPr fontId="3"/>
  </si>
  <si>
    <t>【YRP野比駅ロータリー付近】
■急ブレーキを行わないためのジレンマ対応
　 黄色信号を認識しての制御、交差点付近での速度制御、信号情報連携など。
■自転車の後ろを追従して走行する
■走行軌跡を調整する(今年度実験の際、走行軌跡が右寄りになっていたため)
■減速開始位置を早める・減速度の設定値の変更</t>
    <phoneticPr fontId="3"/>
  </si>
  <si>
    <t>【島田公園交差点付近】
■急ブレーキを行わないためのジレンマ対応
　 黄色信号を認識しての制御、交差点付近での速度制御、信号情報連携など。
■強引な割り込みを減らすために、車両貼り付けのマグネット等で注意喚起を行う
■制御・認識システムの改修を行い、出発時に発車しないもしくは車速が上がらない事象の解決を行う
■横断歩行付近の速度をより低速し、横断歩道付近の待機者を確実に検知出来るようにする
■先詰まりによる交差点内停止の回避機能の追加
■減速開始位置を早める・減速度の設定値の変更
■L4運行を見据えた際に、歩行者を検知して、減速した動作は判断ロジックとして安全面で正しい挙動であるため、対策不要</t>
    <rPh sb="109" eb="111">
      <t>セイギョ</t>
    </rPh>
    <rPh sb="112" eb="114">
      <t>ニンシキ</t>
    </rPh>
    <rPh sb="119" eb="121">
      <t>カイシュウ</t>
    </rPh>
    <rPh sb="122" eb="123">
      <t>オコナ</t>
    </rPh>
    <rPh sb="146" eb="148">
      <t>ジショウ</t>
    </rPh>
    <rPh sb="149" eb="151">
      <t>カイケツ</t>
    </rPh>
    <rPh sb="152" eb="153">
      <t>オコナ</t>
    </rPh>
    <rPh sb="221" eb="223">
      <t>ゲンソク</t>
    </rPh>
    <rPh sb="223" eb="225">
      <t>カイシ</t>
    </rPh>
    <rPh sb="225" eb="227">
      <t>イチ</t>
    </rPh>
    <rPh sb="228" eb="229">
      <t>ハヤ</t>
    </rPh>
    <rPh sb="232" eb="235">
      <t>ゲンソクド</t>
    </rPh>
    <rPh sb="236" eb="239">
      <t>セッテイチ</t>
    </rPh>
    <rPh sb="240" eb="242">
      <t>ヘンコウ</t>
    </rPh>
    <rPh sb="256" eb="259">
      <t>ホコウシャ</t>
    </rPh>
    <rPh sb="260" eb="262">
      <t>ケンチ</t>
    </rPh>
    <rPh sb="265" eb="267">
      <t>ゲンソク</t>
    </rPh>
    <rPh sb="269" eb="271">
      <t>ドウサ</t>
    </rPh>
    <rPh sb="281" eb="284">
      <t>アンゼンメン</t>
    </rPh>
    <phoneticPr fontId="3"/>
  </si>
  <si>
    <t>【YRP野比駅ロータリー付近】
■譲る判断が難しいため、社会受容性の面で理解を深めてもらう
■検知の開始を早めるための調整を行う
■急ブレーキを行わないためのジレンマ対応
　 黄色信号を認識しての制御、交差点付近での速度制御、信号情報連携など。
■実運用時には発生しない問題であるため、対策不要</t>
    <rPh sb="47" eb="49">
      <t>ケンチ</t>
    </rPh>
    <rPh sb="50" eb="52">
      <t>カイシ</t>
    </rPh>
    <rPh sb="53" eb="54">
      <t>ハヤ</t>
    </rPh>
    <rPh sb="59" eb="61">
      <t>チョウセイ</t>
    </rPh>
    <rPh sb="62" eb="63">
      <t>オコナ</t>
    </rPh>
    <phoneticPr fontId="3"/>
  </si>
  <si>
    <t>【野比消防署前交差点付近】
■交差点内停止の回避のため(3)
■車線幅員が狭い道路での対向車とすれ違いため(1)
■前方車両に対して減速し始めるのが遅かったため(1)
■路上駐車車両回避のため(1)</t>
    <phoneticPr fontId="3"/>
  </si>
  <si>
    <t>交差点内停止の回避のため</t>
    <phoneticPr fontId="3"/>
  </si>
  <si>
    <t>【島田バス停前交差点付近】
■路上駐車車両回避のため(2)
■交差点内停止の回避のため(2)</t>
    <phoneticPr fontId="3"/>
  </si>
  <si>
    <t>【YRPセンター付近】
■工事がある場合は、ODD外とする
■L4運行を見据えた際に、歩行者を検知して、減速した動作は判断ロジックとして安全面で正しい挙動であるため、対策不要</t>
  </si>
  <si>
    <t>【島田公園交差点付近】
■急ブレーキを行わないためのジレンマ対応
　 黄色信号を認識しての制御、交差点付近での速度制御、信号情報連携など。
■L4運行を見据えた際に、歩行者を検知して、減速した動作は判断ロジックとして安全面で正しい挙動であるため、対策不要</t>
  </si>
  <si>
    <t>【島田公園交差点付近】
■実運用時には発生しない問題であるため、対策不要
■車道を歩く歩行者がいた場合、自動で検知・減速・停止を行う
■L4運行を見据えた際に、歩行者を検知して、減速した動作は判断ロジックとして安全面で正しい挙動であるため、対策不要</t>
  </si>
  <si>
    <t>【光の丘5番付近】
■L4運行を見据えた際に、歩行者を検知して、減速した動作は判断ロジックとして安全面で正しい挙動であるため、対策不要</t>
  </si>
  <si>
    <t>【YRP野比駅ロータリー付近】
■L4運行を見据えた際に、歩行者を検知して、減速した動作は判断ロジックとして安全面で正しい挙動であるため、対策不要</t>
  </si>
  <si>
    <t>【島田公園交差点付近】
■交差点内停止の回避のため(10)
■強引な合流のため(1)
■出発時に発車しないもしくは車速が上がらないため(1)
■信号のない横断歩道で歩行者の横断を優先したため(1)
■先詰まりによる交差点内停止の回避のため(1)
■前方車両に対して減速し始めるのが遅かったため(1)
■歩行者を検知して減速したが運転士が安全と判断したため(1)</t>
    <phoneticPr fontId="3"/>
  </si>
  <si>
    <t>【光の丘隧道付近】
■交差点内停止の回避のため(4)
■歩行者を検知して減速したが運転士が安全と判断したため(3)
■路上駐車車両回避のため(4)
■SLAM走行時に走行軌跡からずれて障害物検知で減速したため(2)
■走路上の障害物や工事を回避するため(1)</t>
    <phoneticPr fontId="3"/>
  </si>
  <si>
    <t>【野比消防署前交差点付近】
■路上駐停車回避機能の追加
　 路上駐停車の対応について警察への相談を検討
■自転車の後ろを追従して走行する
■横断歩行付近の速度をより低速し、横断歩道付近の待機者を確実に検知出来るようにする</t>
    <rPh sb="53" eb="56">
      <t>ジテンシャ</t>
    </rPh>
    <rPh sb="57" eb="58">
      <t>ウシ</t>
    </rPh>
    <rPh sb="60" eb="62">
      <t>ツイジュウ</t>
    </rPh>
    <rPh sb="64" eb="66">
      <t>ソウコウ</t>
    </rPh>
    <phoneticPr fontId="3"/>
  </si>
  <si>
    <t>【野比消防署前交差点付近】
■路上駐停車回避機能の追加
　 路上駐停車の対応について警察への相談を検討
■急ブレーキを行わないためのジレンマ対応
　 黄色信号を認識しての制御、交差点付近での速度制御、信号情報連携など。
■走行軌跡を調整する(今年度実験の際、走行軌跡が右寄りになっていたため)
■先詰まりによる交差点内停止の回避機能の追加</t>
    <rPh sb="121" eb="124">
      <t>コンネンド</t>
    </rPh>
    <rPh sb="124" eb="126">
      <t>ジッケン</t>
    </rPh>
    <rPh sb="127" eb="128">
      <t>サイ</t>
    </rPh>
    <rPh sb="129" eb="133">
      <t>ソウコウキセキ</t>
    </rPh>
    <phoneticPr fontId="3"/>
  </si>
  <si>
    <t>【光の丘隧道付近】
■急ブレーキを行わないためのジレンマ対応
　 黄色信号を認識しての制御、交差点付近での速度制御、信号情報連携など。
■L4運行を見据えた際に、歩行者を検知して、減速した動作は判断ロジックとして安全面で正しい挙動であるため、対策不要
■路上駐停車回避機能の追加
　 路上駐停車の対応について警察への相談を検討
■デジタルマップの再作成により、走行軌跡からずれないようにする
■工事がある場合は、ODD外とする</t>
    <rPh sb="173" eb="176">
      <t>サイサクセイ</t>
    </rPh>
    <rPh sb="180" eb="184">
      <t>ソウコウキセキ</t>
    </rPh>
    <rPh sb="198" eb="199">
      <t>ガイ</t>
    </rPh>
    <phoneticPr fontId="3"/>
  </si>
  <si>
    <t>【YRPセンター付近】
■バス停への正着制度の向上のための制御ソフトの改修・制御パラメータの調整
■路上駐停車回避機能の追加
　 路上駐停車の対応について警察への相談を検討
■急ブレーキを行わないためのジレンマ対応
　 黄色信号を認識しての制御、交差点付近での速度制御、信号情報連携など。
■横断歩行付近の速度をより低速し、横断歩道付近の待機者を確実に検知出来るようにする
■L4運行を見据えた際に、歩行者を検知して、減速した動作は判断ロジックとして安全面で正しい挙動であるため、対策不要
■実運用時には発生しない問題であるため、対策不要
■制御・認識システムの改修を行い、出発時に発車しないもしくは車速が上がらない事象の解決を行う
■制御・認識システムの改修を行い、青信号で確実に発車できるようにする
■制御パラメータの調整により、後退をしないようにする</t>
    <rPh sb="18" eb="20">
      <t>セイチャク</t>
    </rPh>
    <rPh sb="20" eb="22">
      <t>セイド</t>
    </rPh>
    <rPh sb="23" eb="25">
      <t>コウジョウ</t>
    </rPh>
    <rPh sb="29" eb="31">
      <t>セイギョ</t>
    </rPh>
    <rPh sb="35" eb="37">
      <t>カイシュウ</t>
    </rPh>
    <rPh sb="38" eb="40">
      <t>セイギョ</t>
    </rPh>
    <rPh sb="46" eb="48">
      <t>チョウセイ</t>
    </rPh>
    <rPh sb="246" eb="250">
      <t>ジツウンヨウジ</t>
    </rPh>
    <rPh sb="252" eb="254">
      <t>ハッセイ</t>
    </rPh>
    <rPh sb="257" eb="259">
      <t>モンダイ</t>
    </rPh>
    <rPh sb="334" eb="337">
      <t>アオシンゴウ</t>
    </rPh>
    <rPh sb="338" eb="340">
      <t>カクジツ</t>
    </rPh>
    <rPh sb="341" eb="343">
      <t>ハッシャ</t>
    </rPh>
    <rPh sb="353" eb="355">
      <t>セイギョ</t>
    </rPh>
    <rPh sb="361" eb="363">
      <t>チョウセイ</t>
    </rPh>
    <rPh sb="367" eb="369">
      <t>コウタイ</t>
    </rPh>
    <phoneticPr fontId="3"/>
  </si>
  <si>
    <t>【野比消防署前交差点付近】
■路上駐停車回避機能の追加
　 路上駐停車の対応について警察への相談を検討
■運転士による追加の安全確保のための手動介入であるため、対策不要
■L4運行を見据えた際に、歩行者を検知して、減速した動作は判断ロジックとして安全面で正しい挙動であるため、対策不要</t>
  </si>
  <si>
    <t>【YRP野比駅ロータリー付近】
■路上駐停車回避機能の追加
　 路上駐停車の対応について警察への相談を検討
■横断歩行付近の速度をより低速し、横断歩道付近の待機者を確実に検知出来るようにする</t>
  </si>
  <si>
    <t>【光の丘2番付近】
■L4運行を見据えた際に、歩行者を検知して、減速した動作は判断ロジックとして安全面で正しい挙動であるため、対策不要
■SLAM自己位置認識の精度を向上
■運転モード切り替え時に運転士が認識しやすい方法の検討・追加
■車道を歩く歩行者がいた場合、自動で検知・減速・停止を行う
■路上駐停車回避機能の追加
　 路上駐停車の対応について警察への相談を検討
■実運用時には発生しない問題であるため、対策不要</t>
    <rPh sb="1" eb="2">
      <t>ヒカリ</t>
    </rPh>
    <rPh sb="3" eb="4">
      <t>オカ</t>
    </rPh>
    <rPh sb="5" eb="6">
      <t>バン</t>
    </rPh>
    <rPh sb="6" eb="8">
      <t>フキン</t>
    </rPh>
    <rPh sb="87" eb="89">
      <t>ウンテン</t>
    </rPh>
    <rPh sb="92" eb="93">
      <t>キ</t>
    </rPh>
    <rPh sb="94" eb="95">
      <t>カ</t>
    </rPh>
    <rPh sb="96" eb="97">
      <t>ジ</t>
    </rPh>
    <rPh sb="98" eb="101">
      <t>ウンテンシ</t>
    </rPh>
    <rPh sb="102" eb="104">
      <t>ニンシキ</t>
    </rPh>
    <rPh sb="108" eb="110">
      <t>ホウホウ</t>
    </rPh>
    <rPh sb="111" eb="113">
      <t>ケントウ</t>
    </rPh>
    <rPh sb="114" eb="116">
      <t>ツイカ</t>
    </rPh>
    <phoneticPr fontId="3"/>
  </si>
  <si>
    <t>【YRP野比駅周辺】
■路上駐停車回避機能の追加
　 路上駐停車の対応について警察への相談を検討
■走行軌跡を調整する(今年度実験の際、走行軌跡が右寄りになっていたため)</t>
  </si>
  <si>
    <t>【島田バス停前交差点付近】
■急ブレーキを行わないためのジレンマ対応
　 黄色信号を認識しての制御、交差点付近での速度制御、信号情報連携など。
■路上駐停車回避機能の追加
　 路上駐停車の対応について警察への相談を検討</t>
  </si>
  <si>
    <t>【YRP折返場付近】
■急ブレーキを行わないためのジレンマ対応
　 黄色信号を認識しての制御、交差点付近での速度制御、信号情報連携など。
■工事がある場合は、ODD外とする
■譲る判断が難しいため、社会受容性の面で理解を深めてもらう
■路上駐停車回避機能の追加
　 路上駐停車の対応について警察への相談を検討</t>
    <rPh sb="88" eb="89">
      <t>ユズ</t>
    </rPh>
    <rPh sb="90" eb="92">
      <t>ハンダン</t>
    </rPh>
    <rPh sb="93" eb="94">
      <t>ムズカ</t>
    </rPh>
    <rPh sb="99" eb="104">
      <t>シャカイジュヨウセイ</t>
    </rPh>
    <rPh sb="105" eb="106">
      <t>メン</t>
    </rPh>
    <rPh sb="107" eb="109">
      <t>リカイ</t>
    </rPh>
    <rPh sb="110" eb="111">
      <t>フカ</t>
    </rPh>
    <phoneticPr fontId="3"/>
  </si>
  <si>
    <t>【野比消防署前交差点付近】
■急ブレーキを行わないためのジレンマ対応
　 黄色信号を認識しての制御、交差点付近での速度制御、信号情報連携など。
■走行軌跡を調整する(今年度実験の際、走行軌跡が右寄りになっていたため)
■減速開始位置を早める・減速度の設定値の変更
■路上駐停車回避機能の追加
　 路上駐停車の対応について警察への相談を検討</t>
  </si>
  <si>
    <t>【野比消防署前交差点付近】
■走行軌跡を調整する(今年度実験の際、走行軌跡が右寄りになっていたため)
■車道を歩く歩行者がいた場合、自動で検知・減速・停止を行う
■L4運行を見据えた際に、歩行者を検知して、減速した動作は判断ロジックとして安全面で正しい挙動であるため、対策不要
■路上駐停車回避機能の追加
　 路上駐停車の対応について警察への相談を検討</t>
  </si>
  <si>
    <t>【野比消防署前交差点付近】
■走行軌跡を調整する(今年度実験の際、走行軌跡が右寄りになっていたため)
■工事がある場合は、ODD外とする
■路上駐停車回避機能の追加
　 路上駐停車の対応について警察への相談を検討</t>
  </si>
  <si>
    <t>【野比消防署前交差点付近】
■路上駐停車回避機能の追加
　 路上駐停車の対応について警察への相談を検討
■走行軌跡を調整する(今年度実験の際、走行軌跡が右寄りになっていたため)</t>
  </si>
  <si>
    <t>【YRP野比駅ロータリー付近】
■路上駐停車回避機能の追加
　 路上駐停車の対応について警察への相談を検討</t>
  </si>
  <si>
    <t>【野比消防署前交差点付近】
■路上駐停車回避機能の追加
　 路上駐停車の対応について警察への相談を検討</t>
  </si>
  <si>
    <t>【島田バス停前交差点付近】
■路上駐停車回避機能の追加
　 路上駐停車の対応について警察への相談を検討
■急ブレーキを行わないためのジレンマ対応
　 黄色信号を認識しての制御、交差点付近での速度制御、信号情報連携など。</t>
  </si>
  <si>
    <t>【YRP野比駅ロータリー付近】
■路上駐停車回避機能の追加
　 路上駐停車の対応について警察への相談を検討
■走行軌跡を調整する(今年度実験の際、走行軌跡が右寄りになっていたため)</t>
  </si>
  <si>
    <t>【YRP野比駅ロータリー付近】
■路上駐停車回避機能の追加
　 路上駐停車の対応について警察への相談を検討
■急ブレーキを行わないためのジレンマ対応
　 黄色信号を認識しての制御、交差点付近での速度制御、信号情報連携など。</t>
  </si>
  <si>
    <t>【YRP野比駅周辺】
■路上駐停車回避機能の追加
　 路上駐停車の対応について警察への相談を検討
■譲る判断が難しいため、社会受容性の面で理解を深めてもらう</t>
  </si>
  <si>
    <t>【四ッ田稲荷付近】
■路上駐停車回避機能の追加
　 路上駐停車の対応について警察への相談を検討
■強引な割り込みを減らすために、車両貼り付けのマグネット等で注意喚起を行う</t>
  </si>
  <si>
    <t>【島田バス停前交差点付近】
■路上駐停車回避機能の追加
　 路上駐停車の対応について警察への相談を検討</t>
  </si>
  <si>
    <t>【YRPセンター付近】
■L4運行を見据えた際に、歩行者を検知して、減速した動作は判断ロジックとして安全面で正しい挙動であるため、対策不要
■路上駐停車回避機能の追加
　 路上駐停車の対応について警察への相談を検討</t>
  </si>
  <si>
    <t>【島田バス停前交差点付近】
■自転車の後ろを追従して走行する
■路上駐停車回避機能の追加
　 路上駐停車の対応について警察への相談を検討</t>
  </si>
  <si>
    <t>【野比消防署前交差点付近】
■対向車が中央線をはみ出して走行していることを検知した場合は、安全確保のため自動的に停止する。対向車が通過し、安全が確認された後に自動走行を再開する
■路上駐停車回避機能の追加
　 路上駐停車の対応について警察への相談を検討</t>
  </si>
  <si>
    <t>【YRP野比駅周辺】
■路上駐停車回避機能の追加
　 路上駐停車の対応について警察への相談を検討</t>
  </si>
  <si>
    <t>【光の丘隧道付近】
■自動運転バスが左折する際、停止線からはみ出している車両と衝突しないように対応する
　道路側の対策として、右折レーン後退の可能性を検討</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</si>
</sst>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0&quot;人&quot;"/>
    <numFmt numFmtId="178" formatCode="#,##0.0&quot;km&quot;"/>
    <numFmt numFmtId="179" formatCode="#,##0&quot;℃&quot;"/>
    <numFmt numFmtId="180" formatCode="h:mm;@"/>
    <numFmt numFmtId="181" formatCode="#,##0&quot;kWh&quot;"/>
    <numFmt numFmtId="182" formatCode="0.0%"/>
  </numFmts>
  <fonts count="39">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b/>
      <sz val="12"/>
      <color rgb="FFFF0000"/>
      <name val="Meiryo UI"/>
      <family val="3"/>
      <charset val="128"/>
    </font>
    <font>
      <sz val="11"/>
      <color theme="1"/>
      <name val="Meiryo UI"/>
      <family val="3"/>
      <charset val="128"/>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2"/>
      <color rgb="FF7030A0"/>
      <name val="Meiryo UI"/>
      <family val="3"/>
      <charset val="128"/>
    </font>
    <font>
      <sz val="14"/>
      <color theme="1"/>
      <name val="Meiryo UI"/>
      <family val="3"/>
      <charset val="128"/>
    </font>
    <font>
      <sz val="14"/>
      <color rgb="FFFF0000"/>
      <name val="Meiryo UI"/>
      <family val="3"/>
      <charset val="128"/>
    </font>
    <font>
      <sz val="14"/>
      <color theme="8"/>
      <name val="Meiryo UI"/>
      <family val="3"/>
      <charset val="128"/>
    </font>
    <font>
      <sz val="14"/>
      <color theme="9" tint="-0.249977111117893"/>
      <name val="Meiryo UI"/>
      <family val="3"/>
      <charset val="128"/>
    </font>
    <font>
      <sz val="10"/>
      <color rgb="FF000000"/>
      <name val="游ゴシック"/>
      <family val="2"/>
      <scheme val="minor"/>
    </font>
    <font>
      <b/>
      <sz val="9"/>
      <name val="Meiryo"/>
      <family val="3"/>
      <charset val="128"/>
    </font>
    <font>
      <sz val="6"/>
      <name val="游ゴシック"/>
      <family val="3"/>
      <charset val="128"/>
      <scheme val="minor"/>
    </font>
    <font>
      <sz val="9"/>
      <color theme="1"/>
      <name val="Meiryo"/>
      <family val="3"/>
      <charset val="128"/>
    </font>
    <font>
      <sz val="10"/>
      <name val="Meiryo"/>
      <family val="3"/>
      <charset val="128"/>
    </font>
    <font>
      <sz val="10"/>
      <color rgb="FF000000"/>
      <name val="Meiryo"/>
      <family val="3"/>
      <charset val="128"/>
    </font>
    <font>
      <sz val="10"/>
      <color rgb="FFFF0000"/>
      <name val="Meiryo"/>
      <family val="3"/>
      <charset val="128"/>
    </font>
    <font>
      <b/>
      <sz val="10"/>
      <color rgb="FF000000"/>
      <name val="Meiryo"/>
      <family val="3"/>
      <charset val="128"/>
    </font>
    <font>
      <b/>
      <sz val="10"/>
      <name val="Meiryo"/>
      <family val="3"/>
      <charset val="128"/>
    </font>
  </fonts>
  <fills count="1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theme="8"/>
        <bgColor indexed="64"/>
      </patternFill>
    </fill>
    <fill>
      <patternFill patternType="solid">
        <fgColor theme="7" tint="0.79998168889431442"/>
        <bgColor rgb="FFE2EFDA"/>
      </patternFill>
    </fill>
    <fill>
      <patternFill patternType="solid">
        <fgColor rgb="FFDDEBF7"/>
        <bgColor rgb="FFDDEBF7"/>
      </patternFill>
    </fill>
    <fill>
      <patternFill patternType="solid">
        <fgColor rgb="FFFCE4D6"/>
        <bgColor rgb="FFFCE4D6"/>
      </patternFill>
    </fill>
    <fill>
      <patternFill patternType="solid">
        <fgColor rgb="FFFFF2CC"/>
        <bgColor rgb="FFFFF2CC"/>
      </patternFill>
    </fill>
    <fill>
      <patternFill patternType="solid">
        <fgColor rgb="FFFFFFFF"/>
        <bgColor rgb="FFFFFFFF"/>
      </patternFill>
    </fill>
    <fill>
      <patternFill patternType="solid">
        <fgColor rgb="FFEDEDED"/>
        <bgColor rgb="FFEDEDED"/>
      </patternFill>
    </fill>
  </fills>
  <borders count="81">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theme="0"/>
      </right>
      <top style="thin">
        <color indexed="64"/>
      </top>
      <bottom style="thin">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hair">
        <color indexed="64"/>
      </top>
      <bottom style="thin">
        <color indexed="64"/>
      </bottom>
      <diagonal/>
    </border>
  </borders>
  <cellStyleXfs count="6">
    <xf numFmtId="0" fontId="0" fillId="0" borderId="0">
      <alignment vertical="center"/>
    </xf>
    <xf numFmtId="0" fontId="1" fillId="0" borderId="0">
      <alignment vertical="center"/>
    </xf>
    <xf numFmtId="0" fontId="12" fillId="0" borderId="0">
      <alignment vertical="center"/>
    </xf>
    <xf numFmtId="0" fontId="13" fillId="0" borderId="0">
      <alignment vertical="center"/>
    </xf>
    <xf numFmtId="9" fontId="16" fillId="0" borderId="0">
      <alignment vertical="center"/>
    </xf>
    <xf numFmtId="0" fontId="30" fillId="0" borderId="0"/>
  </cellStyleXfs>
  <cellXfs count="390">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7" fontId="4" fillId="5" borderId="7" xfId="1" applyNumberFormat="1" applyFont="1" applyFill="1" applyBorder="1">
      <alignment vertical="center"/>
    </xf>
    <xf numFmtId="178" fontId="4" fillId="5" borderId="7" xfId="1" applyNumberFormat="1" applyFont="1" applyFill="1" applyBorder="1">
      <alignment vertical="center"/>
    </xf>
    <xf numFmtId="0" fontId="4" fillId="5" borderId="23" xfId="1" applyFont="1" applyFill="1" applyBorder="1">
      <alignment vertical="center"/>
    </xf>
    <xf numFmtId="179"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80"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0"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8" fontId="4" fillId="5" borderId="23" xfId="1" applyNumberFormat="1" applyFont="1" applyFill="1" applyBorder="1" applyAlignment="1">
      <alignment horizontal="left" vertical="center" wrapText="1"/>
    </xf>
    <xf numFmtId="0" fontId="11"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80"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3" fillId="0" borderId="0" xfId="3">
      <alignment vertical="center"/>
    </xf>
    <xf numFmtId="0" fontId="14" fillId="2" borderId="0" xfId="3" applyFont="1" applyFill="1" applyAlignment="1">
      <alignment vertical="top"/>
    </xf>
    <xf numFmtId="0" fontId="11" fillId="0" borderId="0" xfId="0" applyFont="1">
      <alignment vertical="center"/>
    </xf>
    <xf numFmtId="0" fontId="5" fillId="4" borderId="10" xfId="1" applyFont="1" applyFill="1" applyBorder="1" applyAlignment="1">
      <alignment horizontal="left" vertical="center"/>
    </xf>
    <xf numFmtId="0" fontId="14"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5" fillId="4" borderId="41" xfId="0" applyFont="1" applyFill="1" applyBorder="1" applyAlignment="1">
      <alignment horizontal="center" vertical="center"/>
    </xf>
    <xf numFmtId="0" fontId="15" fillId="4" borderId="43" xfId="0" applyFont="1" applyFill="1" applyBorder="1" applyAlignment="1">
      <alignment horizontal="center" vertical="center"/>
    </xf>
    <xf numFmtId="0" fontId="15" fillId="4" borderId="44" xfId="0" applyFont="1" applyFill="1" applyBorder="1" applyAlignment="1">
      <alignment horizontal="center" vertical="center"/>
    </xf>
    <xf numFmtId="0" fontId="15"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4"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80" fontId="4" fillId="3" borderId="7" xfId="1" applyNumberFormat="1" applyFont="1" applyFill="1" applyBorder="1" applyProtection="1">
      <alignment vertical="center"/>
      <protection locked="0"/>
    </xf>
    <xf numFmtId="177"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79" fontId="4" fillId="3" borderId="23"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178"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80" fontId="4" fillId="3" borderId="15" xfId="1" applyNumberFormat="1" applyFont="1" applyFill="1" applyBorder="1" applyProtection="1">
      <alignment vertical="center"/>
      <protection locked="0"/>
    </xf>
    <xf numFmtId="177"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79" fontId="4" fillId="3" borderId="26"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178"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80"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8"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80"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8"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80"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80"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1" fillId="2" borderId="10" xfId="1" applyFont="1" applyFill="1" applyBorder="1" applyAlignment="1">
      <alignment horizontal="left" vertical="center" indent="1"/>
    </xf>
    <xf numFmtId="0" fontId="11" fillId="2" borderId="40" xfId="0" applyFont="1" applyFill="1" applyBorder="1" applyAlignment="1">
      <alignment horizontal="left" vertical="center" indent="1"/>
    </xf>
    <xf numFmtId="0" fontId="11" fillId="2" borderId="7" xfId="1" applyFont="1" applyFill="1" applyBorder="1" applyAlignment="1">
      <alignment horizontal="left" vertical="center" indent="1"/>
    </xf>
    <xf numFmtId="0" fontId="11" fillId="2" borderId="30" xfId="0" applyFont="1" applyFill="1" applyBorder="1" applyAlignment="1">
      <alignment horizontal="left" vertical="center" indent="1"/>
    </xf>
    <xf numFmtId="0" fontId="11" fillId="2" borderId="29" xfId="1" applyFont="1" applyFill="1" applyBorder="1" applyAlignment="1">
      <alignment horizontal="left" vertical="center" indent="1"/>
    </xf>
    <xf numFmtId="0" fontId="11" fillId="2" borderId="15" xfId="1" applyFont="1" applyFill="1" applyBorder="1" applyAlignment="1">
      <alignment horizontal="left" vertical="center" indent="1"/>
    </xf>
    <xf numFmtId="0" fontId="11" fillId="2" borderId="31" xfId="0" applyFont="1" applyFill="1" applyBorder="1" applyAlignment="1">
      <alignment horizontal="left" vertical="center" indent="1"/>
    </xf>
    <xf numFmtId="0" fontId="15" fillId="4" borderId="36" xfId="0" applyFont="1" applyFill="1" applyBorder="1" applyAlignment="1">
      <alignment horizontal="left" vertical="center" indent="1"/>
    </xf>
    <xf numFmtId="0" fontId="15" fillId="4" borderId="42" xfId="0" applyFont="1" applyFill="1" applyBorder="1" applyAlignment="1">
      <alignment horizontal="left" vertical="center" indent="1"/>
    </xf>
    <xf numFmtId="0" fontId="15" fillId="4" borderId="41" xfId="0" applyFont="1" applyFill="1" applyBorder="1" applyAlignment="1">
      <alignment horizontal="left" vertical="center" indent="1"/>
    </xf>
    <xf numFmtId="0" fontId="11"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17"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2"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19" fillId="0" borderId="0" xfId="0" applyFont="1">
      <alignment vertical="center"/>
    </xf>
    <xf numFmtId="0" fontId="18" fillId="0" borderId="0" xfId="0" applyFont="1">
      <alignment vertical="center"/>
    </xf>
    <xf numFmtId="0" fontId="4" fillId="0" borderId="63" xfId="0" applyFont="1" applyBorder="1">
      <alignment vertical="center"/>
    </xf>
    <xf numFmtId="0" fontId="5" fillId="0" borderId="52" xfId="0" applyFont="1" applyBorder="1">
      <alignment vertical="center"/>
    </xf>
    <xf numFmtId="0" fontId="5" fillId="4" borderId="64" xfId="1" applyFont="1" applyFill="1" applyBorder="1" applyAlignment="1">
      <alignment horizontal="left" vertical="center" wrapText="1"/>
    </xf>
    <xf numFmtId="0" fontId="5" fillId="4" borderId="65" xfId="1" applyFont="1" applyFill="1" applyBorder="1" applyAlignment="1">
      <alignment horizontal="left" vertical="center" wrapText="1"/>
    </xf>
    <xf numFmtId="0" fontId="5" fillId="4" borderId="66" xfId="1" applyFont="1" applyFill="1" applyBorder="1" applyAlignment="1">
      <alignment horizontal="left" vertical="center" wrapText="1"/>
    </xf>
    <xf numFmtId="0" fontId="4" fillId="6" borderId="67" xfId="0" applyFont="1" applyFill="1" applyBorder="1">
      <alignment vertical="center"/>
    </xf>
    <xf numFmtId="0" fontId="4" fillId="0" borderId="69" xfId="0" applyFont="1" applyBorder="1">
      <alignment vertical="center"/>
    </xf>
    <xf numFmtId="0" fontId="4" fillId="6" borderId="70" xfId="0" applyFont="1" applyFill="1" applyBorder="1">
      <alignment vertical="center"/>
    </xf>
    <xf numFmtId="0" fontId="20" fillId="0" borderId="0" xfId="3" applyFont="1">
      <alignment vertical="center"/>
    </xf>
    <xf numFmtId="0" fontId="4" fillId="6" borderId="72" xfId="0" applyFont="1" applyFill="1" applyBorder="1">
      <alignment vertical="center"/>
    </xf>
    <xf numFmtId="0" fontId="4" fillId="6" borderId="6" xfId="0" applyFont="1" applyFill="1" applyBorder="1">
      <alignment vertical="center"/>
    </xf>
    <xf numFmtId="0" fontId="5" fillId="4" borderId="73"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5"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4" xfId="0" applyFont="1" applyBorder="1">
      <alignment vertical="center"/>
    </xf>
    <xf numFmtId="0" fontId="4" fillId="0" borderId="68" xfId="0" applyFont="1" applyBorder="1" applyAlignment="1">
      <alignment horizontal="center" vertical="center"/>
    </xf>
    <xf numFmtId="0" fontId="5" fillId="7" borderId="66" xfId="1" applyFont="1" applyFill="1" applyBorder="1" applyAlignment="1">
      <alignment horizontal="left" vertical="center" wrapText="1"/>
    </xf>
    <xf numFmtId="0" fontId="4" fillId="0" borderId="77" xfId="0" applyFont="1" applyBorder="1" applyAlignment="1">
      <alignment horizontal="center" vertical="center"/>
    </xf>
    <xf numFmtId="0" fontId="4" fillId="0" borderId="78" xfId="0" applyFont="1" applyBorder="1">
      <alignment vertical="center"/>
    </xf>
    <xf numFmtId="0" fontId="4" fillId="0" borderId="76" xfId="0" applyFont="1" applyBorder="1">
      <alignment vertical="center"/>
    </xf>
    <xf numFmtId="0" fontId="4" fillId="0" borderId="69" xfId="0" applyFont="1" applyBorder="1" applyAlignment="1">
      <alignment vertical="center" wrapText="1"/>
    </xf>
    <xf numFmtId="0" fontId="4" fillId="0" borderId="71" xfId="0" applyFont="1" applyBorder="1" applyAlignment="1">
      <alignment vertical="center" wrapText="1"/>
    </xf>
    <xf numFmtId="0" fontId="4" fillId="0" borderId="76" xfId="0" applyFont="1" applyBorder="1" applyAlignment="1">
      <alignment vertical="center" wrapText="1"/>
    </xf>
    <xf numFmtId="0" fontId="21" fillId="0" borderId="0" xfId="1" applyFont="1" applyAlignment="1"/>
    <xf numFmtId="0" fontId="22" fillId="0" borderId="0" xfId="2" applyFont="1" applyAlignment="1"/>
    <xf numFmtId="0" fontId="23" fillId="4" borderId="0" xfId="1" applyFont="1" applyFill="1" applyAlignment="1"/>
    <xf numFmtId="0" fontId="24" fillId="4" borderId="0" xfId="1" applyFont="1" applyFill="1" applyAlignment="1"/>
    <xf numFmtId="0" fontId="24" fillId="0" borderId="0" xfId="1" applyFont="1" applyAlignment="1"/>
    <xf numFmtId="0" fontId="23" fillId="0" borderId="0" xfId="1" applyFont="1" applyAlignment="1"/>
    <xf numFmtId="0" fontId="4" fillId="6" borderId="67" xfId="0" applyFont="1" applyFill="1" applyBorder="1" applyAlignment="1">
      <alignment vertical="center" wrapText="1"/>
    </xf>
    <xf numFmtId="0" fontId="4" fillId="0" borderId="68" xfId="0" applyFont="1" applyBorder="1" applyAlignment="1">
      <alignment horizontal="center" vertical="center" wrapText="1"/>
    </xf>
    <xf numFmtId="0" fontId="4" fillId="0" borderId="74" xfId="0" applyFont="1" applyBorder="1" applyAlignment="1">
      <alignment vertical="center" wrapText="1"/>
    </xf>
    <xf numFmtId="0" fontId="4" fillId="6" borderId="70" xfId="0" applyFont="1" applyFill="1" applyBorder="1" applyAlignment="1">
      <alignment vertical="center" wrapText="1"/>
    </xf>
    <xf numFmtId="0" fontId="4" fillId="0" borderId="77" xfId="0" applyFont="1" applyBorder="1" applyAlignment="1">
      <alignment horizontal="center" vertical="center" wrapText="1"/>
    </xf>
    <xf numFmtId="0" fontId="4" fillId="0" borderId="78" xfId="0" applyFont="1" applyBorder="1" applyAlignment="1">
      <alignment vertical="center" wrapText="1"/>
    </xf>
    <xf numFmtId="177" fontId="4" fillId="5" borderId="23" xfId="1" applyNumberFormat="1" applyFont="1" applyFill="1" applyBorder="1">
      <alignment vertical="center"/>
    </xf>
    <xf numFmtId="177" fontId="4" fillId="3" borderId="23" xfId="1" applyNumberFormat="1" applyFont="1" applyFill="1" applyBorder="1" applyProtection="1">
      <alignment vertical="center"/>
      <protection locked="0"/>
    </xf>
    <xf numFmtId="180" fontId="4" fillId="5" borderId="23" xfId="1" applyNumberFormat="1" applyFont="1" applyFill="1" applyBorder="1" applyAlignment="1">
      <alignment horizontal="left" vertical="center"/>
    </xf>
    <xf numFmtId="180" fontId="4" fillId="3" borderId="23" xfId="1" applyNumberFormat="1" applyFont="1" applyFill="1" applyBorder="1" applyAlignment="1" applyProtection="1">
      <alignment horizontal="left" vertical="center"/>
      <protection locked="0"/>
    </xf>
    <xf numFmtId="180" fontId="4" fillId="3" borderId="26" xfId="1" applyNumberFormat="1" applyFont="1" applyFill="1" applyBorder="1" applyAlignment="1" applyProtection="1">
      <alignment horizontal="left" vertical="center"/>
      <protection locked="0"/>
    </xf>
    <xf numFmtId="180" fontId="2" fillId="3" borderId="23" xfId="1" applyNumberFormat="1" applyFont="1" applyFill="1" applyBorder="1" applyAlignment="1" applyProtection="1">
      <alignment horizontal="left" vertical="center"/>
      <protection locked="0"/>
    </xf>
    <xf numFmtId="180" fontId="2" fillId="3" borderId="26" xfId="1" applyNumberFormat="1" applyFont="1" applyFill="1" applyBorder="1" applyAlignment="1" applyProtection="1">
      <alignment horizontal="left" vertical="center"/>
      <protection locked="0"/>
    </xf>
    <xf numFmtId="0" fontId="0" fillId="0" borderId="0" xfId="0" applyAlignment="1"/>
    <xf numFmtId="0" fontId="25" fillId="0" borderId="52" xfId="0" applyFont="1" applyBorder="1">
      <alignment vertical="center"/>
    </xf>
    <xf numFmtId="0" fontId="26" fillId="0" borderId="0" xfId="0" applyFont="1">
      <alignment vertical="center"/>
    </xf>
    <xf numFmtId="0" fontId="27" fillId="0" borderId="0" xfId="0" applyFont="1">
      <alignment vertical="center"/>
    </xf>
    <xf numFmtId="0" fontId="28" fillId="0" borderId="0" xfId="0" applyFont="1">
      <alignment vertical="center"/>
    </xf>
    <xf numFmtId="0" fontId="29" fillId="0" borderId="52" xfId="0" applyFont="1" applyBorder="1">
      <alignment vertical="center"/>
    </xf>
    <xf numFmtId="0" fontId="33" fillId="0" borderId="0" xfId="5" applyFont="1" applyAlignment="1">
      <alignment horizontal="center" wrapText="1"/>
    </xf>
    <xf numFmtId="0" fontId="30" fillId="0" borderId="0" xfId="5" applyAlignment="1">
      <alignment horizontal="center" wrapText="1"/>
    </xf>
    <xf numFmtId="0" fontId="33" fillId="0" borderId="0" xfId="5" applyFont="1"/>
    <xf numFmtId="0" fontId="30" fillId="0" borderId="0" xfId="5"/>
    <xf numFmtId="0" fontId="33" fillId="0" borderId="0" xfId="5" applyFont="1" applyAlignment="1">
      <alignment horizontal="center"/>
    </xf>
    <xf numFmtId="0" fontId="30" fillId="0" borderId="0" xfId="5" applyAlignment="1">
      <alignment horizontal="center"/>
    </xf>
    <xf numFmtId="0" fontId="38" fillId="3" borderId="41" xfId="5" applyFont="1" applyFill="1" applyBorder="1" applyAlignment="1">
      <alignment horizontal="center" vertical="center" wrapText="1"/>
    </xf>
    <xf numFmtId="0" fontId="31" fillId="3" borderId="41" xfId="5" applyFont="1" applyFill="1" applyBorder="1" applyAlignment="1">
      <alignment horizontal="center" vertical="center" wrapText="1"/>
    </xf>
    <xf numFmtId="0" fontId="31" fillId="9" borderId="41" xfId="5" applyFont="1" applyFill="1" applyBorder="1" applyAlignment="1">
      <alignment horizontal="center" vertical="center" wrapText="1"/>
    </xf>
    <xf numFmtId="0" fontId="31" fillId="10" borderId="41" xfId="5" applyFont="1" applyFill="1" applyBorder="1" applyAlignment="1">
      <alignment horizontal="center" vertical="center" wrapText="1"/>
    </xf>
    <xf numFmtId="0" fontId="31" fillId="11" borderId="41" xfId="5" applyFont="1" applyFill="1" applyBorder="1" applyAlignment="1">
      <alignment horizontal="center" vertical="center" wrapText="1"/>
    </xf>
    <xf numFmtId="0" fontId="35" fillId="0" borderId="41" xfId="5" applyFont="1" applyBorder="1"/>
    <xf numFmtId="0" fontId="34" fillId="0" borderId="41" xfId="5" applyFont="1" applyBorder="1" applyAlignment="1">
      <alignment horizontal="center"/>
    </xf>
    <xf numFmtId="0" fontId="34" fillId="0" borderId="41" xfId="5" applyFont="1" applyBorder="1"/>
    <xf numFmtId="0" fontId="34" fillId="12" borderId="41" xfId="5" applyFont="1" applyFill="1" applyBorder="1" applyAlignment="1">
      <alignment horizontal="right"/>
    </xf>
    <xf numFmtId="0" fontId="34" fillId="13" borderId="41" xfId="5" applyFont="1" applyFill="1" applyBorder="1" applyAlignment="1">
      <alignment horizontal="right"/>
    </xf>
    <xf numFmtId="0" fontId="34" fillId="0" borderId="41" xfId="5" applyFont="1" applyBorder="1" applyAlignment="1">
      <alignment horizontal="right"/>
    </xf>
    <xf numFmtId="0" fontId="34" fillId="14" borderId="41" xfId="5" applyFont="1" applyFill="1" applyBorder="1"/>
    <xf numFmtId="0" fontId="34" fillId="11" borderId="41" xfId="5" applyFont="1" applyFill="1" applyBorder="1" applyAlignment="1">
      <alignment horizontal="right"/>
    </xf>
    <xf numFmtId="0" fontId="34" fillId="14" borderId="41" xfId="5" applyFont="1" applyFill="1" applyBorder="1" applyAlignment="1">
      <alignment horizontal="right"/>
    </xf>
    <xf numFmtId="0" fontId="34" fillId="12" borderId="41" xfId="5" applyFont="1" applyFill="1" applyBorder="1"/>
    <xf numFmtId="0" fontId="35" fillId="0" borderId="41" xfId="5" applyFont="1" applyBorder="1" applyAlignment="1">
      <alignment horizontal="center"/>
    </xf>
    <xf numFmtId="0" fontId="36" fillId="0" borderId="41" xfId="5" applyFont="1" applyBorder="1"/>
    <xf numFmtId="0" fontId="37" fillId="12" borderId="41" xfId="5" applyFont="1" applyFill="1" applyBorder="1" applyAlignment="1">
      <alignment horizontal="right"/>
    </xf>
    <xf numFmtId="0" fontId="35" fillId="13" borderId="41" xfId="5" applyFont="1" applyFill="1" applyBorder="1" applyAlignment="1">
      <alignment horizontal="right"/>
    </xf>
    <xf numFmtId="0" fontId="37" fillId="13" borderId="41" xfId="5" applyFont="1" applyFill="1" applyBorder="1" applyAlignment="1">
      <alignment horizontal="right"/>
    </xf>
    <xf numFmtId="0" fontId="37" fillId="0" borderId="41" xfId="5" applyFont="1" applyBorder="1" applyAlignment="1">
      <alignment horizontal="right"/>
    </xf>
    <xf numFmtId="0" fontId="35" fillId="14" borderId="41" xfId="5" applyFont="1" applyFill="1" applyBorder="1"/>
    <xf numFmtId="0" fontId="36" fillId="14" borderId="41" xfId="5" applyFont="1" applyFill="1" applyBorder="1"/>
    <xf numFmtId="0" fontId="37" fillId="11" borderId="41" xfId="5" applyFont="1" applyFill="1" applyBorder="1" applyAlignment="1">
      <alignment horizontal="right"/>
    </xf>
    <xf numFmtId="0" fontId="35" fillId="14" borderId="41" xfId="5" applyFont="1" applyFill="1" applyBorder="1" applyAlignment="1">
      <alignment horizontal="right"/>
    </xf>
    <xf numFmtId="0" fontId="35" fillId="12" borderId="41" xfId="5" applyFont="1" applyFill="1" applyBorder="1"/>
    <xf numFmtId="0" fontId="36" fillId="12" borderId="41" xfId="5" applyFont="1" applyFill="1" applyBorder="1"/>
    <xf numFmtId="0" fontId="35" fillId="12" borderId="41" xfId="5" applyFont="1" applyFill="1" applyBorder="1" applyAlignment="1">
      <alignment horizontal="right"/>
    </xf>
    <xf numFmtId="0" fontId="35" fillId="0" borderId="0" xfId="5" applyFont="1" applyAlignment="1">
      <alignment horizontal="center"/>
    </xf>
    <xf numFmtId="0" fontId="4" fillId="2" borderId="49" xfId="0" applyFont="1" applyFill="1" applyBorder="1">
      <alignment vertical="center"/>
    </xf>
    <xf numFmtId="0" fontId="7" fillId="0" borderId="69" xfId="0" applyFont="1" applyBorder="1" applyAlignment="1">
      <alignment vertical="center" wrapText="1"/>
    </xf>
    <xf numFmtId="0" fontId="7" fillId="6" borderId="67" xfId="0" applyFont="1" applyFill="1" applyBorder="1">
      <alignment vertical="center"/>
    </xf>
    <xf numFmtId="0" fontId="7" fillId="0" borderId="68" xfId="0" applyFont="1" applyBorder="1" applyAlignment="1">
      <alignment horizontal="center" vertical="center"/>
    </xf>
    <xf numFmtId="0" fontId="7" fillId="0" borderId="74" xfId="0" applyFont="1" applyBorder="1">
      <alignment vertical="center"/>
    </xf>
    <xf numFmtId="0" fontId="7" fillId="0" borderId="69" xfId="0" applyFont="1" applyBorder="1">
      <alignment vertical="center"/>
    </xf>
    <xf numFmtId="0" fontId="7" fillId="8" borderId="69" xfId="0" applyFont="1" applyFill="1" applyBorder="1" applyAlignment="1">
      <alignment vertical="center" wrapText="1"/>
    </xf>
    <xf numFmtId="0" fontId="4" fillId="6" borderId="27" xfId="0" applyFont="1" applyFill="1" applyBorder="1">
      <alignment vertical="center"/>
    </xf>
    <xf numFmtId="0" fontId="0" fillId="0" borderId="11" xfId="0" applyBorder="1" applyAlignment="1"/>
    <xf numFmtId="0" fontId="4" fillId="6" borderId="20" xfId="1" applyFont="1" applyFill="1" applyBorder="1">
      <alignment vertical="center"/>
    </xf>
    <xf numFmtId="0" fontId="0" fillId="0" borderId="8" xfId="0" applyBorder="1" applyAlignment="1"/>
    <xf numFmtId="0" fontId="4" fillId="6" borderId="20" xfId="0" applyFont="1" applyFill="1" applyBorder="1">
      <alignment vertical="center"/>
    </xf>
    <xf numFmtId="0" fontId="4" fillId="6" borderId="80" xfId="0" applyFont="1" applyFill="1" applyBorder="1">
      <alignment vertical="center"/>
    </xf>
    <xf numFmtId="0" fontId="0" fillId="0" borderId="14" xfId="0" applyBorder="1" applyAlignment="1"/>
    <xf numFmtId="0" fontId="5" fillId="4" borderId="56" xfId="0" applyFont="1" applyFill="1" applyBorder="1">
      <alignment vertical="center"/>
    </xf>
    <xf numFmtId="0" fontId="0" fillId="0" borderId="62" xfId="0" applyBorder="1" applyAlignment="1"/>
    <xf numFmtId="0" fontId="4" fillId="6" borderId="79" xfId="1" applyFont="1" applyFill="1" applyBorder="1">
      <alignment vertical="center"/>
    </xf>
    <xf numFmtId="0" fontId="0" fillId="0" borderId="42" xfId="0" applyBorder="1" applyAlignment="1"/>
    <xf numFmtId="0" fontId="4" fillId="6" borderId="80" xfId="1" applyFont="1" applyFill="1" applyBorder="1">
      <alignment vertical="center"/>
    </xf>
    <xf numFmtId="0" fontId="4" fillId="6" borderId="79" xfId="0" applyFont="1" applyFill="1" applyBorder="1">
      <alignment vertical="center"/>
    </xf>
    <xf numFmtId="0" fontId="11" fillId="2" borderId="20" xfId="1" applyFont="1" applyFill="1" applyBorder="1" applyAlignment="1">
      <alignment horizontal="left" vertical="center" indent="1"/>
    </xf>
    <xf numFmtId="0" fontId="0" fillId="0" borderId="47" xfId="0" applyBorder="1" applyAlignment="1"/>
    <xf numFmtId="0" fontId="11" fillId="2" borderId="80" xfId="1" applyFont="1" applyFill="1" applyBorder="1" applyAlignment="1">
      <alignment horizontal="left" vertical="center" indent="1"/>
    </xf>
    <xf numFmtId="0" fontId="0" fillId="0" borderId="25" xfId="0" applyBorder="1" applyAlignment="1"/>
    <xf numFmtId="0" fontId="11" fillId="2" borderId="27" xfId="1" applyFont="1" applyFill="1" applyBorder="1" applyAlignment="1">
      <alignment horizontal="left" vertical="center" indent="1"/>
    </xf>
    <xf numFmtId="0" fontId="0" fillId="0" borderId="22" xfId="0" applyBorder="1" applyAlignment="1"/>
  </cellXfs>
  <cellStyles count="6">
    <cellStyle name="パーセント" xfId="4" builtinId="5"/>
    <cellStyle name="ハイパーリンク" xfId="3" builtinId="8"/>
    <cellStyle name="ハイパーリンク 2" xfId="2" xr:uid="{00000000-0005-0000-0000-000002000000}"/>
    <cellStyle name="標準" xfId="0" builtinId="0"/>
    <cellStyle name="標準 2" xfId="1" xr:uid="{00000000-0005-0000-0000-000001000000}"/>
    <cellStyle name="標準 3" xfId="5" xr:uid="{35C09BBF-A230-4C53-AB82-206E0A90BD80}"/>
  </cellStyles>
  <dxfs count="8">
    <dxf>
      <fill>
        <patternFill>
          <bgColor theme="5" tint="0.79998168889431442"/>
        </patternFill>
      </fill>
    </dxf>
    <dxf>
      <font>
        <b/>
        <color rgb="FFFF0000"/>
      </font>
    </dxf>
    <dxf>
      <font>
        <b/>
        <color rgb="FFFF0000"/>
      </font>
    </dxf>
    <dxf>
      <fill>
        <patternFill>
          <bgColor theme="5" tint="0.79998168889431442"/>
        </patternFill>
      </fill>
    </dxf>
    <dxf>
      <font>
        <b/>
        <color rgb="FFFF0000"/>
      </font>
    </dxf>
    <dxf>
      <font>
        <b/>
        <color rgb="FFFF0000"/>
      </font>
    </dxf>
    <dxf>
      <fill>
        <patternFill>
          <bgColor theme="0" tint="-4.9989318521683403E-2"/>
        </patternFill>
      </fill>
    </dxf>
    <dxf>
      <font>
        <color rgb="FFFF0000"/>
      </font>
    </dxf>
  </dxfs>
  <tableStyles count="0" defaultTableStyle="TableStyleMedium2" defaultPivotStyle="PivotStyleLight16"/>
  <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4.xml.rels><?xml version="1.0" encoding="UTF-8" standalone="yes"?>
<Relationships xmlns="http://schemas.openxmlformats.org/package/2006/relationships"><Relationship Id="rId1" Type="http://schemas.openxmlformats.org/officeDocument/2006/relationships/image" Target="../media/image11.png"/></Relationships>
</file>

<file path=xl/drawings/_rels/drawing5.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jpeg"/><Relationship Id="rId1" Type="http://schemas.openxmlformats.org/officeDocument/2006/relationships/image" Target="../media/image12.jpeg"/><Relationship Id="rId5" Type="http://schemas.openxmlformats.org/officeDocument/2006/relationships/image" Target="../media/image16.jpeg"/><Relationship Id="rId4"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oneCellAnchor>
    <xdr:from>
      <xdr:col>9</xdr:col>
      <xdr:colOff>0</xdr:colOff>
      <xdr:row>5</xdr:row>
      <xdr:rowOff>0</xdr:rowOff>
    </xdr:from>
    <xdr:ext cx="9236825" cy="864660"/>
    <xdr:sp macro="" textlink="">
      <xdr:nvSpPr>
        <xdr:cNvPr id="3" name="正方形/長方形 2">
          <a:extLst>
            <a:ext uri="{FF2B5EF4-FFF2-40B4-BE49-F238E27FC236}">
              <a16:creationId xmlns:a16="http://schemas.microsoft.com/office/drawing/2014/main" id="{B9BD4A0C-0B40-481B-BF2C-62CE1BE457FF}"/>
            </a:ext>
          </a:extLst>
        </xdr:cNvPr>
        <xdr:cNvSpPr/>
      </xdr:nvSpPr>
      <xdr:spPr>
        <a:xfrm>
          <a:off x="8763000" y="408214"/>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16</xdr:col>
      <xdr:colOff>0</xdr:colOff>
      <xdr:row>5</xdr:row>
      <xdr:rowOff>0</xdr:rowOff>
    </xdr:from>
    <xdr:ext cx="6181205" cy="864660"/>
    <xdr:sp macro="" textlink="">
      <xdr:nvSpPr>
        <xdr:cNvPr id="4" name="正方形/長方形 3">
          <a:extLst>
            <a:ext uri="{FF2B5EF4-FFF2-40B4-BE49-F238E27FC236}">
              <a16:creationId xmlns:a16="http://schemas.microsoft.com/office/drawing/2014/main" id="{3F6D3F81-479E-4C28-91CE-89AD7A0540AE}"/>
            </a:ext>
          </a:extLst>
        </xdr:cNvPr>
        <xdr:cNvSpPr/>
      </xdr:nvSpPr>
      <xdr:spPr>
        <a:xfrm>
          <a:off x="19621500" y="408214"/>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7</xdr:col>
      <xdr:colOff>0</xdr:colOff>
      <xdr:row>1</xdr:row>
      <xdr:rowOff>0</xdr:rowOff>
    </xdr:from>
    <xdr:ext cx="4625040" cy="1616596"/>
    <xdr:sp macro="" textlink="">
      <xdr:nvSpPr>
        <xdr:cNvPr id="2" name="正方形/長方形 1">
          <a:extLst>
            <a:ext uri="{FF2B5EF4-FFF2-40B4-BE49-F238E27FC236}">
              <a16:creationId xmlns:a16="http://schemas.microsoft.com/office/drawing/2014/main" id="{49AC9CF4-F970-40C5-B798-A4FA267AE74A}"/>
            </a:ext>
          </a:extLst>
        </xdr:cNvPr>
        <xdr:cNvSpPr/>
      </xdr:nvSpPr>
      <xdr:spPr>
        <a:xfrm>
          <a:off x="5429250" y="204107"/>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11</xdr:col>
      <xdr:colOff>0</xdr:colOff>
      <xdr:row>1</xdr:row>
      <xdr:rowOff>0</xdr:rowOff>
    </xdr:from>
    <xdr:ext cx="3853626" cy="854465"/>
    <xdr:sp macro="" textlink="">
      <xdr:nvSpPr>
        <xdr:cNvPr id="3" name="正方形/長方形 2">
          <a:extLst>
            <a:ext uri="{FF2B5EF4-FFF2-40B4-BE49-F238E27FC236}">
              <a16:creationId xmlns:a16="http://schemas.microsoft.com/office/drawing/2014/main" id="{F44BA55A-2A0B-44B4-9DAF-DAF6327CB8B2}"/>
            </a:ext>
          </a:extLst>
        </xdr:cNvPr>
        <xdr:cNvSpPr/>
      </xdr:nvSpPr>
      <xdr:spPr>
        <a:xfrm>
          <a:off x="11089821" y="20410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23</xdr:col>
      <xdr:colOff>68036</xdr:colOff>
      <xdr:row>10</xdr:row>
      <xdr:rowOff>95250</xdr:rowOff>
    </xdr:from>
    <xdr:to>
      <xdr:col>33</xdr:col>
      <xdr:colOff>476932</xdr:colOff>
      <xdr:row>35</xdr:row>
      <xdr:rowOff>199677</xdr:rowOff>
    </xdr:to>
    <xdr:grpSp>
      <xdr:nvGrpSpPr>
        <xdr:cNvPr id="150" name="グループ化 149">
          <a:extLst>
            <a:ext uri="{FF2B5EF4-FFF2-40B4-BE49-F238E27FC236}">
              <a16:creationId xmlns:a16="http://schemas.microsoft.com/office/drawing/2014/main" id="{ED86A079-A1C9-441C-96AA-AC5D55D148CE}"/>
            </a:ext>
          </a:extLst>
        </xdr:cNvPr>
        <xdr:cNvGrpSpPr>
          <a:grpSpLocks noChangeAspect="1"/>
        </xdr:cNvGrpSpPr>
      </xdr:nvGrpSpPr>
      <xdr:grpSpPr>
        <a:xfrm>
          <a:off x="30612897" y="3537857"/>
          <a:ext cx="5854928" cy="5659316"/>
          <a:chOff x="30692271" y="3524250"/>
          <a:chExt cx="5633683" cy="5354236"/>
        </a:xfrm>
      </xdr:grpSpPr>
      <xdr:pic>
        <xdr:nvPicPr>
          <xdr:cNvPr id="151" name="図 150">
            <a:extLst>
              <a:ext uri="{FF2B5EF4-FFF2-40B4-BE49-F238E27FC236}">
                <a16:creationId xmlns:a16="http://schemas.microsoft.com/office/drawing/2014/main" id="{4DBF5127-824B-5E3D-B093-D416F68290C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000"/>
          <a:stretch>
            <a:fillRect/>
          </a:stretch>
        </xdr:blipFill>
        <xdr:spPr>
          <a:xfrm>
            <a:off x="30692271" y="3524250"/>
            <a:ext cx="5633683" cy="5354236"/>
          </a:xfrm>
          <a:prstGeom prst="rect">
            <a:avLst/>
          </a:prstGeom>
        </xdr:spPr>
      </xdr:pic>
      <xdr:sp macro="" textlink="">
        <xdr:nvSpPr>
          <xdr:cNvPr id="152" name="正方形/長方形 151">
            <a:extLst>
              <a:ext uri="{FF2B5EF4-FFF2-40B4-BE49-F238E27FC236}">
                <a16:creationId xmlns:a16="http://schemas.microsoft.com/office/drawing/2014/main" id="{962B2E1C-B27C-9397-88A6-CA81C5A0FB9B}"/>
              </a:ext>
            </a:extLst>
          </xdr:cNvPr>
          <xdr:cNvSpPr/>
        </xdr:nvSpPr>
        <xdr:spPr>
          <a:xfrm>
            <a:off x="31458057" y="7761912"/>
            <a:ext cx="215282" cy="96071"/>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Goal</a:t>
            </a:r>
          </a:p>
        </xdr:txBody>
      </xdr:sp>
      <xdr:grpSp>
        <xdr:nvGrpSpPr>
          <xdr:cNvPr id="153" name="グループ化 152">
            <a:extLst>
              <a:ext uri="{FF2B5EF4-FFF2-40B4-BE49-F238E27FC236}">
                <a16:creationId xmlns:a16="http://schemas.microsoft.com/office/drawing/2014/main" id="{78ABF7EA-B324-4345-C871-589821CD8BEB}"/>
              </a:ext>
            </a:extLst>
          </xdr:cNvPr>
          <xdr:cNvGrpSpPr/>
        </xdr:nvGrpSpPr>
        <xdr:grpSpPr>
          <a:xfrm>
            <a:off x="34704900" y="3538263"/>
            <a:ext cx="1616045" cy="559751"/>
            <a:chOff x="34678246" y="3528982"/>
            <a:chExt cx="1615444" cy="551344"/>
          </a:xfrm>
        </xdr:grpSpPr>
        <xdr:sp macro="" textlink="">
          <xdr:nvSpPr>
            <xdr:cNvPr id="188" name="正方形/長方形 187">
              <a:extLst>
                <a:ext uri="{FF2B5EF4-FFF2-40B4-BE49-F238E27FC236}">
                  <a16:creationId xmlns:a16="http://schemas.microsoft.com/office/drawing/2014/main" id="{0CF66B01-A1B5-AA0E-C3F9-BCF54085F286}"/>
                </a:ext>
              </a:extLst>
            </xdr:cNvPr>
            <xdr:cNvSpPr/>
          </xdr:nvSpPr>
          <xdr:spPr>
            <a:xfrm>
              <a:off x="34678246" y="3528982"/>
              <a:ext cx="1615444" cy="551344"/>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1">
                  <a:solidFill>
                    <a:schemeClr val="tx1"/>
                  </a:solidFill>
                  <a:latin typeface="Meiryo UI" panose="020B0604030504040204" pitchFamily="50" charset="-128"/>
                  <a:ea typeface="Meiryo UI" panose="020B0604030504040204" pitchFamily="50" charset="-128"/>
                </a:rPr>
                <a:t>光の丘</a:t>
              </a:r>
              <a:r>
                <a:rPr kumimoji="1" lang="en-US" altLang="ja-JP" sz="1000" b="1">
                  <a:solidFill>
                    <a:schemeClr val="tx1"/>
                  </a:solidFill>
                  <a:latin typeface="Meiryo UI" panose="020B0604030504040204" pitchFamily="50" charset="-128"/>
                  <a:ea typeface="Meiryo UI" panose="020B0604030504040204" pitchFamily="50" charset="-128"/>
                </a:rPr>
                <a:t>2</a:t>
              </a:r>
              <a:r>
                <a:rPr kumimoji="1" lang="ja-JP" altLang="en-US" sz="1000" b="1">
                  <a:solidFill>
                    <a:schemeClr val="tx1"/>
                  </a:solidFill>
                  <a:latin typeface="Meiryo UI" panose="020B0604030504040204" pitchFamily="50" charset="-128"/>
                  <a:ea typeface="Meiryo UI" panose="020B0604030504040204" pitchFamily="50" charset="-128"/>
                </a:rPr>
                <a:t>番行</a:t>
              </a:r>
              <a:endParaRPr kumimoji="1" lang="en-US" altLang="ja-JP" sz="1000" b="1">
                <a:solidFill>
                  <a:schemeClr val="tx1"/>
                </a:solidFill>
                <a:latin typeface="Meiryo UI" panose="020B0604030504040204" pitchFamily="50" charset="-128"/>
                <a:ea typeface="Meiryo UI" panose="020B0604030504040204" pitchFamily="50" charset="-128"/>
              </a:endParaRPr>
            </a:p>
            <a:p>
              <a:pPr algn="l"/>
              <a:r>
                <a:rPr kumimoji="1" lang="en-US" altLang="ja-JP" sz="1000" b="1">
                  <a:solidFill>
                    <a:schemeClr val="tx1"/>
                  </a:solidFill>
                  <a:latin typeface="Meiryo UI" panose="020B0604030504040204" pitchFamily="50" charset="-128"/>
                  <a:ea typeface="Meiryo UI" panose="020B0604030504040204" pitchFamily="50" charset="-128"/>
                </a:rPr>
                <a:t>         </a:t>
              </a:r>
              <a:r>
                <a:rPr kumimoji="1" lang="ja-JP" altLang="en-US" sz="1000" b="1">
                  <a:solidFill>
                    <a:schemeClr val="tx1"/>
                  </a:solidFill>
                  <a:latin typeface="Meiryo UI" panose="020B0604030504040204" pitchFamily="50" charset="-128"/>
                  <a:ea typeface="Meiryo UI" panose="020B0604030504040204" pitchFamily="50" charset="-128"/>
                </a:rPr>
                <a:t>　</a:t>
              </a:r>
              <a:r>
                <a:rPr kumimoji="1" lang="en-US" altLang="ja-JP" sz="1000" b="1">
                  <a:solidFill>
                    <a:schemeClr val="tx1"/>
                  </a:solidFill>
                  <a:latin typeface="Meiryo UI" panose="020B0604030504040204" pitchFamily="50" charset="-128"/>
                  <a:ea typeface="Meiryo UI" panose="020B0604030504040204" pitchFamily="50" charset="-128"/>
                </a:rPr>
                <a:t> </a:t>
              </a:r>
              <a:r>
                <a:rPr kumimoji="1" lang="ja-JP" altLang="en-US" sz="1000" b="1">
                  <a:solidFill>
                    <a:schemeClr val="tx1"/>
                  </a:solidFill>
                  <a:latin typeface="Meiryo UI" panose="020B0604030504040204" pitchFamily="50" charset="-128"/>
                  <a:ea typeface="Meiryo UI" panose="020B0604030504040204" pitchFamily="50" charset="-128"/>
                </a:rPr>
                <a:t>　</a:t>
              </a:r>
              <a:r>
                <a:rPr kumimoji="1" lang="en-US" altLang="ja-JP" sz="1000" b="1">
                  <a:solidFill>
                    <a:schemeClr val="tx1"/>
                  </a:solidFill>
                  <a:latin typeface="Meiryo UI" panose="020B0604030504040204" pitchFamily="50" charset="-128"/>
                  <a:ea typeface="Meiryo UI" panose="020B0604030504040204" pitchFamily="50" charset="-128"/>
                </a:rPr>
                <a:t>L4</a:t>
              </a:r>
              <a:r>
                <a:rPr kumimoji="1" lang="ja-JP" altLang="en-US" sz="1000" b="1">
                  <a:solidFill>
                    <a:schemeClr val="tx1"/>
                  </a:solidFill>
                  <a:latin typeface="Meiryo UI" panose="020B0604030504040204" pitchFamily="50" charset="-128"/>
                  <a:ea typeface="Meiryo UI" panose="020B0604030504040204" pitchFamily="50" charset="-128"/>
                </a:rPr>
                <a:t>想定区間内</a:t>
              </a:r>
              <a:endParaRPr kumimoji="1" lang="en-US" altLang="ja-JP" sz="1000" b="1">
                <a:solidFill>
                  <a:schemeClr val="tx1"/>
                </a:solidFill>
                <a:latin typeface="Meiryo UI" panose="020B0604030504040204" pitchFamily="50" charset="-128"/>
                <a:ea typeface="Meiryo UI" panose="020B0604030504040204" pitchFamily="50" charset="-128"/>
              </a:endParaRPr>
            </a:p>
          </xdr:txBody>
        </xdr:sp>
        <xdr:cxnSp macro="">
          <xdr:nvCxnSpPr>
            <xdr:cNvPr id="189" name="直線コネクタ 188">
              <a:extLst>
                <a:ext uri="{FF2B5EF4-FFF2-40B4-BE49-F238E27FC236}">
                  <a16:creationId xmlns:a16="http://schemas.microsoft.com/office/drawing/2014/main" id="{E128FFC4-5C81-E479-684D-EB05D21876E9}"/>
                </a:ext>
              </a:extLst>
            </xdr:cNvPr>
            <xdr:cNvCxnSpPr/>
          </xdr:nvCxnSpPr>
          <xdr:spPr>
            <a:xfrm>
              <a:off x="34793761" y="3903332"/>
              <a:ext cx="476454"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154" name="正方形/長方形 153">
            <a:extLst>
              <a:ext uri="{FF2B5EF4-FFF2-40B4-BE49-F238E27FC236}">
                <a16:creationId xmlns:a16="http://schemas.microsoft.com/office/drawing/2014/main" id="{F1D967CC-4F77-1A2E-991B-710F7110320D}"/>
              </a:ext>
            </a:extLst>
          </xdr:cNvPr>
          <xdr:cNvSpPr/>
        </xdr:nvSpPr>
        <xdr:spPr>
          <a:xfrm>
            <a:off x="34338939" y="6190917"/>
            <a:ext cx="210746" cy="96789"/>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Start</a:t>
            </a:r>
            <a:endParaRPr kumimoji="1" lang="ja-JP" altLang="en-US" sz="500" b="1">
              <a:solidFill>
                <a:schemeClr val="tx1"/>
              </a:solidFill>
              <a:latin typeface="Meiryo UI" panose="020B0604030504040204" pitchFamily="50" charset="-128"/>
              <a:ea typeface="Meiryo UI" panose="020B0604030504040204" pitchFamily="50" charset="-128"/>
            </a:endParaRPr>
          </a:p>
        </xdr:txBody>
      </xdr:sp>
      <xdr:sp macro="" textlink="">
        <xdr:nvSpPr>
          <xdr:cNvPr id="155" name="正方形/長方形 154">
            <a:extLst>
              <a:ext uri="{FF2B5EF4-FFF2-40B4-BE49-F238E27FC236}">
                <a16:creationId xmlns:a16="http://schemas.microsoft.com/office/drawing/2014/main" id="{CACCB703-6FDC-07F1-9BDC-8C484CA4C6CE}"/>
              </a:ext>
            </a:extLst>
          </xdr:cNvPr>
          <xdr:cNvSpPr/>
        </xdr:nvSpPr>
        <xdr:spPr>
          <a:xfrm>
            <a:off x="34965901" y="6195547"/>
            <a:ext cx="369909" cy="439816"/>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6" name="正方形/長方形 155">
            <a:extLst>
              <a:ext uri="{FF2B5EF4-FFF2-40B4-BE49-F238E27FC236}">
                <a16:creationId xmlns:a16="http://schemas.microsoft.com/office/drawing/2014/main" id="{25B3E1CE-BCD0-2343-F24D-6C9266935CDC}"/>
              </a:ext>
            </a:extLst>
          </xdr:cNvPr>
          <xdr:cNvSpPr/>
        </xdr:nvSpPr>
        <xdr:spPr>
          <a:xfrm>
            <a:off x="35299743" y="7747908"/>
            <a:ext cx="292485" cy="334351"/>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7" name="正方形/長方形 156">
            <a:extLst>
              <a:ext uri="{FF2B5EF4-FFF2-40B4-BE49-F238E27FC236}">
                <a16:creationId xmlns:a16="http://schemas.microsoft.com/office/drawing/2014/main" id="{49551945-25E6-FEF5-AAA7-D16EA43B6391}"/>
              </a:ext>
            </a:extLst>
          </xdr:cNvPr>
          <xdr:cNvSpPr/>
        </xdr:nvSpPr>
        <xdr:spPr>
          <a:xfrm>
            <a:off x="31129315" y="8645145"/>
            <a:ext cx="207390" cy="93526"/>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Start</a:t>
            </a:r>
            <a:endParaRPr kumimoji="1" lang="ja-JP" altLang="en-US" sz="500" b="1">
              <a:solidFill>
                <a:schemeClr val="tx1"/>
              </a:solidFill>
              <a:latin typeface="Meiryo UI" panose="020B0604030504040204" pitchFamily="50" charset="-128"/>
              <a:ea typeface="Meiryo UI" panose="020B0604030504040204" pitchFamily="50" charset="-128"/>
            </a:endParaRPr>
          </a:p>
        </xdr:txBody>
      </xdr:sp>
      <xdr:sp macro="" textlink="">
        <xdr:nvSpPr>
          <xdr:cNvPr id="158" name="正方形/長方形 157">
            <a:extLst>
              <a:ext uri="{FF2B5EF4-FFF2-40B4-BE49-F238E27FC236}">
                <a16:creationId xmlns:a16="http://schemas.microsoft.com/office/drawing/2014/main" id="{24FAA8A5-DCD6-F3CD-B546-76612B7EB6F4}"/>
              </a:ext>
            </a:extLst>
          </xdr:cNvPr>
          <xdr:cNvSpPr/>
        </xdr:nvSpPr>
        <xdr:spPr>
          <a:xfrm>
            <a:off x="35413121" y="8698556"/>
            <a:ext cx="216425" cy="100840"/>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Start</a:t>
            </a:r>
            <a:endParaRPr kumimoji="1" lang="ja-JP" altLang="en-US" sz="500" b="1">
              <a:solidFill>
                <a:schemeClr val="tx1"/>
              </a:solidFill>
              <a:latin typeface="Meiryo UI" panose="020B0604030504040204" pitchFamily="50" charset="-128"/>
              <a:ea typeface="Meiryo UI" panose="020B0604030504040204" pitchFamily="50" charset="-128"/>
            </a:endParaRPr>
          </a:p>
        </xdr:txBody>
      </xdr:sp>
      <xdr:sp macro="" textlink="">
        <xdr:nvSpPr>
          <xdr:cNvPr id="159" name="正方形/長方形 158">
            <a:extLst>
              <a:ext uri="{FF2B5EF4-FFF2-40B4-BE49-F238E27FC236}">
                <a16:creationId xmlns:a16="http://schemas.microsoft.com/office/drawing/2014/main" id="{4783DFE9-FD78-5314-5623-7302A9A68B4F}"/>
              </a:ext>
            </a:extLst>
          </xdr:cNvPr>
          <xdr:cNvSpPr/>
        </xdr:nvSpPr>
        <xdr:spPr>
          <a:xfrm>
            <a:off x="31135929" y="4175379"/>
            <a:ext cx="207390" cy="102654"/>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Goal</a:t>
            </a:r>
            <a:endParaRPr kumimoji="1" lang="ja-JP" altLang="en-US" sz="500" b="1">
              <a:solidFill>
                <a:schemeClr val="tx1"/>
              </a:solidFill>
              <a:latin typeface="Meiryo UI" panose="020B0604030504040204" pitchFamily="50" charset="-128"/>
              <a:ea typeface="Meiryo UI" panose="020B0604030504040204" pitchFamily="50" charset="-128"/>
            </a:endParaRPr>
          </a:p>
        </xdr:txBody>
      </xdr:sp>
      <xdr:grpSp>
        <xdr:nvGrpSpPr>
          <xdr:cNvPr id="160" name="グループ化 159">
            <a:extLst>
              <a:ext uri="{FF2B5EF4-FFF2-40B4-BE49-F238E27FC236}">
                <a16:creationId xmlns:a16="http://schemas.microsoft.com/office/drawing/2014/main" id="{89EB6933-8B65-4838-0A64-BD0C624E6B0B}"/>
              </a:ext>
            </a:extLst>
          </xdr:cNvPr>
          <xdr:cNvGrpSpPr/>
        </xdr:nvGrpSpPr>
        <xdr:grpSpPr>
          <a:xfrm>
            <a:off x="30737239" y="6349407"/>
            <a:ext cx="1277872" cy="2437636"/>
            <a:chOff x="30717282" y="6399300"/>
            <a:chExt cx="1268800" cy="2481179"/>
          </a:xfrm>
        </xdr:grpSpPr>
        <xdr:grpSp>
          <xdr:nvGrpSpPr>
            <xdr:cNvPr id="184" name="グループ化 183">
              <a:extLst>
                <a:ext uri="{FF2B5EF4-FFF2-40B4-BE49-F238E27FC236}">
                  <a16:creationId xmlns:a16="http://schemas.microsoft.com/office/drawing/2014/main" id="{7C29D97C-64C7-525F-4F6B-6ECF86BB474A}"/>
                </a:ext>
              </a:extLst>
            </xdr:cNvPr>
            <xdr:cNvGrpSpPr/>
          </xdr:nvGrpSpPr>
          <xdr:grpSpPr>
            <a:xfrm>
              <a:off x="30717282" y="6399300"/>
              <a:ext cx="1268800" cy="2481179"/>
              <a:chOff x="30710390" y="6331858"/>
              <a:chExt cx="1279098" cy="2443913"/>
            </a:xfrm>
          </xdr:grpSpPr>
          <xdr:sp macro="" textlink="">
            <xdr:nvSpPr>
              <xdr:cNvPr id="186" name="吹き出し: 線 185">
                <a:extLst>
                  <a:ext uri="{FF2B5EF4-FFF2-40B4-BE49-F238E27FC236}">
                    <a16:creationId xmlns:a16="http://schemas.microsoft.com/office/drawing/2014/main" id="{AFDC217B-89CB-0E75-E946-392B063E1B8A}"/>
                  </a:ext>
                </a:extLst>
              </xdr:cNvPr>
              <xdr:cNvSpPr/>
            </xdr:nvSpPr>
            <xdr:spPr>
              <a:xfrm>
                <a:off x="30710390" y="6331858"/>
                <a:ext cx="1279098" cy="2443913"/>
              </a:xfrm>
              <a:prstGeom prst="borderCallout1">
                <a:avLst>
                  <a:gd name="adj1" fmla="val 93953"/>
                  <a:gd name="adj2" fmla="val 100379"/>
                  <a:gd name="adj3" fmla="val 94820"/>
                  <a:gd name="adj4" fmla="val 360229"/>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187" name="図 186">
                <a:extLst>
                  <a:ext uri="{FF2B5EF4-FFF2-40B4-BE49-F238E27FC236}">
                    <a16:creationId xmlns:a16="http://schemas.microsoft.com/office/drawing/2014/main" id="{C05FF7FD-FA76-B7B7-11D0-905BDC064BFD}"/>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8805" t="3404" r="12984" b="3216"/>
              <a:stretch>
                <a:fillRect/>
              </a:stretch>
            </xdr:blipFill>
            <xdr:spPr>
              <a:xfrm>
                <a:off x="30754866" y="6363607"/>
                <a:ext cx="1183822" cy="2394857"/>
              </a:xfrm>
              <a:prstGeom prst="rect">
                <a:avLst/>
              </a:prstGeom>
            </xdr:spPr>
          </xdr:pic>
        </xdr:grpSp>
        <xdr:sp macro="" textlink="">
          <xdr:nvSpPr>
            <xdr:cNvPr id="185" name="正方形/長方形 184">
              <a:extLst>
                <a:ext uri="{FF2B5EF4-FFF2-40B4-BE49-F238E27FC236}">
                  <a16:creationId xmlns:a16="http://schemas.microsoft.com/office/drawing/2014/main" id="{8CE768E4-546A-F53E-794C-58B9E52B26D2}"/>
                </a:ext>
              </a:extLst>
            </xdr:cNvPr>
            <xdr:cNvSpPr/>
          </xdr:nvSpPr>
          <xdr:spPr>
            <a:xfrm>
              <a:off x="31822182" y="6418350"/>
              <a:ext cx="132291" cy="139028"/>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A</a:t>
              </a:r>
            </a:p>
          </xdr:txBody>
        </xdr:sp>
      </xdr:grpSp>
      <xdr:grpSp>
        <xdr:nvGrpSpPr>
          <xdr:cNvPr id="161" name="グループ化 160">
            <a:extLst>
              <a:ext uri="{FF2B5EF4-FFF2-40B4-BE49-F238E27FC236}">
                <a16:creationId xmlns:a16="http://schemas.microsoft.com/office/drawing/2014/main" id="{3FC129FD-DFF6-F464-6307-D7463FAEF351}"/>
              </a:ext>
            </a:extLst>
          </xdr:cNvPr>
          <xdr:cNvGrpSpPr/>
        </xdr:nvGrpSpPr>
        <xdr:grpSpPr>
          <a:xfrm>
            <a:off x="35381627" y="8071224"/>
            <a:ext cx="380668" cy="762716"/>
            <a:chOff x="35325384" y="8153774"/>
            <a:chExt cx="376132" cy="773602"/>
          </a:xfrm>
        </xdr:grpSpPr>
        <xdr:sp macro="" textlink="">
          <xdr:nvSpPr>
            <xdr:cNvPr id="182" name="正方形/長方形 181">
              <a:extLst>
                <a:ext uri="{FF2B5EF4-FFF2-40B4-BE49-F238E27FC236}">
                  <a16:creationId xmlns:a16="http://schemas.microsoft.com/office/drawing/2014/main" id="{72CD922E-3401-CA73-4BA9-F0AFAB36037B}"/>
                </a:ext>
              </a:extLst>
            </xdr:cNvPr>
            <xdr:cNvSpPr/>
          </xdr:nvSpPr>
          <xdr:spPr>
            <a:xfrm>
              <a:off x="35325384" y="8153774"/>
              <a:ext cx="376132" cy="773602"/>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3" name="正方形/長方形 182">
              <a:extLst>
                <a:ext uri="{FF2B5EF4-FFF2-40B4-BE49-F238E27FC236}">
                  <a16:creationId xmlns:a16="http://schemas.microsoft.com/office/drawing/2014/main" id="{99D8048E-0DFA-D2C7-F9F6-28DBD0E33129}"/>
                </a:ext>
              </a:extLst>
            </xdr:cNvPr>
            <xdr:cNvSpPr/>
          </xdr:nvSpPr>
          <xdr:spPr>
            <a:xfrm>
              <a:off x="35553984" y="8160124"/>
              <a:ext cx="132291" cy="139028"/>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A</a:t>
              </a:r>
            </a:p>
          </xdr:txBody>
        </xdr:sp>
      </xdr:grpSp>
      <xdr:sp macro="" textlink="">
        <xdr:nvSpPr>
          <xdr:cNvPr id="162" name="正方形/長方形 161">
            <a:extLst>
              <a:ext uri="{FF2B5EF4-FFF2-40B4-BE49-F238E27FC236}">
                <a16:creationId xmlns:a16="http://schemas.microsoft.com/office/drawing/2014/main" id="{AD28C89C-5070-5DA5-3B8F-5ABB8FA85864}"/>
              </a:ext>
            </a:extLst>
          </xdr:cNvPr>
          <xdr:cNvSpPr/>
        </xdr:nvSpPr>
        <xdr:spPr>
          <a:xfrm>
            <a:off x="35450329" y="7747908"/>
            <a:ext cx="132291" cy="13540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B</a:t>
            </a:r>
          </a:p>
        </xdr:txBody>
      </xdr:sp>
      <xdr:grpSp>
        <xdr:nvGrpSpPr>
          <xdr:cNvPr id="163" name="グループ化 162">
            <a:extLst>
              <a:ext uri="{FF2B5EF4-FFF2-40B4-BE49-F238E27FC236}">
                <a16:creationId xmlns:a16="http://schemas.microsoft.com/office/drawing/2014/main" id="{B1B577D1-A46B-3852-0600-D1D756B8F0CC}"/>
              </a:ext>
            </a:extLst>
          </xdr:cNvPr>
          <xdr:cNvGrpSpPr/>
        </xdr:nvGrpSpPr>
        <xdr:grpSpPr>
          <a:xfrm>
            <a:off x="33300061" y="7292761"/>
            <a:ext cx="1006181" cy="1046943"/>
            <a:chOff x="33257425" y="7360797"/>
            <a:chExt cx="1001646" cy="1065086"/>
          </a:xfrm>
        </xdr:grpSpPr>
        <xdr:grpSp>
          <xdr:nvGrpSpPr>
            <xdr:cNvPr id="178" name="グループ化 177">
              <a:extLst>
                <a:ext uri="{FF2B5EF4-FFF2-40B4-BE49-F238E27FC236}">
                  <a16:creationId xmlns:a16="http://schemas.microsoft.com/office/drawing/2014/main" id="{B8EB6A86-6B3A-6D92-591E-033625290C9D}"/>
                </a:ext>
              </a:extLst>
            </xdr:cNvPr>
            <xdr:cNvGrpSpPr/>
          </xdr:nvGrpSpPr>
          <xdr:grpSpPr>
            <a:xfrm>
              <a:off x="33257425" y="7360797"/>
              <a:ext cx="1001646" cy="1065086"/>
              <a:chOff x="33271150" y="7278914"/>
              <a:chExt cx="1009776" cy="1049089"/>
            </a:xfrm>
          </xdr:grpSpPr>
          <xdr:sp macro="" textlink="">
            <xdr:nvSpPr>
              <xdr:cNvPr id="180" name="吹き出し: 線 179">
                <a:extLst>
                  <a:ext uri="{FF2B5EF4-FFF2-40B4-BE49-F238E27FC236}">
                    <a16:creationId xmlns:a16="http://schemas.microsoft.com/office/drawing/2014/main" id="{66F462E7-B86C-F7F3-8D5C-5E802542DB6D}"/>
                  </a:ext>
                </a:extLst>
              </xdr:cNvPr>
              <xdr:cNvSpPr/>
            </xdr:nvSpPr>
            <xdr:spPr>
              <a:xfrm>
                <a:off x="33271150" y="7278914"/>
                <a:ext cx="1009776" cy="1049089"/>
              </a:xfrm>
              <a:prstGeom prst="borderCallout1">
                <a:avLst>
                  <a:gd name="adj1" fmla="val 57906"/>
                  <a:gd name="adj2" fmla="val 100367"/>
                  <a:gd name="adj3" fmla="val 60981"/>
                  <a:gd name="adj4" fmla="val 203021"/>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181" name="図 180">
                <a:extLst>
                  <a:ext uri="{FF2B5EF4-FFF2-40B4-BE49-F238E27FC236}">
                    <a16:creationId xmlns:a16="http://schemas.microsoft.com/office/drawing/2014/main" id="{05238217-D813-BDC6-7E55-C9F8739A465F}"/>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6070" t="7684" r="19648" b="16501"/>
              <a:stretch>
                <a:fillRect/>
              </a:stretch>
            </xdr:blipFill>
            <xdr:spPr>
              <a:xfrm>
                <a:off x="33320262" y="7348764"/>
                <a:ext cx="918935" cy="921657"/>
              </a:xfrm>
              <a:prstGeom prst="rect">
                <a:avLst/>
              </a:prstGeom>
            </xdr:spPr>
          </xdr:pic>
        </xdr:grpSp>
        <xdr:sp macro="" textlink="">
          <xdr:nvSpPr>
            <xdr:cNvPr id="179" name="正方形/長方形 178">
              <a:extLst>
                <a:ext uri="{FF2B5EF4-FFF2-40B4-BE49-F238E27FC236}">
                  <a16:creationId xmlns:a16="http://schemas.microsoft.com/office/drawing/2014/main" id="{F0D5E9F3-02A9-1352-E947-8AC76B958038}"/>
                </a:ext>
              </a:extLst>
            </xdr:cNvPr>
            <xdr:cNvSpPr/>
          </xdr:nvSpPr>
          <xdr:spPr>
            <a:xfrm>
              <a:off x="34108325" y="7379847"/>
              <a:ext cx="132291" cy="139028"/>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B</a:t>
              </a:r>
            </a:p>
          </xdr:txBody>
        </xdr:sp>
      </xdr:grpSp>
      <xdr:grpSp>
        <xdr:nvGrpSpPr>
          <xdr:cNvPr id="164" name="グループ化 163">
            <a:extLst>
              <a:ext uri="{FF2B5EF4-FFF2-40B4-BE49-F238E27FC236}">
                <a16:creationId xmlns:a16="http://schemas.microsoft.com/office/drawing/2014/main" id="{5D7A4781-6479-59D3-77E2-1C5C583E81BC}"/>
              </a:ext>
            </a:extLst>
          </xdr:cNvPr>
          <xdr:cNvGrpSpPr/>
        </xdr:nvGrpSpPr>
        <xdr:grpSpPr>
          <a:xfrm>
            <a:off x="34978499" y="7071671"/>
            <a:ext cx="475153" cy="651295"/>
            <a:chOff x="34922256" y="7136078"/>
            <a:chExt cx="470617" cy="662181"/>
          </a:xfrm>
        </xdr:grpSpPr>
        <xdr:sp macro="" textlink="">
          <xdr:nvSpPr>
            <xdr:cNvPr id="176" name="正方形/長方形 175">
              <a:extLst>
                <a:ext uri="{FF2B5EF4-FFF2-40B4-BE49-F238E27FC236}">
                  <a16:creationId xmlns:a16="http://schemas.microsoft.com/office/drawing/2014/main" id="{47AB273E-E86F-12D7-3A7B-97CCC1BC63C3}"/>
                </a:ext>
              </a:extLst>
            </xdr:cNvPr>
            <xdr:cNvSpPr/>
          </xdr:nvSpPr>
          <xdr:spPr>
            <a:xfrm>
              <a:off x="34922256" y="7136078"/>
              <a:ext cx="470617" cy="662181"/>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77" name="正方形/長方形 176">
              <a:extLst>
                <a:ext uri="{FF2B5EF4-FFF2-40B4-BE49-F238E27FC236}">
                  <a16:creationId xmlns:a16="http://schemas.microsoft.com/office/drawing/2014/main" id="{D8B7B94D-9147-EBDB-1DFB-8ED3A1029613}"/>
                </a:ext>
              </a:extLst>
            </xdr:cNvPr>
            <xdr:cNvSpPr/>
          </xdr:nvSpPr>
          <xdr:spPr>
            <a:xfrm>
              <a:off x="35233406" y="7136078"/>
              <a:ext cx="132291" cy="139028"/>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C</a:t>
              </a:r>
            </a:p>
          </xdr:txBody>
        </xdr:sp>
      </xdr:grpSp>
      <xdr:grpSp>
        <xdr:nvGrpSpPr>
          <xdr:cNvPr id="165" name="グループ化 164">
            <a:extLst>
              <a:ext uri="{FF2B5EF4-FFF2-40B4-BE49-F238E27FC236}">
                <a16:creationId xmlns:a16="http://schemas.microsoft.com/office/drawing/2014/main" id="{C6CFE9FF-0AF5-99F5-03E1-9D9F7E4F386B}"/>
              </a:ext>
            </a:extLst>
          </xdr:cNvPr>
          <xdr:cNvGrpSpPr/>
        </xdr:nvGrpSpPr>
        <xdr:grpSpPr>
          <a:xfrm>
            <a:off x="32086071" y="6368746"/>
            <a:ext cx="1117798" cy="1477149"/>
            <a:chOff x="32057042" y="6418639"/>
            <a:chExt cx="1108727" cy="1502549"/>
          </a:xfrm>
        </xdr:grpSpPr>
        <xdr:grpSp>
          <xdr:nvGrpSpPr>
            <xdr:cNvPr id="172" name="グループ化 171">
              <a:extLst>
                <a:ext uri="{FF2B5EF4-FFF2-40B4-BE49-F238E27FC236}">
                  <a16:creationId xmlns:a16="http://schemas.microsoft.com/office/drawing/2014/main" id="{33C037FB-80E3-A85D-6E36-4ECE927CA972}"/>
                </a:ext>
              </a:extLst>
            </xdr:cNvPr>
            <xdr:cNvGrpSpPr/>
          </xdr:nvGrpSpPr>
          <xdr:grpSpPr>
            <a:xfrm>
              <a:off x="32057042" y="6418639"/>
              <a:ext cx="1108727" cy="1502549"/>
              <a:chOff x="32061024" y="6350907"/>
              <a:chExt cx="1117726" cy="1479982"/>
            </a:xfrm>
          </xdr:grpSpPr>
          <xdr:sp macro="" textlink="">
            <xdr:nvSpPr>
              <xdr:cNvPr id="174" name="吹き出し: 線 173">
                <a:extLst>
                  <a:ext uri="{FF2B5EF4-FFF2-40B4-BE49-F238E27FC236}">
                    <a16:creationId xmlns:a16="http://schemas.microsoft.com/office/drawing/2014/main" id="{701C05FF-BFA7-E4CC-EA82-58A806FD6E07}"/>
                  </a:ext>
                </a:extLst>
              </xdr:cNvPr>
              <xdr:cNvSpPr/>
            </xdr:nvSpPr>
            <xdr:spPr>
              <a:xfrm>
                <a:off x="32061024" y="6350907"/>
                <a:ext cx="1117726" cy="1479982"/>
              </a:xfrm>
              <a:prstGeom prst="borderCallout1">
                <a:avLst>
                  <a:gd name="adj1" fmla="val 52220"/>
                  <a:gd name="adj2" fmla="val 98916"/>
                  <a:gd name="adj3" fmla="val 54365"/>
                  <a:gd name="adj4" fmla="val 257937"/>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175" name="図 174">
                <a:extLst>
                  <a:ext uri="{FF2B5EF4-FFF2-40B4-BE49-F238E27FC236}">
                    <a16:creationId xmlns:a16="http://schemas.microsoft.com/office/drawing/2014/main" id="{E6749C58-9B36-7B3E-C9BF-55571BAE1DF9}"/>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6351" t="3918" r="17571" b="7529"/>
              <a:stretch>
                <a:fillRect/>
              </a:stretch>
            </xdr:blipFill>
            <xdr:spPr>
              <a:xfrm>
                <a:off x="32090417" y="6382121"/>
                <a:ext cx="1062726" cy="1410886"/>
              </a:xfrm>
              <a:prstGeom prst="rect">
                <a:avLst/>
              </a:prstGeom>
            </xdr:spPr>
          </xdr:pic>
        </xdr:grpSp>
        <xdr:sp macro="" textlink="">
          <xdr:nvSpPr>
            <xdr:cNvPr id="173" name="正方形/長方形 172">
              <a:extLst>
                <a:ext uri="{FF2B5EF4-FFF2-40B4-BE49-F238E27FC236}">
                  <a16:creationId xmlns:a16="http://schemas.microsoft.com/office/drawing/2014/main" id="{16405CC8-603E-8775-20A6-D1D549CEEF01}"/>
                </a:ext>
              </a:extLst>
            </xdr:cNvPr>
            <xdr:cNvSpPr/>
          </xdr:nvSpPr>
          <xdr:spPr>
            <a:xfrm>
              <a:off x="33003192" y="6450389"/>
              <a:ext cx="132291" cy="139028"/>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C</a:t>
              </a:r>
            </a:p>
          </xdr:txBody>
        </xdr:sp>
      </xdr:grpSp>
      <xdr:grpSp>
        <xdr:nvGrpSpPr>
          <xdr:cNvPr id="166" name="グループ化 165">
            <a:extLst>
              <a:ext uri="{FF2B5EF4-FFF2-40B4-BE49-F238E27FC236}">
                <a16:creationId xmlns:a16="http://schemas.microsoft.com/office/drawing/2014/main" id="{2B16ABBD-307E-3E2B-416A-3A8515F96731}"/>
              </a:ext>
            </a:extLst>
          </xdr:cNvPr>
          <xdr:cNvGrpSpPr/>
        </xdr:nvGrpSpPr>
        <xdr:grpSpPr>
          <a:xfrm>
            <a:off x="33282193" y="5207065"/>
            <a:ext cx="1359729" cy="1810213"/>
            <a:chOff x="33239557" y="5235186"/>
            <a:chExt cx="1350658" cy="1842871"/>
          </a:xfrm>
        </xdr:grpSpPr>
        <xdr:grpSp>
          <xdr:nvGrpSpPr>
            <xdr:cNvPr id="168" name="グループ化 167">
              <a:extLst>
                <a:ext uri="{FF2B5EF4-FFF2-40B4-BE49-F238E27FC236}">
                  <a16:creationId xmlns:a16="http://schemas.microsoft.com/office/drawing/2014/main" id="{24C0E4DD-2A5A-B8CD-313F-4CB28FA1D4E3}"/>
                </a:ext>
              </a:extLst>
            </xdr:cNvPr>
            <xdr:cNvGrpSpPr/>
          </xdr:nvGrpSpPr>
          <xdr:grpSpPr>
            <a:xfrm>
              <a:off x="33239557" y="5235186"/>
              <a:ext cx="1350658" cy="1842871"/>
              <a:chOff x="33253137" y="5185229"/>
              <a:chExt cx="1361620" cy="1815192"/>
            </a:xfrm>
          </xdr:grpSpPr>
          <xdr:sp macro="" textlink="">
            <xdr:nvSpPr>
              <xdr:cNvPr id="170" name="吹き出し: 線 169">
                <a:extLst>
                  <a:ext uri="{FF2B5EF4-FFF2-40B4-BE49-F238E27FC236}">
                    <a16:creationId xmlns:a16="http://schemas.microsoft.com/office/drawing/2014/main" id="{4AD6FDE4-FD94-011D-25ED-2ED382AE2C1B}"/>
                  </a:ext>
                </a:extLst>
              </xdr:cNvPr>
              <xdr:cNvSpPr/>
            </xdr:nvSpPr>
            <xdr:spPr>
              <a:xfrm>
                <a:off x="33253137" y="5185229"/>
                <a:ext cx="1361620" cy="1815192"/>
              </a:xfrm>
              <a:prstGeom prst="borderCallout1">
                <a:avLst>
                  <a:gd name="adj1" fmla="val 61768"/>
                  <a:gd name="adj2" fmla="val 98622"/>
                  <a:gd name="adj3" fmla="val 62612"/>
                  <a:gd name="adj4" fmla="val 122256"/>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171" name="図 170">
                <a:extLst>
                  <a:ext uri="{FF2B5EF4-FFF2-40B4-BE49-F238E27FC236}">
                    <a16:creationId xmlns:a16="http://schemas.microsoft.com/office/drawing/2014/main" id="{A27B083A-FB69-69E4-CED7-561739F889CB}"/>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5110" t="2648" r="15362"/>
              <a:stretch>
                <a:fillRect/>
              </a:stretch>
            </xdr:blipFill>
            <xdr:spPr>
              <a:xfrm>
                <a:off x="33303936" y="5242381"/>
                <a:ext cx="1272719" cy="1718132"/>
              </a:xfrm>
              <a:prstGeom prst="rect">
                <a:avLst/>
              </a:prstGeom>
            </xdr:spPr>
          </xdr:pic>
        </xdr:grpSp>
        <xdr:sp macro="" textlink="">
          <xdr:nvSpPr>
            <xdr:cNvPr id="169" name="正方形/長方形 168">
              <a:extLst>
                <a:ext uri="{FF2B5EF4-FFF2-40B4-BE49-F238E27FC236}">
                  <a16:creationId xmlns:a16="http://schemas.microsoft.com/office/drawing/2014/main" id="{459638E9-D459-7FCB-22AA-57C5287AE1AC}"/>
                </a:ext>
              </a:extLst>
            </xdr:cNvPr>
            <xdr:cNvSpPr/>
          </xdr:nvSpPr>
          <xdr:spPr>
            <a:xfrm>
              <a:off x="34407957" y="5273286"/>
              <a:ext cx="132291" cy="139028"/>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D</a:t>
              </a:r>
            </a:p>
          </xdr:txBody>
        </xdr:sp>
      </xdr:grpSp>
      <xdr:sp macro="" textlink="">
        <xdr:nvSpPr>
          <xdr:cNvPr id="167" name="正方形/長方形 166">
            <a:extLst>
              <a:ext uri="{FF2B5EF4-FFF2-40B4-BE49-F238E27FC236}">
                <a16:creationId xmlns:a16="http://schemas.microsoft.com/office/drawing/2014/main" id="{195834E3-0CB1-4B09-29A2-9A2964596A5A}"/>
              </a:ext>
            </a:extLst>
          </xdr:cNvPr>
          <xdr:cNvSpPr/>
        </xdr:nvSpPr>
        <xdr:spPr>
          <a:xfrm>
            <a:off x="35200851" y="6195547"/>
            <a:ext cx="132291" cy="13539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D</a:t>
            </a:r>
          </a:p>
        </xdr:txBody>
      </xdr:sp>
    </xdr:grpSp>
    <xdr:clientData/>
  </xdr:twoCellAnchor>
  <xdr:twoCellAnchor>
    <xdr:from>
      <xdr:col>23</xdr:col>
      <xdr:colOff>54429</xdr:colOff>
      <xdr:row>36</xdr:row>
      <xdr:rowOff>149678</xdr:rowOff>
    </xdr:from>
    <xdr:to>
      <xdr:col>33</xdr:col>
      <xdr:colOff>473458</xdr:colOff>
      <xdr:row>65</xdr:row>
      <xdr:rowOff>24087</xdr:rowOff>
    </xdr:to>
    <xdr:grpSp>
      <xdr:nvGrpSpPr>
        <xdr:cNvPr id="190" name="グループ化 189">
          <a:extLst>
            <a:ext uri="{FF2B5EF4-FFF2-40B4-BE49-F238E27FC236}">
              <a16:creationId xmlns:a16="http://schemas.microsoft.com/office/drawing/2014/main" id="{D2D7783B-65C8-49D7-9EEC-20E9BF9A6E51}"/>
            </a:ext>
          </a:extLst>
        </xdr:cNvPr>
        <xdr:cNvGrpSpPr>
          <a:grpSpLocks noChangeAspect="1"/>
        </xdr:cNvGrpSpPr>
      </xdr:nvGrpSpPr>
      <xdr:grpSpPr>
        <a:xfrm>
          <a:off x="30602465" y="9348107"/>
          <a:ext cx="5861886" cy="5796691"/>
          <a:chOff x="30668231" y="9199939"/>
          <a:chExt cx="5652695" cy="5482451"/>
        </a:xfrm>
      </xdr:grpSpPr>
      <xdr:pic>
        <xdr:nvPicPr>
          <xdr:cNvPr id="191" name="図 190">
            <a:extLst>
              <a:ext uri="{FF2B5EF4-FFF2-40B4-BE49-F238E27FC236}">
                <a16:creationId xmlns:a16="http://schemas.microsoft.com/office/drawing/2014/main" id="{5A5A8AB6-12DE-DA48-CE91-661BC0650901}"/>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0668231" y="9199939"/>
            <a:ext cx="5652695" cy="5482451"/>
          </a:xfrm>
          <a:prstGeom prst="rect">
            <a:avLst/>
          </a:prstGeom>
        </xdr:spPr>
      </xdr:pic>
      <xdr:sp macro="" textlink="">
        <xdr:nvSpPr>
          <xdr:cNvPr id="192" name="正方形/長方形 191">
            <a:extLst>
              <a:ext uri="{FF2B5EF4-FFF2-40B4-BE49-F238E27FC236}">
                <a16:creationId xmlns:a16="http://schemas.microsoft.com/office/drawing/2014/main" id="{9C124AE9-44A7-3156-120F-D27DD9EABE5A}"/>
              </a:ext>
            </a:extLst>
          </xdr:cNvPr>
          <xdr:cNvSpPr/>
        </xdr:nvSpPr>
        <xdr:spPr>
          <a:xfrm>
            <a:off x="31447001" y="13431417"/>
            <a:ext cx="212456" cy="94628"/>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Goal</a:t>
            </a:r>
          </a:p>
        </xdr:txBody>
      </xdr:sp>
      <xdr:grpSp>
        <xdr:nvGrpSpPr>
          <xdr:cNvPr id="193" name="グループ化 192">
            <a:extLst>
              <a:ext uri="{FF2B5EF4-FFF2-40B4-BE49-F238E27FC236}">
                <a16:creationId xmlns:a16="http://schemas.microsoft.com/office/drawing/2014/main" id="{654BFF8D-9183-9675-B83C-6724FA5575E3}"/>
              </a:ext>
            </a:extLst>
          </xdr:cNvPr>
          <xdr:cNvGrpSpPr/>
        </xdr:nvGrpSpPr>
        <xdr:grpSpPr>
          <a:xfrm>
            <a:off x="34692761" y="9212232"/>
            <a:ext cx="1615444" cy="551344"/>
            <a:chOff x="34678246" y="3528982"/>
            <a:chExt cx="1615444" cy="551344"/>
          </a:xfrm>
        </xdr:grpSpPr>
        <xdr:sp macro="" textlink="">
          <xdr:nvSpPr>
            <xdr:cNvPr id="226" name="正方形/長方形 225">
              <a:extLst>
                <a:ext uri="{FF2B5EF4-FFF2-40B4-BE49-F238E27FC236}">
                  <a16:creationId xmlns:a16="http://schemas.microsoft.com/office/drawing/2014/main" id="{6BA42FA3-F0AD-4728-82BB-E36AFE95F8C9}"/>
                </a:ext>
              </a:extLst>
            </xdr:cNvPr>
            <xdr:cNvSpPr/>
          </xdr:nvSpPr>
          <xdr:spPr>
            <a:xfrm>
              <a:off x="34678246" y="3528982"/>
              <a:ext cx="1615444" cy="551344"/>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000" b="1">
                  <a:solidFill>
                    <a:schemeClr val="tx1"/>
                  </a:solidFill>
                  <a:latin typeface="Meiryo UI" panose="020B0604030504040204" pitchFamily="50" charset="-128"/>
                  <a:ea typeface="Meiryo UI" panose="020B0604030504040204" pitchFamily="50" charset="-128"/>
                </a:rPr>
                <a:t>YRP</a:t>
              </a:r>
              <a:r>
                <a:rPr kumimoji="1" lang="ja-JP" altLang="en-US" sz="1000" b="1">
                  <a:solidFill>
                    <a:schemeClr val="tx1"/>
                  </a:solidFill>
                  <a:latin typeface="Meiryo UI" panose="020B0604030504040204" pitchFamily="50" charset="-128"/>
                  <a:ea typeface="Meiryo UI" panose="020B0604030504040204" pitchFamily="50" charset="-128"/>
                </a:rPr>
                <a:t>野比駅行</a:t>
              </a:r>
              <a:endParaRPr kumimoji="1" lang="en-US" altLang="ja-JP" sz="1000" b="1">
                <a:solidFill>
                  <a:schemeClr val="tx1"/>
                </a:solidFill>
                <a:latin typeface="Meiryo UI" panose="020B0604030504040204" pitchFamily="50" charset="-128"/>
                <a:ea typeface="Meiryo UI" panose="020B0604030504040204" pitchFamily="50" charset="-128"/>
              </a:endParaRPr>
            </a:p>
            <a:p>
              <a:pPr algn="l"/>
              <a:r>
                <a:rPr kumimoji="1" lang="en-US" altLang="ja-JP" sz="1000" b="1">
                  <a:solidFill>
                    <a:schemeClr val="tx1"/>
                  </a:solidFill>
                  <a:latin typeface="Meiryo UI" panose="020B0604030504040204" pitchFamily="50" charset="-128"/>
                  <a:ea typeface="Meiryo UI" panose="020B0604030504040204" pitchFamily="50" charset="-128"/>
                </a:rPr>
                <a:t>         </a:t>
              </a:r>
              <a:r>
                <a:rPr kumimoji="1" lang="ja-JP" altLang="en-US" sz="1000" b="1">
                  <a:solidFill>
                    <a:schemeClr val="tx1"/>
                  </a:solidFill>
                  <a:latin typeface="Meiryo UI" panose="020B0604030504040204" pitchFamily="50" charset="-128"/>
                  <a:ea typeface="Meiryo UI" panose="020B0604030504040204" pitchFamily="50" charset="-128"/>
                </a:rPr>
                <a:t>　</a:t>
              </a:r>
              <a:r>
                <a:rPr kumimoji="1" lang="en-US" altLang="ja-JP" sz="1000" b="1">
                  <a:solidFill>
                    <a:schemeClr val="tx1"/>
                  </a:solidFill>
                  <a:latin typeface="Meiryo UI" panose="020B0604030504040204" pitchFamily="50" charset="-128"/>
                  <a:ea typeface="Meiryo UI" panose="020B0604030504040204" pitchFamily="50" charset="-128"/>
                </a:rPr>
                <a:t> </a:t>
              </a:r>
              <a:r>
                <a:rPr kumimoji="1" lang="ja-JP" altLang="en-US" sz="1000" b="1">
                  <a:solidFill>
                    <a:schemeClr val="tx1"/>
                  </a:solidFill>
                  <a:latin typeface="Meiryo UI" panose="020B0604030504040204" pitchFamily="50" charset="-128"/>
                  <a:ea typeface="Meiryo UI" panose="020B0604030504040204" pitchFamily="50" charset="-128"/>
                </a:rPr>
                <a:t>　</a:t>
              </a:r>
              <a:r>
                <a:rPr kumimoji="1" lang="en-US" altLang="ja-JP" sz="1000" b="1">
                  <a:solidFill>
                    <a:schemeClr val="tx1"/>
                  </a:solidFill>
                  <a:latin typeface="Meiryo UI" panose="020B0604030504040204" pitchFamily="50" charset="-128"/>
                  <a:ea typeface="Meiryo UI" panose="020B0604030504040204" pitchFamily="50" charset="-128"/>
                </a:rPr>
                <a:t>L4</a:t>
              </a:r>
              <a:r>
                <a:rPr kumimoji="1" lang="ja-JP" altLang="en-US" sz="1000" b="1">
                  <a:solidFill>
                    <a:schemeClr val="tx1"/>
                  </a:solidFill>
                  <a:latin typeface="Meiryo UI" panose="020B0604030504040204" pitchFamily="50" charset="-128"/>
                  <a:ea typeface="Meiryo UI" panose="020B0604030504040204" pitchFamily="50" charset="-128"/>
                </a:rPr>
                <a:t>想定区間内</a:t>
              </a:r>
              <a:endParaRPr kumimoji="1" lang="en-US" altLang="ja-JP" sz="1000" b="1">
                <a:solidFill>
                  <a:schemeClr val="tx1"/>
                </a:solidFill>
                <a:latin typeface="Meiryo UI" panose="020B0604030504040204" pitchFamily="50" charset="-128"/>
                <a:ea typeface="Meiryo UI" panose="020B0604030504040204" pitchFamily="50" charset="-128"/>
              </a:endParaRPr>
            </a:p>
          </xdr:txBody>
        </xdr:sp>
        <xdr:cxnSp macro="">
          <xdr:nvCxnSpPr>
            <xdr:cNvPr id="227" name="直線コネクタ 226">
              <a:extLst>
                <a:ext uri="{FF2B5EF4-FFF2-40B4-BE49-F238E27FC236}">
                  <a16:creationId xmlns:a16="http://schemas.microsoft.com/office/drawing/2014/main" id="{79BFD4B6-1A9C-F69F-D159-FCF3F5E9F3E3}"/>
                </a:ext>
              </a:extLst>
            </xdr:cNvPr>
            <xdr:cNvCxnSpPr/>
          </xdr:nvCxnSpPr>
          <xdr:spPr>
            <a:xfrm>
              <a:off x="34793761" y="3903332"/>
              <a:ext cx="476454"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194" name="正方形/長方形 193">
            <a:extLst>
              <a:ext uri="{FF2B5EF4-FFF2-40B4-BE49-F238E27FC236}">
                <a16:creationId xmlns:a16="http://schemas.microsoft.com/office/drawing/2014/main" id="{42F5F8FF-6319-57B0-D485-4939696F4BD3}"/>
              </a:ext>
            </a:extLst>
          </xdr:cNvPr>
          <xdr:cNvSpPr/>
        </xdr:nvSpPr>
        <xdr:spPr>
          <a:xfrm>
            <a:off x="35022519" y="11767911"/>
            <a:ext cx="296334" cy="443986"/>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5" name="正方形/長方形 194">
            <a:extLst>
              <a:ext uri="{FF2B5EF4-FFF2-40B4-BE49-F238E27FC236}">
                <a16:creationId xmlns:a16="http://schemas.microsoft.com/office/drawing/2014/main" id="{7CD017BE-4D69-11C7-F17A-0AB34144229B}"/>
              </a:ext>
            </a:extLst>
          </xdr:cNvPr>
          <xdr:cNvSpPr/>
        </xdr:nvSpPr>
        <xdr:spPr>
          <a:xfrm>
            <a:off x="35054268" y="12740820"/>
            <a:ext cx="384177" cy="713619"/>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6" name="正方形/長方形 195">
            <a:extLst>
              <a:ext uri="{FF2B5EF4-FFF2-40B4-BE49-F238E27FC236}">
                <a16:creationId xmlns:a16="http://schemas.microsoft.com/office/drawing/2014/main" id="{C885A8F3-CF36-9443-798D-185419C92D1F}"/>
              </a:ext>
            </a:extLst>
          </xdr:cNvPr>
          <xdr:cNvSpPr/>
        </xdr:nvSpPr>
        <xdr:spPr>
          <a:xfrm>
            <a:off x="31115590" y="14315681"/>
            <a:ext cx="209073" cy="95696"/>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Start</a:t>
            </a:r>
            <a:endParaRPr kumimoji="1" lang="ja-JP" altLang="en-US" sz="500" b="1">
              <a:solidFill>
                <a:schemeClr val="tx1"/>
              </a:solidFill>
              <a:latin typeface="Meiryo UI" panose="020B0604030504040204" pitchFamily="50" charset="-128"/>
              <a:ea typeface="Meiryo UI" panose="020B0604030504040204" pitchFamily="50" charset="-128"/>
            </a:endParaRPr>
          </a:p>
        </xdr:txBody>
      </xdr:sp>
      <xdr:sp macro="" textlink="">
        <xdr:nvSpPr>
          <xdr:cNvPr id="197" name="正方形/長方形 196">
            <a:extLst>
              <a:ext uri="{FF2B5EF4-FFF2-40B4-BE49-F238E27FC236}">
                <a16:creationId xmlns:a16="http://schemas.microsoft.com/office/drawing/2014/main" id="{3BFCEDF5-7BD8-701C-677A-2254A988AF4E}"/>
              </a:ext>
            </a:extLst>
          </xdr:cNvPr>
          <xdr:cNvSpPr/>
        </xdr:nvSpPr>
        <xdr:spPr>
          <a:xfrm>
            <a:off x="35402158" y="14371864"/>
            <a:ext cx="213609" cy="99325"/>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Goal</a:t>
            </a:r>
            <a:endParaRPr kumimoji="1" lang="ja-JP" altLang="en-US" sz="500" b="1">
              <a:solidFill>
                <a:schemeClr val="tx1"/>
              </a:solidFill>
              <a:latin typeface="Meiryo UI" panose="020B0604030504040204" pitchFamily="50" charset="-128"/>
              <a:ea typeface="Meiryo UI" panose="020B0604030504040204" pitchFamily="50" charset="-128"/>
            </a:endParaRPr>
          </a:p>
        </xdr:txBody>
      </xdr:sp>
      <xdr:sp macro="" textlink="">
        <xdr:nvSpPr>
          <xdr:cNvPr id="198" name="正方形/長方形 197">
            <a:extLst>
              <a:ext uri="{FF2B5EF4-FFF2-40B4-BE49-F238E27FC236}">
                <a16:creationId xmlns:a16="http://schemas.microsoft.com/office/drawing/2014/main" id="{947486C2-EDC9-18C4-B4D3-D049C6DFB620}"/>
              </a:ext>
            </a:extLst>
          </xdr:cNvPr>
          <xdr:cNvSpPr/>
        </xdr:nvSpPr>
        <xdr:spPr>
          <a:xfrm>
            <a:off x="30710263" y="9555542"/>
            <a:ext cx="209073" cy="100836"/>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Start</a:t>
            </a:r>
            <a:endParaRPr kumimoji="1" lang="ja-JP" altLang="en-US" sz="500" b="1">
              <a:solidFill>
                <a:schemeClr val="tx1"/>
              </a:solidFill>
              <a:latin typeface="Meiryo UI" panose="020B0604030504040204" pitchFamily="50" charset="-128"/>
              <a:ea typeface="Meiryo UI" panose="020B0604030504040204" pitchFamily="50" charset="-128"/>
            </a:endParaRPr>
          </a:p>
        </xdr:txBody>
      </xdr:sp>
      <xdr:sp macro="" textlink="">
        <xdr:nvSpPr>
          <xdr:cNvPr id="199" name="正方形/長方形 198">
            <a:extLst>
              <a:ext uri="{FF2B5EF4-FFF2-40B4-BE49-F238E27FC236}">
                <a16:creationId xmlns:a16="http://schemas.microsoft.com/office/drawing/2014/main" id="{D247B65D-5512-C5E8-9F2B-78546E34A30B}"/>
              </a:ext>
            </a:extLst>
          </xdr:cNvPr>
          <xdr:cNvSpPr/>
        </xdr:nvSpPr>
        <xdr:spPr>
          <a:xfrm>
            <a:off x="30969858" y="14178643"/>
            <a:ext cx="213609" cy="99325"/>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Goal</a:t>
            </a:r>
            <a:endParaRPr kumimoji="1" lang="ja-JP" altLang="en-US" sz="500" b="1">
              <a:solidFill>
                <a:schemeClr val="tx1"/>
              </a:solidFill>
              <a:latin typeface="Meiryo UI" panose="020B0604030504040204" pitchFamily="50" charset="-128"/>
              <a:ea typeface="Meiryo UI" panose="020B0604030504040204" pitchFamily="50" charset="-128"/>
            </a:endParaRPr>
          </a:p>
        </xdr:txBody>
      </xdr:sp>
      <xdr:sp macro="" textlink="">
        <xdr:nvSpPr>
          <xdr:cNvPr id="200" name="正方形/長方形 199">
            <a:extLst>
              <a:ext uri="{FF2B5EF4-FFF2-40B4-BE49-F238E27FC236}">
                <a16:creationId xmlns:a16="http://schemas.microsoft.com/office/drawing/2014/main" id="{799F3985-D6CF-6F5E-4AF8-DE56E233CAC1}"/>
              </a:ext>
            </a:extLst>
          </xdr:cNvPr>
          <xdr:cNvSpPr/>
        </xdr:nvSpPr>
        <xdr:spPr>
          <a:xfrm>
            <a:off x="35133643" y="11121572"/>
            <a:ext cx="337911" cy="517010"/>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201" name="グループ化 200">
            <a:extLst>
              <a:ext uri="{FF2B5EF4-FFF2-40B4-BE49-F238E27FC236}">
                <a16:creationId xmlns:a16="http://schemas.microsoft.com/office/drawing/2014/main" id="{59E6751E-A3D9-56BC-B6DA-8AE675744AF3}"/>
              </a:ext>
            </a:extLst>
          </xdr:cNvPr>
          <xdr:cNvGrpSpPr/>
        </xdr:nvGrpSpPr>
        <xdr:grpSpPr>
          <a:xfrm>
            <a:off x="35361186" y="13553471"/>
            <a:ext cx="388408" cy="951743"/>
            <a:chOff x="35306001" y="13626042"/>
            <a:chExt cx="383872" cy="959303"/>
          </a:xfrm>
        </xdr:grpSpPr>
        <xdr:sp macro="" textlink="">
          <xdr:nvSpPr>
            <xdr:cNvPr id="224" name="正方形/長方形 223">
              <a:extLst>
                <a:ext uri="{FF2B5EF4-FFF2-40B4-BE49-F238E27FC236}">
                  <a16:creationId xmlns:a16="http://schemas.microsoft.com/office/drawing/2014/main" id="{0ECC61E8-84BF-F751-AF18-374D67DE35D2}"/>
                </a:ext>
              </a:extLst>
            </xdr:cNvPr>
            <xdr:cNvSpPr/>
          </xdr:nvSpPr>
          <xdr:spPr>
            <a:xfrm>
              <a:off x="35306001" y="13626042"/>
              <a:ext cx="383872" cy="959303"/>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25" name="正方形/長方形 224">
              <a:extLst>
                <a:ext uri="{FF2B5EF4-FFF2-40B4-BE49-F238E27FC236}">
                  <a16:creationId xmlns:a16="http://schemas.microsoft.com/office/drawing/2014/main" id="{C12F957F-920A-D60C-0EF0-A950D2608209}"/>
                </a:ext>
              </a:extLst>
            </xdr:cNvPr>
            <xdr:cNvSpPr/>
          </xdr:nvSpPr>
          <xdr:spPr>
            <a:xfrm>
              <a:off x="35554708" y="13631333"/>
              <a:ext cx="132291" cy="137583"/>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A</a:t>
              </a:r>
            </a:p>
          </xdr:txBody>
        </xdr:sp>
      </xdr:grpSp>
      <xdr:grpSp>
        <xdr:nvGrpSpPr>
          <xdr:cNvPr id="202" name="グループ化 201">
            <a:extLst>
              <a:ext uri="{FF2B5EF4-FFF2-40B4-BE49-F238E27FC236}">
                <a16:creationId xmlns:a16="http://schemas.microsoft.com/office/drawing/2014/main" id="{0770C9D5-CF2C-A354-9F24-74601B5B3162}"/>
              </a:ext>
            </a:extLst>
          </xdr:cNvPr>
          <xdr:cNvGrpSpPr/>
        </xdr:nvGrpSpPr>
        <xdr:grpSpPr>
          <a:xfrm>
            <a:off x="30724905" y="12015108"/>
            <a:ext cx="973691" cy="2599719"/>
            <a:chOff x="30706006" y="12075584"/>
            <a:chExt cx="964619" cy="2619374"/>
          </a:xfrm>
        </xdr:grpSpPr>
        <xdr:grpSp>
          <xdr:nvGrpSpPr>
            <xdr:cNvPr id="220" name="グループ化 219">
              <a:extLst>
                <a:ext uri="{FF2B5EF4-FFF2-40B4-BE49-F238E27FC236}">
                  <a16:creationId xmlns:a16="http://schemas.microsoft.com/office/drawing/2014/main" id="{7AAD8E45-29B9-6DDF-322B-DB0CB04C5AF9}"/>
                </a:ext>
              </a:extLst>
            </xdr:cNvPr>
            <xdr:cNvGrpSpPr/>
          </xdr:nvGrpSpPr>
          <xdr:grpSpPr>
            <a:xfrm>
              <a:off x="30706006" y="12075584"/>
              <a:ext cx="964619" cy="2619374"/>
              <a:chOff x="30706006" y="12075584"/>
              <a:chExt cx="964619" cy="2619374"/>
            </a:xfrm>
          </xdr:grpSpPr>
          <xdr:sp macro="" textlink="">
            <xdr:nvSpPr>
              <xdr:cNvPr id="222" name="吹き出し: 線 221">
                <a:extLst>
                  <a:ext uri="{FF2B5EF4-FFF2-40B4-BE49-F238E27FC236}">
                    <a16:creationId xmlns:a16="http://schemas.microsoft.com/office/drawing/2014/main" id="{B990D82D-29CB-BA6B-4D07-E5418E514E41}"/>
                  </a:ext>
                </a:extLst>
              </xdr:cNvPr>
              <xdr:cNvSpPr/>
            </xdr:nvSpPr>
            <xdr:spPr>
              <a:xfrm>
                <a:off x="30706006" y="12075584"/>
                <a:ext cx="964619" cy="2619374"/>
              </a:xfrm>
              <a:prstGeom prst="borderCallout1">
                <a:avLst>
                  <a:gd name="adj1" fmla="val 90519"/>
                  <a:gd name="adj2" fmla="val 99129"/>
                  <a:gd name="adj3" fmla="val 91385"/>
                  <a:gd name="adj4" fmla="val 476153"/>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223" name="図 222">
                <a:extLst>
                  <a:ext uri="{FF2B5EF4-FFF2-40B4-BE49-F238E27FC236}">
                    <a16:creationId xmlns:a16="http://schemas.microsoft.com/office/drawing/2014/main" id="{3A505E22-7319-4387-799E-0312B5A39C08}"/>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27602" t="4735" r="28390" b="3414"/>
              <a:stretch>
                <a:fillRect/>
              </a:stretch>
            </xdr:blipFill>
            <xdr:spPr>
              <a:xfrm>
                <a:off x="30739292" y="12102042"/>
                <a:ext cx="894292" cy="2566458"/>
              </a:xfrm>
              <a:prstGeom prst="rect">
                <a:avLst/>
              </a:prstGeom>
            </xdr:spPr>
          </xdr:pic>
        </xdr:grpSp>
        <xdr:sp macro="" textlink="">
          <xdr:nvSpPr>
            <xdr:cNvPr id="221" name="正方形/長方形 220">
              <a:extLst>
                <a:ext uri="{FF2B5EF4-FFF2-40B4-BE49-F238E27FC236}">
                  <a16:creationId xmlns:a16="http://schemas.microsoft.com/office/drawing/2014/main" id="{8D2837E4-3D20-B4F4-66CA-0E53743F0883}"/>
                </a:ext>
              </a:extLst>
            </xdr:cNvPr>
            <xdr:cNvSpPr/>
          </xdr:nvSpPr>
          <xdr:spPr>
            <a:xfrm>
              <a:off x="31520923" y="12091459"/>
              <a:ext cx="132291" cy="137583"/>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A</a:t>
              </a:r>
            </a:p>
          </xdr:txBody>
        </xdr:sp>
      </xdr:grpSp>
      <xdr:sp macro="" textlink="">
        <xdr:nvSpPr>
          <xdr:cNvPr id="203" name="正方形/長方形 202">
            <a:extLst>
              <a:ext uri="{FF2B5EF4-FFF2-40B4-BE49-F238E27FC236}">
                <a16:creationId xmlns:a16="http://schemas.microsoft.com/office/drawing/2014/main" id="{9FB7C3BF-3925-BC77-2F84-9173F7F606AB}"/>
              </a:ext>
            </a:extLst>
          </xdr:cNvPr>
          <xdr:cNvSpPr/>
        </xdr:nvSpPr>
        <xdr:spPr>
          <a:xfrm>
            <a:off x="35292393" y="12749891"/>
            <a:ext cx="136827" cy="13607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B</a:t>
            </a:r>
          </a:p>
        </xdr:txBody>
      </xdr:sp>
      <xdr:grpSp>
        <xdr:nvGrpSpPr>
          <xdr:cNvPr id="204" name="グループ化 203">
            <a:extLst>
              <a:ext uri="{FF2B5EF4-FFF2-40B4-BE49-F238E27FC236}">
                <a16:creationId xmlns:a16="http://schemas.microsoft.com/office/drawing/2014/main" id="{81D8D860-89C0-221A-0294-3DBBB0CBEAEC}"/>
              </a:ext>
            </a:extLst>
          </xdr:cNvPr>
          <xdr:cNvGrpSpPr/>
        </xdr:nvGrpSpPr>
        <xdr:grpSpPr>
          <a:xfrm>
            <a:off x="31841471" y="12319000"/>
            <a:ext cx="1300238" cy="1979839"/>
            <a:chOff x="31813500" y="12382500"/>
            <a:chExt cx="1291167" cy="1994958"/>
          </a:xfrm>
        </xdr:grpSpPr>
        <xdr:grpSp>
          <xdr:nvGrpSpPr>
            <xdr:cNvPr id="216" name="グループ化 215">
              <a:extLst>
                <a:ext uri="{FF2B5EF4-FFF2-40B4-BE49-F238E27FC236}">
                  <a16:creationId xmlns:a16="http://schemas.microsoft.com/office/drawing/2014/main" id="{2D6EAB77-1282-BD13-A8DA-AB1275C7DD51}"/>
                </a:ext>
              </a:extLst>
            </xdr:cNvPr>
            <xdr:cNvGrpSpPr/>
          </xdr:nvGrpSpPr>
          <xdr:grpSpPr>
            <a:xfrm>
              <a:off x="31813500" y="12382500"/>
              <a:ext cx="1291167" cy="1994958"/>
              <a:chOff x="31813500" y="12382500"/>
              <a:chExt cx="1291167" cy="1994958"/>
            </a:xfrm>
          </xdr:grpSpPr>
          <xdr:sp macro="" textlink="">
            <xdr:nvSpPr>
              <xdr:cNvPr id="218" name="吹き出し: 線 217">
                <a:extLst>
                  <a:ext uri="{FF2B5EF4-FFF2-40B4-BE49-F238E27FC236}">
                    <a16:creationId xmlns:a16="http://schemas.microsoft.com/office/drawing/2014/main" id="{221716BF-2E98-A1A4-D0AA-7ADE8C7CBA3C}"/>
                  </a:ext>
                </a:extLst>
              </xdr:cNvPr>
              <xdr:cNvSpPr/>
            </xdr:nvSpPr>
            <xdr:spPr>
              <a:xfrm>
                <a:off x="31813500" y="12382500"/>
                <a:ext cx="1291167" cy="1994958"/>
              </a:xfrm>
              <a:prstGeom prst="borderCallout1">
                <a:avLst>
                  <a:gd name="adj1" fmla="val 37631"/>
                  <a:gd name="adj2" fmla="val 98916"/>
                  <a:gd name="adj3" fmla="val 37655"/>
                  <a:gd name="adj4" fmla="val 246052"/>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219" name="図 218">
                <a:extLst>
                  <a:ext uri="{FF2B5EF4-FFF2-40B4-BE49-F238E27FC236}">
                    <a16:creationId xmlns:a16="http://schemas.microsoft.com/office/drawing/2014/main" id="{6CA3E86E-513E-9D86-BB78-9D472F182436}"/>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19447" t="2327" r="29590" b="3851"/>
              <a:stretch>
                <a:fillRect/>
              </a:stretch>
            </xdr:blipFill>
            <xdr:spPr>
              <a:xfrm>
                <a:off x="31855832" y="12419541"/>
                <a:ext cx="1206501" cy="1920875"/>
              </a:xfrm>
              <a:prstGeom prst="rect">
                <a:avLst/>
              </a:prstGeom>
            </xdr:spPr>
          </xdr:pic>
        </xdr:grpSp>
        <xdr:sp macro="" textlink="">
          <xdr:nvSpPr>
            <xdr:cNvPr id="217" name="正方形/長方形 216">
              <a:extLst>
                <a:ext uri="{FF2B5EF4-FFF2-40B4-BE49-F238E27FC236}">
                  <a16:creationId xmlns:a16="http://schemas.microsoft.com/office/drawing/2014/main" id="{216CAA07-ADE5-F2A6-A1E7-9D822E8DBB01}"/>
                </a:ext>
              </a:extLst>
            </xdr:cNvPr>
            <xdr:cNvSpPr/>
          </xdr:nvSpPr>
          <xdr:spPr>
            <a:xfrm>
              <a:off x="32967084" y="12403666"/>
              <a:ext cx="132291" cy="137583"/>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B</a:t>
              </a:r>
            </a:p>
          </xdr:txBody>
        </xdr:sp>
      </xdr:grpSp>
      <xdr:sp macro="" textlink="">
        <xdr:nvSpPr>
          <xdr:cNvPr id="205" name="正方形/長方形 204">
            <a:extLst>
              <a:ext uri="{FF2B5EF4-FFF2-40B4-BE49-F238E27FC236}">
                <a16:creationId xmlns:a16="http://schemas.microsoft.com/office/drawing/2014/main" id="{D4B6C883-DE35-77FA-0B60-A8AAE94258C2}"/>
              </a:ext>
            </a:extLst>
          </xdr:cNvPr>
          <xdr:cNvSpPr/>
        </xdr:nvSpPr>
        <xdr:spPr>
          <a:xfrm>
            <a:off x="35027809" y="11766247"/>
            <a:ext cx="132291" cy="13607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C</a:t>
            </a:r>
          </a:p>
        </xdr:txBody>
      </xdr:sp>
      <xdr:grpSp>
        <xdr:nvGrpSpPr>
          <xdr:cNvPr id="206" name="グループ化 205">
            <a:extLst>
              <a:ext uri="{FF2B5EF4-FFF2-40B4-BE49-F238E27FC236}">
                <a16:creationId xmlns:a16="http://schemas.microsoft.com/office/drawing/2014/main" id="{5EBC661B-D0C4-13D1-7C00-3AF062A52B2B}"/>
              </a:ext>
            </a:extLst>
          </xdr:cNvPr>
          <xdr:cNvGrpSpPr/>
        </xdr:nvGrpSpPr>
        <xdr:grpSpPr>
          <a:xfrm>
            <a:off x="33251777" y="11683244"/>
            <a:ext cx="1047294" cy="1242332"/>
            <a:chOff x="33210199" y="11742208"/>
            <a:chExt cx="1042759" cy="1251404"/>
          </a:xfrm>
        </xdr:grpSpPr>
        <xdr:sp macro="" textlink="">
          <xdr:nvSpPr>
            <xdr:cNvPr id="213" name="吹き出し: 線 212">
              <a:extLst>
                <a:ext uri="{FF2B5EF4-FFF2-40B4-BE49-F238E27FC236}">
                  <a16:creationId xmlns:a16="http://schemas.microsoft.com/office/drawing/2014/main" id="{1C0C05E1-1548-8518-5901-13FFD915E9D5}"/>
                </a:ext>
              </a:extLst>
            </xdr:cNvPr>
            <xdr:cNvSpPr/>
          </xdr:nvSpPr>
          <xdr:spPr>
            <a:xfrm>
              <a:off x="33210199" y="11742208"/>
              <a:ext cx="1042759" cy="1251404"/>
            </a:xfrm>
            <a:prstGeom prst="borderCallout1">
              <a:avLst>
                <a:gd name="adj1" fmla="val 28785"/>
                <a:gd name="adj2" fmla="val 99637"/>
                <a:gd name="adj3" fmla="val 28783"/>
                <a:gd name="adj4" fmla="val 167928"/>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214" name="図 213">
              <a:extLst>
                <a:ext uri="{FF2B5EF4-FFF2-40B4-BE49-F238E27FC236}">
                  <a16:creationId xmlns:a16="http://schemas.microsoft.com/office/drawing/2014/main" id="{1C9E852D-2DB6-64C1-A53C-136E395394E0}"/>
                </a:ext>
              </a:extLst>
            </xdr:cNvPr>
            <xdr:cNvPicPr>
              <a:picLocks noChangeAspect="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25142" t="5828" r="15757" b="13320"/>
            <a:stretch>
              <a:fillRect/>
            </a:stretch>
          </xdr:blipFill>
          <xdr:spPr>
            <a:xfrm>
              <a:off x="33252834" y="11768667"/>
              <a:ext cx="957791" cy="1174751"/>
            </a:xfrm>
            <a:prstGeom prst="rect">
              <a:avLst/>
            </a:prstGeom>
          </xdr:spPr>
        </xdr:pic>
        <xdr:sp macro="" textlink="">
          <xdr:nvSpPr>
            <xdr:cNvPr id="215" name="正方形/長方形 214">
              <a:extLst>
                <a:ext uri="{FF2B5EF4-FFF2-40B4-BE49-F238E27FC236}">
                  <a16:creationId xmlns:a16="http://schemas.microsoft.com/office/drawing/2014/main" id="{1E857A68-1F69-4931-67D9-477B95EF77F8}"/>
                </a:ext>
              </a:extLst>
            </xdr:cNvPr>
            <xdr:cNvSpPr/>
          </xdr:nvSpPr>
          <xdr:spPr>
            <a:xfrm>
              <a:off x="33226376" y="11758083"/>
              <a:ext cx="132291" cy="137583"/>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C</a:t>
              </a:r>
            </a:p>
          </xdr:txBody>
        </xdr:sp>
      </xdr:grpSp>
      <xdr:sp macro="" textlink="">
        <xdr:nvSpPr>
          <xdr:cNvPr id="207" name="正方形/長方形 206">
            <a:extLst>
              <a:ext uri="{FF2B5EF4-FFF2-40B4-BE49-F238E27FC236}">
                <a16:creationId xmlns:a16="http://schemas.microsoft.com/office/drawing/2014/main" id="{89699D6E-E1CE-0457-8385-B99045BEDAF0}"/>
              </a:ext>
            </a:extLst>
          </xdr:cNvPr>
          <xdr:cNvSpPr/>
        </xdr:nvSpPr>
        <xdr:spPr>
          <a:xfrm>
            <a:off x="35149518" y="11132154"/>
            <a:ext cx="132291" cy="136072"/>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D</a:t>
            </a:r>
          </a:p>
        </xdr:txBody>
      </xdr:sp>
      <xdr:grpSp>
        <xdr:nvGrpSpPr>
          <xdr:cNvPr id="208" name="グループ化 207">
            <a:extLst>
              <a:ext uri="{FF2B5EF4-FFF2-40B4-BE49-F238E27FC236}">
                <a16:creationId xmlns:a16="http://schemas.microsoft.com/office/drawing/2014/main" id="{32E511B6-1410-AC99-DF05-A61072ED0CCF}"/>
              </a:ext>
            </a:extLst>
          </xdr:cNvPr>
          <xdr:cNvGrpSpPr/>
        </xdr:nvGrpSpPr>
        <xdr:grpSpPr>
          <a:xfrm>
            <a:off x="31993570" y="11072887"/>
            <a:ext cx="1031722" cy="1125917"/>
            <a:chOff x="31965599" y="11127316"/>
            <a:chExt cx="1022651" cy="1133476"/>
          </a:xfrm>
        </xdr:grpSpPr>
        <xdr:grpSp>
          <xdr:nvGrpSpPr>
            <xdr:cNvPr id="209" name="グループ化 208">
              <a:extLst>
                <a:ext uri="{FF2B5EF4-FFF2-40B4-BE49-F238E27FC236}">
                  <a16:creationId xmlns:a16="http://schemas.microsoft.com/office/drawing/2014/main" id="{D9D217D3-8C19-FB84-9D3C-E1EF89012F8E}"/>
                </a:ext>
              </a:extLst>
            </xdr:cNvPr>
            <xdr:cNvGrpSpPr/>
          </xdr:nvGrpSpPr>
          <xdr:grpSpPr>
            <a:xfrm>
              <a:off x="31965599" y="11127316"/>
              <a:ext cx="1022651" cy="1133476"/>
              <a:chOff x="31965599" y="11127316"/>
              <a:chExt cx="1022651" cy="1133476"/>
            </a:xfrm>
          </xdr:grpSpPr>
          <xdr:sp macro="" textlink="">
            <xdr:nvSpPr>
              <xdr:cNvPr id="211" name="吹き出し: 線 210">
                <a:extLst>
                  <a:ext uri="{FF2B5EF4-FFF2-40B4-BE49-F238E27FC236}">
                    <a16:creationId xmlns:a16="http://schemas.microsoft.com/office/drawing/2014/main" id="{908E2A55-63CC-0C8B-C10E-F6F2609BEFB6}"/>
                  </a:ext>
                </a:extLst>
              </xdr:cNvPr>
              <xdr:cNvSpPr/>
            </xdr:nvSpPr>
            <xdr:spPr>
              <a:xfrm>
                <a:off x="31965599" y="11127316"/>
                <a:ext cx="1022651" cy="1133476"/>
              </a:xfrm>
              <a:prstGeom prst="borderCallout1">
                <a:avLst>
                  <a:gd name="adj1" fmla="val 34387"/>
                  <a:gd name="adj2" fmla="val 99120"/>
                  <a:gd name="adj3" fmla="val 36253"/>
                  <a:gd name="adj4" fmla="val 305569"/>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212" name="図 211">
                <a:extLst>
                  <a:ext uri="{FF2B5EF4-FFF2-40B4-BE49-F238E27FC236}">
                    <a16:creationId xmlns:a16="http://schemas.microsoft.com/office/drawing/2014/main" id="{9A83A4BD-56DD-455B-7844-1FAF6E5243E5}"/>
                  </a:ext>
                </a:extLst>
              </xdr:cNvPr>
              <xdr:cNvPicPr>
                <a:picLocks noChangeAspect="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l="10177" t="58567" r="35648" b="4179"/>
              <a:stretch>
                <a:fillRect/>
              </a:stretch>
            </xdr:blipFill>
            <xdr:spPr>
              <a:xfrm>
                <a:off x="31998708" y="11160125"/>
                <a:ext cx="957792" cy="1063625"/>
              </a:xfrm>
              <a:prstGeom prst="rect">
                <a:avLst/>
              </a:prstGeom>
            </xdr:spPr>
          </xdr:pic>
        </xdr:grpSp>
        <xdr:sp macro="" textlink="">
          <xdr:nvSpPr>
            <xdr:cNvPr id="210" name="正方形/長方形 209">
              <a:extLst>
                <a:ext uri="{FF2B5EF4-FFF2-40B4-BE49-F238E27FC236}">
                  <a16:creationId xmlns:a16="http://schemas.microsoft.com/office/drawing/2014/main" id="{75061F5A-C589-0C55-EE20-2D21E5C2157B}"/>
                </a:ext>
              </a:extLst>
            </xdr:cNvPr>
            <xdr:cNvSpPr/>
          </xdr:nvSpPr>
          <xdr:spPr>
            <a:xfrm>
              <a:off x="31992058" y="11132608"/>
              <a:ext cx="132291" cy="137583"/>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D</a:t>
              </a:r>
            </a:p>
          </xdr:txBody>
        </xdr:sp>
      </xdr:grp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1187824</xdr:colOff>
      <xdr:row>114</xdr:row>
      <xdr:rowOff>179294</xdr:rowOff>
    </xdr:from>
    <xdr:to>
      <xdr:col>7</xdr:col>
      <xdr:colOff>2756947</xdr:colOff>
      <xdr:row>140</xdr:row>
      <xdr:rowOff>95501</xdr:rowOff>
    </xdr:to>
    <xdr:grpSp>
      <xdr:nvGrpSpPr>
        <xdr:cNvPr id="2" name="グループ化 1">
          <a:extLst>
            <a:ext uri="{FF2B5EF4-FFF2-40B4-BE49-F238E27FC236}">
              <a16:creationId xmlns:a16="http://schemas.microsoft.com/office/drawing/2014/main" id="{283EDCC0-B17E-49F2-B394-410A4447E300}"/>
            </a:ext>
          </a:extLst>
        </xdr:cNvPr>
        <xdr:cNvGrpSpPr/>
      </xdr:nvGrpSpPr>
      <xdr:grpSpPr>
        <a:xfrm>
          <a:off x="7389151" y="95404860"/>
          <a:ext cx="5635056" cy="5310532"/>
          <a:chOff x="30692271" y="3524250"/>
          <a:chExt cx="5633683" cy="5354236"/>
        </a:xfrm>
      </xdr:grpSpPr>
      <xdr:pic>
        <xdr:nvPicPr>
          <xdr:cNvPr id="3" name="図 2">
            <a:extLst>
              <a:ext uri="{FF2B5EF4-FFF2-40B4-BE49-F238E27FC236}">
                <a16:creationId xmlns:a16="http://schemas.microsoft.com/office/drawing/2014/main" id="{0898810E-5E7B-698F-CBD5-BBC803EF9B6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000"/>
          <a:stretch>
            <a:fillRect/>
          </a:stretch>
        </xdr:blipFill>
        <xdr:spPr>
          <a:xfrm>
            <a:off x="30692271" y="3524250"/>
            <a:ext cx="5633683" cy="5354236"/>
          </a:xfrm>
          <a:prstGeom prst="rect">
            <a:avLst/>
          </a:prstGeom>
        </xdr:spPr>
      </xdr:pic>
      <xdr:sp macro="" textlink="">
        <xdr:nvSpPr>
          <xdr:cNvPr id="4" name="正方形/長方形 3">
            <a:extLst>
              <a:ext uri="{FF2B5EF4-FFF2-40B4-BE49-F238E27FC236}">
                <a16:creationId xmlns:a16="http://schemas.microsoft.com/office/drawing/2014/main" id="{56FF9BE0-8DD5-6E5C-50DD-28E0D66400DA}"/>
              </a:ext>
            </a:extLst>
          </xdr:cNvPr>
          <xdr:cNvSpPr/>
        </xdr:nvSpPr>
        <xdr:spPr>
          <a:xfrm>
            <a:off x="31458057" y="7761912"/>
            <a:ext cx="215282" cy="96071"/>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Goal</a:t>
            </a:r>
          </a:p>
        </xdr:txBody>
      </xdr:sp>
      <xdr:grpSp>
        <xdr:nvGrpSpPr>
          <xdr:cNvPr id="5" name="グループ化 4">
            <a:extLst>
              <a:ext uri="{FF2B5EF4-FFF2-40B4-BE49-F238E27FC236}">
                <a16:creationId xmlns:a16="http://schemas.microsoft.com/office/drawing/2014/main" id="{CFE4A09C-29E6-5C5D-2038-046F8E13CC48}"/>
              </a:ext>
            </a:extLst>
          </xdr:cNvPr>
          <xdr:cNvGrpSpPr/>
        </xdr:nvGrpSpPr>
        <xdr:grpSpPr>
          <a:xfrm>
            <a:off x="34704900" y="3538263"/>
            <a:ext cx="1616045" cy="559751"/>
            <a:chOff x="34678246" y="3528982"/>
            <a:chExt cx="1615444" cy="551344"/>
          </a:xfrm>
        </xdr:grpSpPr>
        <xdr:sp macro="" textlink="">
          <xdr:nvSpPr>
            <xdr:cNvPr id="76" name="正方形/長方形 75">
              <a:extLst>
                <a:ext uri="{FF2B5EF4-FFF2-40B4-BE49-F238E27FC236}">
                  <a16:creationId xmlns:a16="http://schemas.microsoft.com/office/drawing/2014/main" id="{6517D745-EC43-11B5-E783-F83A41380A7E}"/>
                </a:ext>
              </a:extLst>
            </xdr:cNvPr>
            <xdr:cNvSpPr/>
          </xdr:nvSpPr>
          <xdr:spPr>
            <a:xfrm>
              <a:off x="34678246" y="3528982"/>
              <a:ext cx="1615444" cy="551344"/>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1">
                  <a:solidFill>
                    <a:schemeClr val="tx1"/>
                  </a:solidFill>
                  <a:latin typeface="Meiryo UI" panose="020B0604030504040204" pitchFamily="50" charset="-128"/>
                  <a:ea typeface="Meiryo UI" panose="020B0604030504040204" pitchFamily="50" charset="-128"/>
                </a:rPr>
                <a:t>光の丘</a:t>
              </a:r>
              <a:r>
                <a:rPr kumimoji="1" lang="en-US" altLang="ja-JP" sz="1000" b="1">
                  <a:solidFill>
                    <a:schemeClr val="tx1"/>
                  </a:solidFill>
                  <a:latin typeface="Meiryo UI" panose="020B0604030504040204" pitchFamily="50" charset="-128"/>
                  <a:ea typeface="Meiryo UI" panose="020B0604030504040204" pitchFamily="50" charset="-128"/>
                </a:rPr>
                <a:t>2</a:t>
              </a:r>
              <a:r>
                <a:rPr kumimoji="1" lang="ja-JP" altLang="en-US" sz="1000" b="1">
                  <a:solidFill>
                    <a:schemeClr val="tx1"/>
                  </a:solidFill>
                  <a:latin typeface="Meiryo UI" panose="020B0604030504040204" pitchFamily="50" charset="-128"/>
                  <a:ea typeface="Meiryo UI" panose="020B0604030504040204" pitchFamily="50" charset="-128"/>
                </a:rPr>
                <a:t>番行</a:t>
              </a:r>
              <a:endParaRPr kumimoji="1" lang="en-US" altLang="ja-JP" sz="1000" b="1">
                <a:solidFill>
                  <a:schemeClr val="tx1"/>
                </a:solidFill>
                <a:latin typeface="Meiryo UI" panose="020B0604030504040204" pitchFamily="50" charset="-128"/>
                <a:ea typeface="Meiryo UI" panose="020B0604030504040204" pitchFamily="50" charset="-128"/>
              </a:endParaRPr>
            </a:p>
            <a:p>
              <a:pPr algn="l"/>
              <a:r>
                <a:rPr kumimoji="1" lang="en-US" altLang="ja-JP" sz="1000" b="1">
                  <a:solidFill>
                    <a:schemeClr val="tx1"/>
                  </a:solidFill>
                  <a:latin typeface="Meiryo UI" panose="020B0604030504040204" pitchFamily="50" charset="-128"/>
                  <a:ea typeface="Meiryo UI" panose="020B0604030504040204" pitchFamily="50" charset="-128"/>
                </a:rPr>
                <a:t>         </a:t>
              </a:r>
              <a:r>
                <a:rPr kumimoji="1" lang="ja-JP" altLang="en-US" sz="1000" b="1">
                  <a:solidFill>
                    <a:schemeClr val="tx1"/>
                  </a:solidFill>
                  <a:latin typeface="Meiryo UI" panose="020B0604030504040204" pitchFamily="50" charset="-128"/>
                  <a:ea typeface="Meiryo UI" panose="020B0604030504040204" pitchFamily="50" charset="-128"/>
                </a:rPr>
                <a:t>　</a:t>
              </a:r>
              <a:r>
                <a:rPr kumimoji="1" lang="en-US" altLang="ja-JP" sz="1000" b="1">
                  <a:solidFill>
                    <a:schemeClr val="tx1"/>
                  </a:solidFill>
                  <a:latin typeface="Meiryo UI" panose="020B0604030504040204" pitchFamily="50" charset="-128"/>
                  <a:ea typeface="Meiryo UI" panose="020B0604030504040204" pitchFamily="50" charset="-128"/>
                </a:rPr>
                <a:t> </a:t>
              </a:r>
              <a:r>
                <a:rPr kumimoji="1" lang="ja-JP" altLang="en-US" sz="1000" b="1">
                  <a:solidFill>
                    <a:schemeClr val="tx1"/>
                  </a:solidFill>
                  <a:latin typeface="Meiryo UI" panose="020B0604030504040204" pitchFamily="50" charset="-128"/>
                  <a:ea typeface="Meiryo UI" panose="020B0604030504040204" pitchFamily="50" charset="-128"/>
                </a:rPr>
                <a:t>　</a:t>
              </a:r>
              <a:r>
                <a:rPr kumimoji="1" lang="en-US" altLang="ja-JP" sz="1000" b="1">
                  <a:solidFill>
                    <a:schemeClr val="tx1"/>
                  </a:solidFill>
                  <a:latin typeface="Meiryo UI" panose="020B0604030504040204" pitchFamily="50" charset="-128"/>
                  <a:ea typeface="Meiryo UI" panose="020B0604030504040204" pitchFamily="50" charset="-128"/>
                </a:rPr>
                <a:t>L4</a:t>
              </a:r>
              <a:r>
                <a:rPr kumimoji="1" lang="ja-JP" altLang="en-US" sz="1000" b="1">
                  <a:solidFill>
                    <a:schemeClr val="tx1"/>
                  </a:solidFill>
                  <a:latin typeface="Meiryo UI" panose="020B0604030504040204" pitchFamily="50" charset="-128"/>
                  <a:ea typeface="Meiryo UI" panose="020B0604030504040204" pitchFamily="50" charset="-128"/>
                </a:rPr>
                <a:t>想定区間内</a:t>
              </a:r>
              <a:endParaRPr kumimoji="1" lang="en-US" altLang="ja-JP" sz="1000" b="1">
                <a:solidFill>
                  <a:schemeClr val="tx1"/>
                </a:solidFill>
                <a:latin typeface="Meiryo UI" panose="020B0604030504040204" pitchFamily="50" charset="-128"/>
                <a:ea typeface="Meiryo UI" panose="020B0604030504040204" pitchFamily="50" charset="-128"/>
              </a:endParaRPr>
            </a:p>
          </xdr:txBody>
        </xdr:sp>
        <xdr:cxnSp macro="">
          <xdr:nvCxnSpPr>
            <xdr:cNvPr id="77" name="直線コネクタ 76">
              <a:extLst>
                <a:ext uri="{FF2B5EF4-FFF2-40B4-BE49-F238E27FC236}">
                  <a16:creationId xmlns:a16="http://schemas.microsoft.com/office/drawing/2014/main" id="{0457F466-8E0F-49F1-597C-E30007C05A6F}"/>
                </a:ext>
              </a:extLst>
            </xdr:cNvPr>
            <xdr:cNvCxnSpPr/>
          </xdr:nvCxnSpPr>
          <xdr:spPr>
            <a:xfrm>
              <a:off x="34793761" y="3903332"/>
              <a:ext cx="476454"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8" name="正方形/長方形 7">
            <a:extLst>
              <a:ext uri="{FF2B5EF4-FFF2-40B4-BE49-F238E27FC236}">
                <a16:creationId xmlns:a16="http://schemas.microsoft.com/office/drawing/2014/main" id="{BA8AA3ED-898B-432E-21C3-658DBEA568F1}"/>
              </a:ext>
            </a:extLst>
          </xdr:cNvPr>
          <xdr:cNvSpPr/>
        </xdr:nvSpPr>
        <xdr:spPr>
          <a:xfrm>
            <a:off x="34338939" y="6190917"/>
            <a:ext cx="210746" cy="96789"/>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Start</a:t>
            </a:r>
            <a:endParaRPr kumimoji="1" lang="ja-JP" altLang="en-US" sz="500" b="1">
              <a:solidFill>
                <a:schemeClr val="tx1"/>
              </a:solidFill>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F2450118-5DF4-BA07-CCED-A7C295671E56}"/>
              </a:ext>
            </a:extLst>
          </xdr:cNvPr>
          <xdr:cNvSpPr/>
        </xdr:nvSpPr>
        <xdr:spPr>
          <a:xfrm>
            <a:off x="34965901" y="6195547"/>
            <a:ext cx="369909" cy="439816"/>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8A7F09DA-8F6D-F255-0B04-BDF38A875C2C}"/>
              </a:ext>
            </a:extLst>
          </xdr:cNvPr>
          <xdr:cNvSpPr/>
        </xdr:nvSpPr>
        <xdr:spPr>
          <a:xfrm>
            <a:off x="35299743" y="7747908"/>
            <a:ext cx="292485" cy="334351"/>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 name="正方形/長方形 10">
            <a:extLst>
              <a:ext uri="{FF2B5EF4-FFF2-40B4-BE49-F238E27FC236}">
                <a16:creationId xmlns:a16="http://schemas.microsoft.com/office/drawing/2014/main" id="{4F07002C-D030-1BC7-30EF-F277ED24A0D2}"/>
              </a:ext>
            </a:extLst>
          </xdr:cNvPr>
          <xdr:cNvSpPr/>
        </xdr:nvSpPr>
        <xdr:spPr>
          <a:xfrm>
            <a:off x="31129315" y="8645145"/>
            <a:ext cx="207390" cy="93526"/>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Start</a:t>
            </a:r>
            <a:endParaRPr kumimoji="1" lang="ja-JP" altLang="en-US" sz="500" b="1">
              <a:solidFill>
                <a:schemeClr val="tx1"/>
              </a:solidFill>
              <a:latin typeface="Meiryo UI" panose="020B0604030504040204" pitchFamily="50" charset="-128"/>
              <a:ea typeface="Meiryo UI" panose="020B0604030504040204" pitchFamily="50" charset="-128"/>
            </a:endParaRPr>
          </a:p>
        </xdr:txBody>
      </xdr:sp>
      <xdr:sp macro="" textlink="">
        <xdr:nvSpPr>
          <xdr:cNvPr id="12" name="正方形/長方形 11">
            <a:extLst>
              <a:ext uri="{FF2B5EF4-FFF2-40B4-BE49-F238E27FC236}">
                <a16:creationId xmlns:a16="http://schemas.microsoft.com/office/drawing/2014/main" id="{B9F3BCCA-3BCB-EBD3-4A12-E92CB498D1BC}"/>
              </a:ext>
            </a:extLst>
          </xdr:cNvPr>
          <xdr:cNvSpPr/>
        </xdr:nvSpPr>
        <xdr:spPr>
          <a:xfrm>
            <a:off x="35413121" y="8698556"/>
            <a:ext cx="216425" cy="100840"/>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Start</a:t>
            </a:r>
            <a:endParaRPr kumimoji="1" lang="ja-JP" altLang="en-US" sz="500" b="1">
              <a:solidFill>
                <a:schemeClr val="tx1"/>
              </a:solidFill>
              <a:latin typeface="Meiryo UI" panose="020B0604030504040204" pitchFamily="50" charset="-128"/>
              <a:ea typeface="Meiryo UI" panose="020B0604030504040204" pitchFamily="50" charset="-128"/>
            </a:endParaRPr>
          </a:p>
        </xdr:txBody>
      </xdr:sp>
      <xdr:sp macro="" textlink="">
        <xdr:nvSpPr>
          <xdr:cNvPr id="13" name="正方形/長方形 12">
            <a:extLst>
              <a:ext uri="{FF2B5EF4-FFF2-40B4-BE49-F238E27FC236}">
                <a16:creationId xmlns:a16="http://schemas.microsoft.com/office/drawing/2014/main" id="{5C7D4A90-D9AE-EE0D-AB1B-70FC9ADD5BC3}"/>
              </a:ext>
            </a:extLst>
          </xdr:cNvPr>
          <xdr:cNvSpPr/>
        </xdr:nvSpPr>
        <xdr:spPr>
          <a:xfrm>
            <a:off x="31135929" y="4175379"/>
            <a:ext cx="207390" cy="102654"/>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Goal</a:t>
            </a:r>
            <a:endParaRPr kumimoji="1" lang="ja-JP" altLang="en-US" sz="500" b="1">
              <a:solidFill>
                <a:schemeClr val="tx1"/>
              </a:solidFill>
              <a:latin typeface="Meiryo UI" panose="020B0604030504040204" pitchFamily="50" charset="-128"/>
              <a:ea typeface="Meiryo UI" panose="020B0604030504040204" pitchFamily="50" charset="-128"/>
            </a:endParaRPr>
          </a:p>
        </xdr:txBody>
      </xdr:sp>
      <xdr:grpSp>
        <xdr:nvGrpSpPr>
          <xdr:cNvPr id="14" name="グループ化 13">
            <a:extLst>
              <a:ext uri="{FF2B5EF4-FFF2-40B4-BE49-F238E27FC236}">
                <a16:creationId xmlns:a16="http://schemas.microsoft.com/office/drawing/2014/main" id="{B5880604-4B2E-2AB2-8F0B-377173EDB2F1}"/>
              </a:ext>
            </a:extLst>
          </xdr:cNvPr>
          <xdr:cNvGrpSpPr/>
        </xdr:nvGrpSpPr>
        <xdr:grpSpPr>
          <a:xfrm>
            <a:off x="30737239" y="6349407"/>
            <a:ext cx="1277872" cy="2437636"/>
            <a:chOff x="30717282" y="6399300"/>
            <a:chExt cx="1268800" cy="2481179"/>
          </a:xfrm>
        </xdr:grpSpPr>
        <xdr:grpSp>
          <xdr:nvGrpSpPr>
            <xdr:cNvPr id="70" name="グループ化 69">
              <a:extLst>
                <a:ext uri="{FF2B5EF4-FFF2-40B4-BE49-F238E27FC236}">
                  <a16:creationId xmlns:a16="http://schemas.microsoft.com/office/drawing/2014/main" id="{E22B36AD-4F6B-6F3E-032C-A1F36C2B2D98}"/>
                </a:ext>
              </a:extLst>
            </xdr:cNvPr>
            <xdr:cNvGrpSpPr/>
          </xdr:nvGrpSpPr>
          <xdr:grpSpPr>
            <a:xfrm>
              <a:off x="30717282" y="6399300"/>
              <a:ext cx="1268800" cy="2481179"/>
              <a:chOff x="30710390" y="6331858"/>
              <a:chExt cx="1279098" cy="2443913"/>
            </a:xfrm>
          </xdr:grpSpPr>
          <xdr:sp macro="" textlink="">
            <xdr:nvSpPr>
              <xdr:cNvPr id="74" name="吹き出し: 線 73">
                <a:extLst>
                  <a:ext uri="{FF2B5EF4-FFF2-40B4-BE49-F238E27FC236}">
                    <a16:creationId xmlns:a16="http://schemas.microsoft.com/office/drawing/2014/main" id="{A46B5804-BA4E-C535-72F5-0EB7BE2F033C}"/>
                  </a:ext>
                </a:extLst>
              </xdr:cNvPr>
              <xdr:cNvSpPr/>
            </xdr:nvSpPr>
            <xdr:spPr>
              <a:xfrm>
                <a:off x="30710390" y="6331858"/>
                <a:ext cx="1279098" cy="2443913"/>
              </a:xfrm>
              <a:prstGeom prst="borderCallout1">
                <a:avLst>
                  <a:gd name="adj1" fmla="val 93953"/>
                  <a:gd name="adj2" fmla="val 100379"/>
                  <a:gd name="adj3" fmla="val 94820"/>
                  <a:gd name="adj4" fmla="val 360229"/>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75" name="図 74">
                <a:extLst>
                  <a:ext uri="{FF2B5EF4-FFF2-40B4-BE49-F238E27FC236}">
                    <a16:creationId xmlns:a16="http://schemas.microsoft.com/office/drawing/2014/main" id="{7E0C7604-15D2-3000-D04E-45DAA2FB410C}"/>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8805" t="3404" r="12984" b="3216"/>
              <a:stretch>
                <a:fillRect/>
              </a:stretch>
            </xdr:blipFill>
            <xdr:spPr>
              <a:xfrm>
                <a:off x="30754866" y="6363607"/>
                <a:ext cx="1183822" cy="2394857"/>
              </a:xfrm>
              <a:prstGeom prst="rect">
                <a:avLst/>
              </a:prstGeom>
            </xdr:spPr>
          </xdr:pic>
        </xdr:grpSp>
        <xdr:sp macro="" textlink="">
          <xdr:nvSpPr>
            <xdr:cNvPr id="73" name="正方形/長方形 72">
              <a:extLst>
                <a:ext uri="{FF2B5EF4-FFF2-40B4-BE49-F238E27FC236}">
                  <a16:creationId xmlns:a16="http://schemas.microsoft.com/office/drawing/2014/main" id="{C0FE410A-1160-AE64-FE0C-D9AAEE3044AC}"/>
                </a:ext>
              </a:extLst>
            </xdr:cNvPr>
            <xdr:cNvSpPr/>
          </xdr:nvSpPr>
          <xdr:spPr>
            <a:xfrm>
              <a:off x="31822182" y="6418350"/>
              <a:ext cx="132291" cy="139028"/>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A</a:t>
              </a:r>
            </a:p>
          </xdr:txBody>
        </xdr:sp>
      </xdr:grpSp>
      <xdr:grpSp>
        <xdr:nvGrpSpPr>
          <xdr:cNvPr id="15" name="グループ化 14">
            <a:extLst>
              <a:ext uri="{FF2B5EF4-FFF2-40B4-BE49-F238E27FC236}">
                <a16:creationId xmlns:a16="http://schemas.microsoft.com/office/drawing/2014/main" id="{D494E448-4137-5BD8-58AE-33B4FF1E44DA}"/>
              </a:ext>
            </a:extLst>
          </xdr:cNvPr>
          <xdr:cNvGrpSpPr/>
        </xdr:nvGrpSpPr>
        <xdr:grpSpPr>
          <a:xfrm>
            <a:off x="35381627" y="8071224"/>
            <a:ext cx="380668" cy="762716"/>
            <a:chOff x="35325384" y="8153774"/>
            <a:chExt cx="376132" cy="773602"/>
          </a:xfrm>
        </xdr:grpSpPr>
        <xdr:sp macro="" textlink="">
          <xdr:nvSpPr>
            <xdr:cNvPr id="68" name="正方形/長方形 67">
              <a:extLst>
                <a:ext uri="{FF2B5EF4-FFF2-40B4-BE49-F238E27FC236}">
                  <a16:creationId xmlns:a16="http://schemas.microsoft.com/office/drawing/2014/main" id="{1170D0B4-0B12-B69D-1B7E-408C2F8B2313}"/>
                </a:ext>
              </a:extLst>
            </xdr:cNvPr>
            <xdr:cNvSpPr/>
          </xdr:nvSpPr>
          <xdr:spPr>
            <a:xfrm>
              <a:off x="35325384" y="8153774"/>
              <a:ext cx="376132" cy="773602"/>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9" name="正方形/長方形 68">
              <a:extLst>
                <a:ext uri="{FF2B5EF4-FFF2-40B4-BE49-F238E27FC236}">
                  <a16:creationId xmlns:a16="http://schemas.microsoft.com/office/drawing/2014/main" id="{255103FC-7943-EED0-5523-01C84EB3ED8C}"/>
                </a:ext>
              </a:extLst>
            </xdr:cNvPr>
            <xdr:cNvSpPr/>
          </xdr:nvSpPr>
          <xdr:spPr>
            <a:xfrm>
              <a:off x="35553984" y="8160124"/>
              <a:ext cx="132291" cy="139028"/>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A</a:t>
              </a:r>
            </a:p>
          </xdr:txBody>
        </xdr:sp>
      </xdr:grpSp>
      <xdr:sp macro="" textlink="">
        <xdr:nvSpPr>
          <xdr:cNvPr id="16" name="正方形/長方形 15">
            <a:extLst>
              <a:ext uri="{FF2B5EF4-FFF2-40B4-BE49-F238E27FC236}">
                <a16:creationId xmlns:a16="http://schemas.microsoft.com/office/drawing/2014/main" id="{C14A53AC-588B-8922-1C1B-693459C3397B}"/>
              </a:ext>
            </a:extLst>
          </xdr:cNvPr>
          <xdr:cNvSpPr/>
        </xdr:nvSpPr>
        <xdr:spPr>
          <a:xfrm>
            <a:off x="35450329" y="7747908"/>
            <a:ext cx="132291" cy="13540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B</a:t>
            </a:r>
          </a:p>
        </xdr:txBody>
      </xdr:sp>
      <xdr:grpSp>
        <xdr:nvGrpSpPr>
          <xdr:cNvPr id="17" name="グループ化 16">
            <a:extLst>
              <a:ext uri="{FF2B5EF4-FFF2-40B4-BE49-F238E27FC236}">
                <a16:creationId xmlns:a16="http://schemas.microsoft.com/office/drawing/2014/main" id="{3AFBD268-1624-6061-B728-962B4F2B4DDB}"/>
              </a:ext>
            </a:extLst>
          </xdr:cNvPr>
          <xdr:cNvGrpSpPr/>
        </xdr:nvGrpSpPr>
        <xdr:grpSpPr>
          <a:xfrm>
            <a:off x="33300061" y="7292761"/>
            <a:ext cx="1006181" cy="1046943"/>
            <a:chOff x="33257425" y="7360797"/>
            <a:chExt cx="1001646" cy="1065086"/>
          </a:xfrm>
        </xdr:grpSpPr>
        <xdr:grpSp>
          <xdr:nvGrpSpPr>
            <xdr:cNvPr id="64" name="グループ化 63">
              <a:extLst>
                <a:ext uri="{FF2B5EF4-FFF2-40B4-BE49-F238E27FC236}">
                  <a16:creationId xmlns:a16="http://schemas.microsoft.com/office/drawing/2014/main" id="{2BC509A7-09D8-5DBF-4BD9-C25DC5EC77B3}"/>
                </a:ext>
              </a:extLst>
            </xdr:cNvPr>
            <xdr:cNvGrpSpPr/>
          </xdr:nvGrpSpPr>
          <xdr:grpSpPr>
            <a:xfrm>
              <a:off x="33257425" y="7360797"/>
              <a:ext cx="1001646" cy="1065086"/>
              <a:chOff x="33271150" y="7278914"/>
              <a:chExt cx="1009776" cy="1049089"/>
            </a:xfrm>
          </xdr:grpSpPr>
          <xdr:sp macro="" textlink="">
            <xdr:nvSpPr>
              <xdr:cNvPr id="66" name="吹き出し: 線 65">
                <a:extLst>
                  <a:ext uri="{FF2B5EF4-FFF2-40B4-BE49-F238E27FC236}">
                    <a16:creationId xmlns:a16="http://schemas.microsoft.com/office/drawing/2014/main" id="{BB3358A4-4CD0-ECBE-3302-0417E0DDEF4B}"/>
                  </a:ext>
                </a:extLst>
              </xdr:cNvPr>
              <xdr:cNvSpPr/>
            </xdr:nvSpPr>
            <xdr:spPr>
              <a:xfrm>
                <a:off x="33271150" y="7278914"/>
                <a:ext cx="1009776" cy="1049089"/>
              </a:xfrm>
              <a:prstGeom prst="borderCallout1">
                <a:avLst>
                  <a:gd name="adj1" fmla="val 57906"/>
                  <a:gd name="adj2" fmla="val 100367"/>
                  <a:gd name="adj3" fmla="val 60981"/>
                  <a:gd name="adj4" fmla="val 203021"/>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67" name="図 66">
                <a:extLst>
                  <a:ext uri="{FF2B5EF4-FFF2-40B4-BE49-F238E27FC236}">
                    <a16:creationId xmlns:a16="http://schemas.microsoft.com/office/drawing/2014/main" id="{15BFBAE8-1C66-7279-91E5-F811EF6C7D1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6070" t="7684" r="19648" b="16501"/>
              <a:stretch>
                <a:fillRect/>
              </a:stretch>
            </xdr:blipFill>
            <xdr:spPr>
              <a:xfrm>
                <a:off x="33320262" y="7348764"/>
                <a:ext cx="918935" cy="921657"/>
              </a:xfrm>
              <a:prstGeom prst="rect">
                <a:avLst/>
              </a:prstGeom>
            </xdr:spPr>
          </xdr:pic>
        </xdr:grpSp>
        <xdr:sp macro="" textlink="">
          <xdr:nvSpPr>
            <xdr:cNvPr id="65" name="正方形/長方形 64">
              <a:extLst>
                <a:ext uri="{FF2B5EF4-FFF2-40B4-BE49-F238E27FC236}">
                  <a16:creationId xmlns:a16="http://schemas.microsoft.com/office/drawing/2014/main" id="{B302A79E-9B25-4E97-752A-D7A009BD4E36}"/>
                </a:ext>
              </a:extLst>
            </xdr:cNvPr>
            <xdr:cNvSpPr/>
          </xdr:nvSpPr>
          <xdr:spPr>
            <a:xfrm>
              <a:off x="34108325" y="7379847"/>
              <a:ext cx="132291" cy="139028"/>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B</a:t>
              </a:r>
            </a:p>
          </xdr:txBody>
        </xdr:sp>
      </xdr:grpSp>
      <xdr:grpSp>
        <xdr:nvGrpSpPr>
          <xdr:cNvPr id="18" name="グループ化 17">
            <a:extLst>
              <a:ext uri="{FF2B5EF4-FFF2-40B4-BE49-F238E27FC236}">
                <a16:creationId xmlns:a16="http://schemas.microsoft.com/office/drawing/2014/main" id="{6A447430-CC4A-0401-CF64-744A396F35FB}"/>
              </a:ext>
            </a:extLst>
          </xdr:cNvPr>
          <xdr:cNvGrpSpPr/>
        </xdr:nvGrpSpPr>
        <xdr:grpSpPr>
          <a:xfrm>
            <a:off x="34978499" y="7071671"/>
            <a:ext cx="475153" cy="651295"/>
            <a:chOff x="34922256" y="7136078"/>
            <a:chExt cx="470617" cy="662181"/>
          </a:xfrm>
        </xdr:grpSpPr>
        <xdr:sp macro="" textlink="">
          <xdr:nvSpPr>
            <xdr:cNvPr id="30" name="正方形/長方形 29">
              <a:extLst>
                <a:ext uri="{FF2B5EF4-FFF2-40B4-BE49-F238E27FC236}">
                  <a16:creationId xmlns:a16="http://schemas.microsoft.com/office/drawing/2014/main" id="{85961573-F2D5-2E1B-72C4-CA6DBA872EBD}"/>
                </a:ext>
              </a:extLst>
            </xdr:cNvPr>
            <xdr:cNvSpPr/>
          </xdr:nvSpPr>
          <xdr:spPr>
            <a:xfrm>
              <a:off x="34922256" y="7136078"/>
              <a:ext cx="470617" cy="662181"/>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1" name="正方形/長方形 30">
              <a:extLst>
                <a:ext uri="{FF2B5EF4-FFF2-40B4-BE49-F238E27FC236}">
                  <a16:creationId xmlns:a16="http://schemas.microsoft.com/office/drawing/2014/main" id="{E3A5E1C4-7C43-59A0-47E2-A003BCD02675}"/>
                </a:ext>
              </a:extLst>
            </xdr:cNvPr>
            <xdr:cNvSpPr/>
          </xdr:nvSpPr>
          <xdr:spPr>
            <a:xfrm>
              <a:off x="35233406" y="7136078"/>
              <a:ext cx="132291" cy="139028"/>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C</a:t>
              </a:r>
            </a:p>
          </xdr:txBody>
        </xdr:sp>
      </xdr:grpSp>
      <xdr:grpSp>
        <xdr:nvGrpSpPr>
          <xdr:cNvPr id="19" name="グループ化 18">
            <a:extLst>
              <a:ext uri="{FF2B5EF4-FFF2-40B4-BE49-F238E27FC236}">
                <a16:creationId xmlns:a16="http://schemas.microsoft.com/office/drawing/2014/main" id="{04AB6A3E-D105-5FA5-8F86-4CDFCA4CA005}"/>
              </a:ext>
            </a:extLst>
          </xdr:cNvPr>
          <xdr:cNvGrpSpPr/>
        </xdr:nvGrpSpPr>
        <xdr:grpSpPr>
          <a:xfrm>
            <a:off x="32086071" y="6368746"/>
            <a:ext cx="1117798" cy="1477149"/>
            <a:chOff x="32057042" y="6418639"/>
            <a:chExt cx="1108727" cy="1502549"/>
          </a:xfrm>
        </xdr:grpSpPr>
        <xdr:grpSp>
          <xdr:nvGrpSpPr>
            <xdr:cNvPr id="26" name="グループ化 25">
              <a:extLst>
                <a:ext uri="{FF2B5EF4-FFF2-40B4-BE49-F238E27FC236}">
                  <a16:creationId xmlns:a16="http://schemas.microsoft.com/office/drawing/2014/main" id="{1797E487-A0DA-10E8-5938-BF6F2C5BE493}"/>
                </a:ext>
              </a:extLst>
            </xdr:cNvPr>
            <xdr:cNvGrpSpPr/>
          </xdr:nvGrpSpPr>
          <xdr:grpSpPr>
            <a:xfrm>
              <a:off x="32057042" y="6418639"/>
              <a:ext cx="1108727" cy="1502549"/>
              <a:chOff x="32061024" y="6350907"/>
              <a:chExt cx="1117726" cy="1479982"/>
            </a:xfrm>
          </xdr:grpSpPr>
          <xdr:sp macro="" textlink="">
            <xdr:nvSpPr>
              <xdr:cNvPr id="28" name="吹き出し: 線 27">
                <a:extLst>
                  <a:ext uri="{FF2B5EF4-FFF2-40B4-BE49-F238E27FC236}">
                    <a16:creationId xmlns:a16="http://schemas.microsoft.com/office/drawing/2014/main" id="{AE0DAF22-CD6A-BD85-3943-259239AA2BB7}"/>
                  </a:ext>
                </a:extLst>
              </xdr:cNvPr>
              <xdr:cNvSpPr/>
            </xdr:nvSpPr>
            <xdr:spPr>
              <a:xfrm>
                <a:off x="32061024" y="6350907"/>
                <a:ext cx="1117726" cy="1479982"/>
              </a:xfrm>
              <a:prstGeom prst="borderCallout1">
                <a:avLst>
                  <a:gd name="adj1" fmla="val 52220"/>
                  <a:gd name="adj2" fmla="val 98916"/>
                  <a:gd name="adj3" fmla="val 54365"/>
                  <a:gd name="adj4" fmla="val 257937"/>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29" name="図 28">
                <a:extLst>
                  <a:ext uri="{FF2B5EF4-FFF2-40B4-BE49-F238E27FC236}">
                    <a16:creationId xmlns:a16="http://schemas.microsoft.com/office/drawing/2014/main" id="{12DE9451-FBBD-46A2-9B45-7D50F11A14D0}"/>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6351" t="3918" r="17571" b="7529"/>
              <a:stretch>
                <a:fillRect/>
              </a:stretch>
            </xdr:blipFill>
            <xdr:spPr>
              <a:xfrm>
                <a:off x="32090417" y="6382121"/>
                <a:ext cx="1062726" cy="1410886"/>
              </a:xfrm>
              <a:prstGeom prst="rect">
                <a:avLst/>
              </a:prstGeom>
            </xdr:spPr>
          </xdr:pic>
        </xdr:grpSp>
        <xdr:sp macro="" textlink="">
          <xdr:nvSpPr>
            <xdr:cNvPr id="27" name="正方形/長方形 26">
              <a:extLst>
                <a:ext uri="{FF2B5EF4-FFF2-40B4-BE49-F238E27FC236}">
                  <a16:creationId xmlns:a16="http://schemas.microsoft.com/office/drawing/2014/main" id="{A472C86E-4315-0A97-0392-029B11C3AADD}"/>
                </a:ext>
              </a:extLst>
            </xdr:cNvPr>
            <xdr:cNvSpPr/>
          </xdr:nvSpPr>
          <xdr:spPr>
            <a:xfrm>
              <a:off x="33003192" y="6450389"/>
              <a:ext cx="132291" cy="139028"/>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C</a:t>
              </a:r>
            </a:p>
          </xdr:txBody>
        </xdr:sp>
      </xdr:grpSp>
      <xdr:grpSp>
        <xdr:nvGrpSpPr>
          <xdr:cNvPr id="20" name="グループ化 19">
            <a:extLst>
              <a:ext uri="{FF2B5EF4-FFF2-40B4-BE49-F238E27FC236}">
                <a16:creationId xmlns:a16="http://schemas.microsoft.com/office/drawing/2014/main" id="{ABA9DD32-38F1-E91A-75D8-40F6B901D99E}"/>
              </a:ext>
            </a:extLst>
          </xdr:cNvPr>
          <xdr:cNvGrpSpPr/>
        </xdr:nvGrpSpPr>
        <xdr:grpSpPr>
          <a:xfrm>
            <a:off x="33282193" y="5207065"/>
            <a:ext cx="1359729" cy="1810213"/>
            <a:chOff x="33239557" y="5235186"/>
            <a:chExt cx="1350658" cy="1842871"/>
          </a:xfrm>
        </xdr:grpSpPr>
        <xdr:grpSp>
          <xdr:nvGrpSpPr>
            <xdr:cNvPr id="22" name="グループ化 21">
              <a:extLst>
                <a:ext uri="{FF2B5EF4-FFF2-40B4-BE49-F238E27FC236}">
                  <a16:creationId xmlns:a16="http://schemas.microsoft.com/office/drawing/2014/main" id="{BD411E44-3944-B915-3DF6-B047A5E9414C}"/>
                </a:ext>
              </a:extLst>
            </xdr:cNvPr>
            <xdr:cNvGrpSpPr/>
          </xdr:nvGrpSpPr>
          <xdr:grpSpPr>
            <a:xfrm>
              <a:off x="33239557" y="5235186"/>
              <a:ext cx="1350658" cy="1842871"/>
              <a:chOff x="33253137" y="5185229"/>
              <a:chExt cx="1361620" cy="1815192"/>
            </a:xfrm>
          </xdr:grpSpPr>
          <xdr:sp macro="" textlink="">
            <xdr:nvSpPr>
              <xdr:cNvPr id="24" name="吹き出し: 線 23">
                <a:extLst>
                  <a:ext uri="{FF2B5EF4-FFF2-40B4-BE49-F238E27FC236}">
                    <a16:creationId xmlns:a16="http://schemas.microsoft.com/office/drawing/2014/main" id="{1F85D39F-61B3-6C8A-2150-30C46742ABA9}"/>
                  </a:ext>
                </a:extLst>
              </xdr:cNvPr>
              <xdr:cNvSpPr/>
            </xdr:nvSpPr>
            <xdr:spPr>
              <a:xfrm>
                <a:off x="33253137" y="5185229"/>
                <a:ext cx="1361620" cy="1815192"/>
              </a:xfrm>
              <a:prstGeom prst="borderCallout1">
                <a:avLst>
                  <a:gd name="adj1" fmla="val 61768"/>
                  <a:gd name="adj2" fmla="val 98622"/>
                  <a:gd name="adj3" fmla="val 62612"/>
                  <a:gd name="adj4" fmla="val 122256"/>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25" name="図 24">
                <a:extLst>
                  <a:ext uri="{FF2B5EF4-FFF2-40B4-BE49-F238E27FC236}">
                    <a16:creationId xmlns:a16="http://schemas.microsoft.com/office/drawing/2014/main" id="{3519EC02-E273-69E1-731C-A7454D1463B8}"/>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5110" t="2648" r="15362"/>
              <a:stretch>
                <a:fillRect/>
              </a:stretch>
            </xdr:blipFill>
            <xdr:spPr>
              <a:xfrm>
                <a:off x="33303936" y="5242381"/>
                <a:ext cx="1272719" cy="1718132"/>
              </a:xfrm>
              <a:prstGeom prst="rect">
                <a:avLst/>
              </a:prstGeom>
            </xdr:spPr>
          </xdr:pic>
        </xdr:grpSp>
        <xdr:sp macro="" textlink="">
          <xdr:nvSpPr>
            <xdr:cNvPr id="23" name="正方形/長方形 22">
              <a:extLst>
                <a:ext uri="{FF2B5EF4-FFF2-40B4-BE49-F238E27FC236}">
                  <a16:creationId xmlns:a16="http://schemas.microsoft.com/office/drawing/2014/main" id="{93ED05A5-F082-AD3D-9619-1F6D094281A3}"/>
                </a:ext>
              </a:extLst>
            </xdr:cNvPr>
            <xdr:cNvSpPr/>
          </xdr:nvSpPr>
          <xdr:spPr>
            <a:xfrm>
              <a:off x="34407957" y="5273286"/>
              <a:ext cx="132291" cy="139028"/>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D</a:t>
              </a:r>
            </a:p>
          </xdr:txBody>
        </xdr:sp>
      </xdr:grpSp>
      <xdr:sp macro="" textlink="">
        <xdr:nvSpPr>
          <xdr:cNvPr id="21" name="正方形/長方形 20">
            <a:extLst>
              <a:ext uri="{FF2B5EF4-FFF2-40B4-BE49-F238E27FC236}">
                <a16:creationId xmlns:a16="http://schemas.microsoft.com/office/drawing/2014/main" id="{67CF7C86-7398-8B38-F9B8-8824E11C3D9C}"/>
              </a:ext>
            </a:extLst>
          </xdr:cNvPr>
          <xdr:cNvSpPr/>
        </xdr:nvSpPr>
        <xdr:spPr>
          <a:xfrm>
            <a:off x="35200851" y="6195547"/>
            <a:ext cx="132291" cy="13539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D</a:t>
            </a:r>
          </a:p>
        </xdr:txBody>
      </xdr:sp>
    </xdr:grpSp>
    <xdr:clientData/>
  </xdr:twoCellAnchor>
  <xdr:twoCellAnchor>
    <xdr:from>
      <xdr:col>6</xdr:col>
      <xdr:colOff>1210235</xdr:colOff>
      <xdr:row>141</xdr:row>
      <xdr:rowOff>145676</xdr:rowOff>
    </xdr:from>
    <xdr:to>
      <xdr:col>7</xdr:col>
      <xdr:colOff>2798370</xdr:colOff>
      <xdr:row>168</xdr:row>
      <xdr:rowOff>182069</xdr:rowOff>
    </xdr:to>
    <xdr:grpSp>
      <xdr:nvGrpSpPr>
        <xdr:cNvPr id="78" name="グループ化 77">
          <a:extLst>
            <a:ext uri="{FF2B5EF4-FFF2-40B4-BE49-F238E27FC236}">
              <a16:creationId xmlns:a16="http://schemas.microsoft.com/office/drawing/2014/main" id="{F771EBC7-4354-49B5-8772-91520119A49B}"/>
            </a:ext>
          </a:extLst>
        </xdr:cNvPr>
        <xdr:cNvGrpSpPr/>
      </xdr:nvGrpSpPr>
      <xdr:grpSpPr>
        <a:xfrm>
          <a:off x="7405212" y="100955653"/>
          <a:ext cx="5663593" cy="5254437"/>
          <a:chOff x="30668231" y="9199939"/>
          <a:chExt cx="5652695" cy="5482451"/>
        </a:xfrm>
      </xdr:grpSpPr>
      <xdr:pic>
        <xdr:nvPicPr>
          <xdr:cNvPr id="79" name="図 78">
            <a:extLst>
              <a:ext uri="{FF2B5EF4-FFF2-40B4-BE49-F238E27FC236}">
                <a16:creationId xmlns:a16="http://schemas.microsoft.com/office/drawing/2014/main" id="{28FF66C7-E103-9964-8BF6-99E58DA97649}"/>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0668231" y="9199939"/>
            <a:ext cx="5652695" cy="5482451"/>
          </a:xfrm>
          <a:prstGeom prst="rect">
            <a:avLst/>
          </a:prstGeom>
        </xdr:spPr>
      </xdr:pic>
      <xdr:sp macro="" textlink="">
        <xdr:nvSpPr>
          <xdr:cNvPr id="80" name="正方形/長方形 79">
            <a:extLst>
              <a:ext uri="{FF2B5EF4-FFF2-40B4-BE49-F238E27FC236}">
                <a16:creationId xmlns:a16="http://schemas.microsoft.com/office/drawing/2014/main" id="{52F92D8F-D399-1ADA-F661-140B713CB283}"/>
              </a:ext>
            </a:extLst>
          </xdr:cNvPr>
          <xdr:cNvSpPr/>
        </xdr:nvSpPr>
        <xdr:spPr>
          <a:xfrm>
            <a:off x="31447001" y="13431417"/>
            <a:ext cx="212456" cy="94628"/>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Goal</a:t>
            </a:r>
          </a:p>
        </xdr:txBody>
      </xdr:sp>
      <xdr:grpSp>
        <xdr:nvGrpSpPr>
          <xdr:cNvPr id="81" name="グループ化 80">
            <a:extLst>
              <a:ext uri="{FF2B5EF4-FFF2-40B4-BE49-F238E27FC236}">
                <a16:creationId xmlns:a16="http://schemas.microsoft.com/office/drawing/2014/main" id="{EF8CE7DD-75DD-3451-56AC-5A42769CEE25}"/>
              </a:ext>
            </a:extLst>
          </xdr:cNvPr>
          <xdr:cNvGrpSpPr/>
        </xdr:nvGrpSpPr>
        <xdr:grpSpPr>
          <a:xfrm>
            <a:off x="34692761" y="9212232"/>
            <a:ext cx="1615444" cy="551344"/>
            <a:chOff x="34678246" y="3528982"/>
            <a:chExt cx="1615444" cy="551344"/>
          </a:xfrm>
        </xdr:grpSpPr>
        <xdr:sp macro="" textlink="">
          <xdr:nvSpPr>
            <xdr:cNvPr id="114" name="正方形/長方形 113">
              <a:extLst>
                <a:ext uri="{FF2B5EF4-FFF2-40B4-BE49-F238E27FC236}">
                  <a16:creationId xmlns:a16="http://schemas.microsoft.com/office/drawing/2014/main" id="{AEF4E9B6-5E3A-1A04-96B8-B10703C246BD}"/>
                </a:ext>
              </a:extLst>
            </xdr:cNvPr>
            <xdr:cNvSpPr/>
          </xdr:nvSpPr>
          <xdr:spPr>
            <a:xfrm>
              <a:off x="34678246" y="3528982"/>
              <a:ext cx="1615444" cy="551344"/>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000" b="1">
                  <a:solidFill>
                    <a:schemeClr val="tx1"/>
                  </a:solidFill>
                  <a:latin typeface="Meiryo UI" panose="020B0604030504040204" pitchFamily="50" charset="-128"/>
                  <a:ea typeface="Meiryo UI" panose="020B0604030504040204" pitchFamily="50" charset="-128"/>
                </a:rPr>
                <a:t>YRP</a:t>
              </a:r>
              <a:r>
                <a:rPr kumimoji="1" lang="ja-JP" altLang="en-US" sz="1000" b="1">
                  <a:solidFill>
                    <a:schemeClr val="tx1"/>
                  </a:solidFill>
                  <a:latin typeface="Meiryo UI" panose="020B0604030504040204" pitchFamily="50" charset="-128"/>
                  <a:ea typeface="Meiryo UI" panose="020B0604030504040204" pitchFamily="50" charset="-128"/>
                </a:rPr>
                <a:t>野比駅行</a:t>
              </a:r>
              <a:endParaRPr kumimoji="1" lang="en-US" altLang="ja-JP" sz="1000" b="1">
                <a:solidFill>
                  <a:schemeClr val="tx1"/>
                </a:solidFill>
                <a:latin typeface="Meiryo UI" panose="020B0604030504040204" pitchFamily="50" charset="-128"/>
                <a:ea typeface="Meiryo UI" panose="020B0604030504040204" pitchFamily="50" charset="-128"/>
              </a:endParaRPr>
            </a:p>
            <a:p>
              <a:pPr algn="l"/>
              <a:r>
                <a:rPr kumimoji="1" lang="en-US" altLang="ja-JP" sz="1000" b="1">
                  <a:solidFill>
                    <a:schemeClr val="tx1"/>
                  </a:solidFill>
                  <a:latin typeface="Meiryo UI" panose="020B0604030504040204" pitchFamily="50" charset="-128"/>
                  <a:ea typeface="Meiryo UI" panose="020B0604030504040204" pitchFamily="50" charset="-128"/>
                </a:rPr>
                <a:t>         </a:t>
              </a:r>
              <a:r>
                <a:rPr kumimoji="1" lang="ja-JP" altLang="en-US" sz="1000" b="1">
                  <a:solidFill>
                    <a:schemeClr val="tx1"/>
                  </a:solidFill>
                  <a:latin typeface="Meiryo UI" panose="020B0604030504040204" pitchFamily="50" charset="-128"/>
                  <a:ea typeface="Meiryo UI" panose="020B0604030504040204" pitchFamily="50" charset="-128"/>
                </a:rPr>
                <a:t>　</a:t>
              </a:r>
              <a:r>
                <a:rPr kumimoji="1" lang="en-US" altLang="ja-JP" sz="1000" b="1">
                  <a:solidFill>
                    <a:schemeClr val="tx1"/>
                  </a:solidFill>
                  <a:latin typeface="Meiryo UI" panose="020B0604030504040204" pitchFamily="50" charset="-128"/>
                  <a:ea typeface="Meiryo UI" panose="020B0604030504040204" pitchFamily="50" charset="-128"/>
                </a:rPr>
                <a:t> </a:t>
              </a:r>
              <a:r>
                <a:rPr kumimoji="1" lang="ja-JP" altLang="en-US" sz="1000" b="1">
                  <a:solidFill>
                    <a:schemeClr val="tx1"/>
                  </a:solidFill>
                  <a:latin typeface="Meiryo UI" panose="020B0604030504040204" pitchFamily="50" charset="-128"/>
                  <a:ea typeface="Meiryo UI" panose="020B0604030504040204" pitchFamily="50" charset="-128"/>
                </a:rPr>
                <a:t>　</a:t>
              </a:r>
              <a:r>
                <a:rPr kumimoji="1" lang="en-US" altLang="ja-JP" sz="1000" b="1">
                  <a:solidFill>
                    <a:schemeClr val="tx1"/>
                  </a:solidFill>
                  <a:latin typeface="Meiryo UI" panose="020B0604030504040204" pitchFamily="50" charset="-128"/>
                  <a:ea typeface="Meiryo UI" panose="020B0604030504040204" pitchFamily="50" charset="-128"/>
                </a:rPr>
                <a:t>L4</a:t>
              </a:r>
              <a:r>
                <a:rPr kumimoji="1" lang="ja-JP" altLang="en-US" sz="1000" b="1">
                  <a:solidFill>
                    <a:schemeClr val="tx1"/>
                  </a:solidFill>
                  <a:latin typeface="Meiryo UI" panose="020B0604030504040204" pitchFamily="50" charset="-128"/>
                  <a:ea typeface="Meiryo UI" panose="020B0604030504040204" pitchFamily="50" charset="-128"/>
                </a:rPr>
                <a:t>想定区間内</a:t>
              </a:r>
              <a:endParaRPr kumimoji="1" lang="en-US" altLang="ja-JP" sz="1000" b="1">
                <a:solidFill>
                  <a:schemeClr val="tx1"/>
                </a:solidFill>
                <a:latin typeface="Meiryo UI" panose="020B0604030504040204" pitchFamily="50" charset="-128"/>
                <a:ea typeface="Meiryo UI" panose="020B0604030504040204" pitchFamily="50" charset="-128"/>
              </a:endParaRPr>
            </a:p>
          </xdr:txBody>
        </xdr:sp>
        <xdr:cxnSp macro="">
          <xdr:nvCxnSpPr>
            <xdr:cNvPr id="115" name="直線コネクタ 114">
              <a:extLst>
                <a:ext uri="{FF2B5EF4-FFF2-40B4-BE49-F238E27FC236}">
                  <a16:creationId xmlns:a16="http://schemas.microsoft.com/office/drawing/2014/main" id="{8924AC1E-93B4-316B-A832-330CE2FCC9E8}"/>
                </a:ext>
              </a:extLst>
            </xdr:cNvPr>
            <xdr:cNvCxnSpPr/>
          </xdr:nvCxnSpPr>
          <xdr:spPr>
            <a:xfrm>
              <a:off x="34793761" y="3903332"/>
              <a:ext cx="476454"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82" name="正方形/長方形 81">
            <a:extLst>
              <a:ext uri="{FF2B5EF4-FFF2-40B4-BE49-F238E27FC236}">
                <a16:creationId xmlns:a16="http://schemas.microsoft.com/office/drawing/2014/main" id="{3CF24451-CDF4-2C6C-A3CE-30A491561D54}"/>
              </a:ext>
            </a:extLst>
          </xdr:cNvPr>
          <xdr:cNvSpPr/>
        </xdr:nvSpPr>
        <xdr:spPr>
          <a:xfrm>
            <a:off x="35022519" y="11767911"/>
            <a:ext cx="296334" cy="443986"/>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3" name="正方形/長方形 82">
            <a:extLst>
              <a:ext uri="{FF2B5EF4-FFF2-40B4-BE49-F238E27FC236}">
                <a16:creationId xmlns:a16="http://schemas.microsoft.com/office/drawing/2014/main" id="{80ADC492-B79D-4E0F-F72F-BC57DF3CBC44}"/>
              </a:ext>
            </a:extLst>
          </xdr:cNvPr>
          <xdr:cNvSpPr/>
        </xdr:nvSpPr>
        <xdr:spPr>
          <a:xfrm>
            <a:off x="35054268" y="12740820"/>
            <a:ext cx="384177" cy="713619"/>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4" name="正方形/長方形 83">
            <a:extLst>
              <a:ext uri="{FF2B5EF4-FFF2-40B4-BE49-F238E27FC236}">
                <a16:creationId xmlns:a16="http://schemas.microsoft.com/office/drawing/2014/main" id="{CD42E7DB-2B45-E71B-C90D-6DDA31E82138}"/>
              </a:ext>
            </a:extLst>
          </xdr:cNvPr>
          <xdr:cNvSpPr/>
        </xdr:nvSpPr>
        <xdr:spPr>
          <a:xfrm>
            <a:off x="31115590" y="14315681"/>
            <a:ext cx="209073" cy="95696"/>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Start</a:t>
            </a:r>
            <a:endParaRPr kumimoji="1" lang="ja-JP" altLang="en-US" sz="500" b="1">
              <a:solidFill>
                <a:schemeClr val="tx1"/>
              </a:solidFill>
              <a:latin typeface="Meiryo UI" panose="020B0604030504040204" pitchFamily="50" charset="-128"/>
              <a:ea typeface="Meiryo UI" panose="020B0604030504040204" pitchFamily="50" charset="-128"/>
            </a:endParaRPr>
          </a:p>
        </xdr:txBody>
      </xdr:sp>
      <xdr:sp macro="" textlink="">
        <xdr:nvSpPr>
          <xdr:cNvPr id="85" name="正方形/長方形 84">
            <a:extLst>
              <a:ext uri="{FF2B5EF4-FFF2-40B4-BE49-F238E27FC236}">
                <a16:creationId xmlns:a16="http://schemas.microsoft.com/office/drawing/2014/main" id="{0B9D3278-BBBF-8487-1CFD-A589847FFA1C}"/>
              </a:ext>
            </a:extLst>
          </xdr:cNvPr>
          <xdr:cNvSpPr/>
        </xdr:nvSpPr>
        <xdr:spPr>
          <a:xfrm>
            <a:off x="35402158" y="14371864"/>
            <a:ext cx="213609" cy="99325"/>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Goal</a:t>
            </a:r>
            <a:endParaRPr kumimoji="1" lang="ja-JP" altLang="en-US" sz="500" b="1">
              <a:solidFill>
                <a:schemeClr val="tx1"/>
              </a:solidFill>
              <a:latin typeface="Meiryo UI" panose="020B0604030504040204" pitchFamily="50" charset="-128"/>
              <a:ea typeface="Meiryo UI" panose="020B0604030504040204" pitchFamily="50" charset="-128"/>
            </a:endParaRPr>
          </a:p>
        </xdr:txBody>
      </xdr:sp>
      <xdr:sp macro="" textlink="">
        <xdr:nvSpPr>
          <xdr:cNvPr id="86" name="正方形/長方形 85">
            <a:extLst>
              <a:ext uri="{FF2B5EF4-FFF2-40B4-BE49-F238E27FC236}">
                <a16:creationId xmlns:a16="http://schemas.microsoft.com/office/drawing/2014/main" id="{2BCF589B-5561-3F7F-9395-E5E7CBA09EA3}"/>
              </a:ext>
            </a:extLst>
          </xdr:cNvPr>
          <xdr:cNvSpPr/>
        </xdr:nvSpPr>
        <xdr:spPr>
          <a:xfrm>
            <a:off x="30710263" y="9555542"/>
            <a:ext cx="209073" cy="100836"/>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Start</a:t>
            </a:r>
            <a:endParaRPr kumimoji="1" lang="ja-JP" altLang="en-US" sz="500" b="1">
              <a:solidFill>
                <a:schemeClr val="tx1"/>
              </a:solidFill>
              <a:latin typeface="Meiryo UI" panose="020B0604030504040204" pitchFamily="50" charset="-128"/>
              <a:ea typeface="Meiryo UI" panose="020B0604030504040204" pitchFamily="50" charset="-128"/>
            </a:endParaRPr>
          </a:p>
        </xdr:txBody>
      </xdr:sp>
      <xdr:sp macro="" textlink="">
        <xdr:nvSpPr>
          <xdr:cNvPr id="87" name="正方形/長方形 86">
            <a:extLst>
              <a:ext uri="{FF2B5EF4-FFF2-40B4-BE49-F238E27FC236}">
                <a16:creationId xmlns:a16="http://schemas.microsoft.com/office/drawing/2014/main" id="{1D77803F-D024-08CC-A287-875CD1A0A8B0}"/>
              </a:ext>
            </a:extLst>
          </xdr:cNvPr>
          <xdr:cNvSpPr/>
        </xdr:nvSpPr>
        <xdr:spPr>
          <a:xfrm>
            <a:off x="30969858" y="14178643"/>
            <a:ext cx="213609" cy="99325"/>
          </a:xfrm>
          <a:prstGeom prst="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500" b="1">
                <a:solidFill>
                  <a:schemeClr val="tx1"/>
                </a:solidFill>
                <a:latin typeface="Meiryo UI" panose="020B0604030504040204" pitchFamily="50" charset="-128"/>
                <a:ea typeface="Meiryo UI" panose="020B0604030504040204" pitchFamily="50" charset="-128"/>
              </a:rPr>
              <a:t>Goal</a:t>
            </a:r>
            <a:endParaRPr kumimoji="1" lang="ja-JP" altLang="en-US" sz="500" b="1">
              <a:solidFill>
                <a:schemeClr val="tx1"/>
              </a:solidFill>
              <a:latin typeface="Meiryo UI" panose="020B0604030504040204" pitchFamily="50" charset="-128"/>
              <a:ea typeface="Meiryo UI" panose="020B0604030504040204" pitchFamily="50" charset="-128"/>
            </a:endParaRPr>
          </a:p>
        </xdr:txBody>
      </xdr:sp>
      <xdr:sp macro="" textlink="">
        <xdr:nvSpPr>
          <xdr:cNvPr id="88" name="正方形/長方形 87">
            <a:extLst>
              <a:ext uri="{FF2B5EF4-FFF2-40B4-BE49-F238E27FC236}">
                <a16:creationId xmlns:a16="http://schemas.microsoft.com/office/drawing/2014/main" id="{6476349B-CCDF-529F-59B2-9262B84FF4C6}"/>
              </a:ext>
            </a:extLst>
          </xdr:cNvPr>
          <xdr:cNvSpPr/>
        </xdr:nvSpPr>
        <xdr:spPr>
          <a:xfrm>
            <a:off x="35133643" y="11121572"/>
            <a:ext cx="337911" cy="517010"/>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89" name="グループ化 88">
            <a:extLst>
              <a:ext uri="{FF2B5EF4-FFF2-40B4-BE49-F238E27FC236}">
                <a16:creationId xmlns:a16="http://schemas.microsoft.com/office/drawing/2014/main" id="{BA6BBA5F-96B2-E437-8D1F-07FF44965464}"/>
              </a:ext>
            </a:extLst>
          </xdr:cNvPr>
          <xdr:cNvGrpSpPr/>
        </xdr:nvGrpSpPr>
        <xdr:grpSpPr>
          <a:xfrm>
            <a:off x="35361186" y="13553471"/>
            <a:ext cx="388408" cy="951743"/>
            <a:chOff x="35306001" y="13626042"/>
            <a:chExt cx="383872" cy="959303"/>
          </a:xfrm>
        </xdr:grpSpPr>
        <xdr:sp macro="" textlink="">
          <xdr:nvSpPr>
            <xdr:cNvPr id="112" name="正方形/長方形 111">
              <a:extLst>
                <a:ext uri="{FF2B5EF4-FFF2-40B4-BE49-F238E27FC236}">
                  <a16:creationId xmlns:a16="http://schemas.microsoft.com/office/drawing/2014/main" id="{25F0F0B1-30E6-2BBF-7383-6A7170CED087}"/>
                </a:ext>
              </a:extLst>
            </xdr:cNvPr>
            <xdr:cNvSpPr/>
          </xdr:nvSpPr>
          <xdr:spPr>
            <a:xfrm>
              <a:off x="35306001" y="13626042"/>
              <a:ext cx="383872" cy="959303"/>
            </a:xfrm>
            <a:prstGeom prst="rect">
              <a:avLst/>
            </a:prstGeom>
            <a:no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3" name="正方形/長方形 112">
              <a:extLst>
                <a:ext uri="{FF2B5EF4-FFF2-40B4-BE49-F238E27FC236}">
                  <a16:creationId xmlns:a16="http://schemas.microsoft.com/office/drawing/2014/main" id="{4EC53EF4-22A5-B2BF-752A-A57EBA1F19FC}"/>
                </a:ext>
              </a:extLst>
            </xdr:cNvPr>
            <xdr:cNvSpPr/>
          </xdr:nvSpPr>
          <xdr:spPr>
            <a:xfrm>
              <a:off x="35554708" y="13631333"/>
              <a:ext cx="132291" cy="137583"/>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A</a:t>
              </a:r>
            </a:p>
          </xdr:txBody>
        </xdr:sp>
      </xdr:grpSp>
      <xdr:grpSp>
        <xdr:nvGrpSpPr>
          <xdr:cNvPr id="90" name="グループ化 89">
            <a:extLst>
              <a:ext uri="{FF2B5EF4-FFF2-40B4-BE49-F238E27FC236}">
                <a16:creationId xmlns:a16="http://schemas.microsoft.com/office/drawing/2014/main" id="{314BBB38-3DD2-3A96-0909-27A3AED27453}"/>
              </a:ext>
            </a:extLst>
          </xdr:cNvPr>
          <xdr:cNvGrpSpPr/>
        </xdr:nvGrpSpPr>
        <xdr:grpSpPr>
          <a:xfrm>
            <a:off x="30724905" y="12015108"/>
            <a:ext cx="973691" cy="2599719"/>
            <a:chOff x="30706006" y="12075584"/>
            <a:chExt cx="964619" cy="2619374"/>
          </a:xfrm>
        </xdr:grpSpPr>
        <xdr:grpSp>
          <xdr:nvGrpSpPr>
            <xdr:cNvPr id="108" name="グループ化 107">
              <a:extLst>
                <a:ext uri="{FF2B5EF4-FFF2-40B4-BE49-F238E27FC236}">
                  <a16:creationId xmlns:a16="http://schemas.microsoft.com/office/drawing/2014/main" id="{97459BE1-2859-BA4A-7524-B73A29E1CFC9}"/>
                </a:ext>
              </a:extLst>
            </xdr:cNvPr>
            <xdr:cNvGrpSpPr/>
          </xdr:nvGrpSpPr>
          <xdr:grpSpPr>
            <a:xfrm>
              <a:off x="30706006" y="12075584"/>
              <a:ext cx="964619" cy="2619374"/>
              <a:chOff x="30706006" y="12075584"/>
              <a:chExt cx="964619" cy="2619374"/>
            </a:xfrm>
          </xdr:grpSpPr>
          <xdr:sp macro="" textlink="">
            <xdr:nvSpPr>
              <xdr:cNvPr id="110" name="吹き出し: 線 109">
                <a:extLst>
                  <a:ext uri="{FF2B5EF4-FFF2-40B4-BE49-F238E27FC236}">
                    <a16:creationId xmlns:a16="http://schemas.microsoft.com/office/drawing/2014/main" id="{AFE54E0F-817C-3820-CE71-5B889D7B076F}"/>
                  </a:ext>
                </a:extLst>
              </xdr:cNvPr>
              <xdr:cNvSpPr/>
            </xdr:nvSpPr>
            <xdr:spPr>
              <a:xfrm>
                <a:off x="30706006" y="12075584"/>
                <a:ext cx="964619" cy="2619374"/>
              </a:xfrm>
              <a:prstGeom prst="borderCallout1">
                <a:avLst>
                  <a:gd name="adj1" fmla="val 90519"/>
                  <a:gd name="adj2" fmla="val 99129"/>
                  <a:gd name="adj3" fmla="val 91385"/>
                  <a:gd name="adj4" fmla="val 476153"/>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111" name="図 110">
                <a:extLst>
                  <a:ext uri="{FF2B5EF4-FFF2-40B4-BE49-F238E27FC236}">
                    <a16:creationId xmlns:a16="http://schemas.microsoft.com/office/drawing/2014/main" id="{CA77938D-5C97-276B-8507-B492B605642E}"/>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27602" t="4735" r="28390" b="3414"/>
              <a:stretch>
                <a:fillRect/>
              </a:stretch>
            </xdr:blipFill>
            <xdr:spPr>
              <a:xfrm>
                <a:off x="30739292" y="12102042"/>
                <a:ext cx="894292" cy="2566458"/>
              </a:xfrm>
              <a:prstGeom prst="rect">
                <a:avLst/>
              </a:prstGeom>
            </xdr:spPr>
          </xdr:pic>
        </xdr:grpSp>
        <xdr:sp macro="" textlink="">
          <xdr:nvSpPr>
            <xdr:cNvPr id="109" name="正方形/長方形 108">
              <a:extLst>
                <a:ext uri="{FF2B5EF4-FFF2-40B4-BE49-F238E27FC236}">
                  <a16:creationId xmlns:a16="http://schemas.microsoft.com/office/drawing/2014/main" id="{87093177-7161-A508-BC1C-A59FE77B694C}"/>
                </a:ext>
              </a:extLst>
            </xdr:cNvPr>
            <xdr:cNvSpPr/>
          </xdr:nvSpPr>
          <xdr:spPr>
            <a:xfrm>
              <a:off x="31520923" y="12091459"/>
              <a:ext cx="132291" cy="137583"/>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A</a:t>
              </a:r>
            </a:p>
          </xdr:txBody>
        </xdr:sp>
      </xdr:grpSp>
      <xdr:sp macro="" textlink="">
        <xdr:nvSpPr>
          <xdr:cNvPr id="91" name="正方形/長方形 90">
            <a:extLst>
              <a:ext uri="{FF2B5EF4-FFF2-40B4-BE49-F238E27FC236}">
                <a16:creationId xmlns:a16="http://schemas.microsoft.com/office/drawing/2014/main" id="{F7C09B5C-3DB8-F19E-560B-07CFA4E7F60E}"/>
              </a:ext>
            </a:extLst>
          </xdr:cNvPr>
          <xdr:cNvSpPr/>
        </xdr:nvSpPr>
        <xdr:spPr>
          <a:xfrm>
            <a:off x="35292393" y="12749891"/>
            <a:ext cx="136827" cy="13607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B</a:t>
            </a:r>
          </a:p>
        </xdr:txBody>
      </xdr:sp>
      <xdr:grpSp>
        <xdr:nvGrpSpPr>
          <xdr:cNvPr id="92" name="グループ化 91">
            <a:extLst>
              <a:ext uri="{FF2B5EF4-FFF2-40B4-BE49-F238E27FC236}">
                <a16:creationId xmlns:a16="http://schemas.microsoft.com/office/drawing/2014/main" id="{BB063EAC-DE33-A893-579B-4A46372DBD23}"/>
              </a:ext>
            </a:extLst>
          </xdr:cNvPr>
          <xdr:cNvGrpSpPr/>
        </xdr:nvGrpSpPr>
        <xdr:grpSpPr>
          <a:xfrm>
            <a:off x="31841471" y="12319000"/>
            <a:ext cx="1300238" cy="1979839"/>
            <a:chOff x="31813500" y="12382500"/>
            <a:chExt cx="1291167" cy="1994958"/>
          </a:xfrm>
        </xdr:grpSpPr>
        <xdr:grpSp>
          <xdr:nvGrpSpPr>
            <xdr:cNvPr id="104" name="グループ化 103">
              <a:extLst>
                <a:ext uri="{FF2B5EF4-FFF2-40B4-BE49-F238E27FC236}">
                  <a16:creationId xmlns:a16="http://schemas.microsoft.com/office/drawing/2014/main" id="{0204EC27-2F5B-A5B9-34C2-A00E7559F31F}"/>
                </a:ext>
              </a:extLst>
            </xdr:cNvPr>
            <xdr:cNvGrpSpPr/>
          </xdr:nvGrpSpPr>
          <xdr:grpSpPr>
            <a:xfrm>
              <a:off x="31813500" y="12382500"/>
              <a:ext cx="1291167" cy="1994958"/>
              <a:chOff x="31813500" y="12382500"/>
              <a:chExt cx="1291167" cy="1994958"/>
            </a:xfrm>
          </xdr:grpSpPr>
          <xdr:sp macro="" textlink="">
            <xdr:nvSpPr>
              <xdr:cNvPr id="106" name="吹き出し: 線 105">
                <a:extLst>
                  <a:ext uri="{FF2B5EF4-FFF2-40B4-BE49-F238E27FC236}">
                    <a16:creationId xmlns:a16="http://schemas.microsoft.com/office/drawing/2014/main" id="{6F2A0DB0-FE79-7D3E-9229-E3A6043F5250}"/>
                  </a:ext>
                </a:extLst>
              </xdr:cNvPr>
              <xdr:cNvSpPr/>
            </xdr:nvSpPr>
            <xdr:spPr>
              <a:xfrm>
                <a:off x="31813500" y="12382500"/>
                <a:ext cx="1291167" cy="1994958"/>
              </a:xfrm>
              <a:prstGeom prst="borderCallout1">
                <a:avLst>
                  <a:gd name="adj1" fmla="val 37631"/>
                  <a:gd name="adj2" fmla="val 98916"/>
                  <a:gd name="adj3" fmla="val 37655"/>
                  <a:gd name="adj4" fmla="val 246052"/>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107" name="図 106">
                <a:extLst>
                  <a:ext uri="{FF2B5EF4-FFF2-40B4-BE49-F238E27FC236}">
                    <a16:creationId xmlns:a16="http://schemas.microsoft.com/office/drawing/2014/main" id="{3A032018-4AB4-2C67-EC0E-4E83CFDDBD72}"/>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19447" t="2327" r="29590" b="3851"/>
              <a:stretch>
                <a:fillRect/>
              </a:stretch>
            </xdr:blipFill>
            <xdr:spPr>
              <a:xfrm>
                <a:off x="31855832" y="12419541"/>
                <a:ext cx="1206501" cy="1920875"/>
              </a:xfrm>
              <a:prstGeom prst="rect">
                <a:avLst/>
              </a:prstGeom>
            </xdr:spPr>
          </xdr:pic>
        </xdr:grpSp>
        <xdr:sp macro="" textlink="">
          <xdr:nvSpPr>
            <xdr:cNvPr id="105" name="正方形/長方形 104">
              <a:extLst>
                <a:ext uri="{FF2B5EF4-FFF2-40B4-BE49-F238E27FC236}">
                  <a16:creationId xmlns:a16="http://schemas.microsoft.com/office/drawing/2014/main" id="{67D215DB-C838-4E1D-2D29-F76AB94DB04E}"/>
                </a:ext>
              </a:extLst>
            </xdr:cNvPr>
            <xdr:cNvSpPr/>
          </xdr:nvSpPr>
          <xdr:spPr>
            <a:xfrm>
              <a:off x="32967084" y="12403666"/>
              <a:ext cx="132291" cy="137583"/>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B</a:t>
              </a:r>
            </a:p>
          </xdr:txBody>
        </xdr:sp>
      </xdr:grpSp>
      <xdr:sp macro="" textlink="">
        <xdr:nvSpPr>
          <xdr:cNvPr id="93" name="正方形/長方形 92">
            <a:extLst>
              <a:ext uri="{FF2B5EF4-FFF2-40B4-BE49-F238E27FC236}">
                <a16:creationId xmlns:a16="http://schemas.microsoft.com/office/drawing/2014/main" id="{A78530A9-1BF1-9B07-DEFE-EE5BA536D3B0}"/>
              </a:ext>
            </a:extLst>
          </xdr:cNvPr>
          <xdr:cNvSpPr/>
        </xdr:nvSpPr>
        <xdr:spPr>
          <a:xfrm>
            <a:off x="35027809" y="11766247"/>
            <a:ext cx="132291" cy="13607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C</a:t>
            </a:r>
          </a:p>
        </xdr:txBody>
      </xdr:sp>
      <xdr:grpSp>
        <xdr:nvGrpSpPr>
          <xdr:cNvPr id="94" name="グループ化 93">
            <a:extLst>
              <a:ext uri="{FF2B5EF4-FFF2-40B4-BE49-F238E27FC236}">
                <a16:creationId xmlns:a16="http://schemas.microsoft.com/office/drawing/2014/main" id="{6AC11448-E487-4EA8-DDF7-8B94F9C113EB}"/>
              </a:ext>
            </a:extLst>
          </xdr:cNvPr>
          <xdr:cNvGrpSpPr/>
        </xdr:nvGrpSpPr>
        <xdr:grpSpPr>
          <a:xfrm>
            <a:off x="33251777" y="11683244"/>
            <a:ext cx="1047294" cy="1242332"/>
            <a:chOff x="33210199" y="11742208"/>
            <a:chExt cx="1042759" cy="1251404"/>
          </a:xfrm>
        </xdr:grpSpPr>
        <xdr:sp macro="" textlink="">
          <xdr:nvSpPr>
            <xdr:cNvPr id="101" name="吹き出し: 線 100">
              <a:extLst>
                <a:ext uri="{FF2B5EF4-FFF2-40B4-BE49-F238E27FC236}">
                  <a16:creationId xmlns:a16="http://schemas.microsoft.com/office/drawing/2014/main" id="{8FEE8463-CF72-EA73-0470-DFFEE6E1C0BE}"/>
                </a:ext>
              </a:extLst>
            </xdr:cNvPr>
            <xdr:cNvSpPr/>
          </xdr:nvSpPr>
          <xdr:spPr>
            <a:xfrm>
              <a:off x="33210199" y="11742208"/>
              <a:ext cx="1042759" cy="1251404"/>
            </a:xfrm>
            <a:prstGeom prst="borderCallout1">
              <a:avLst>
                <a:gd name="adj1" fmla="val 28785"/>
                <a:gd name="adj2" fmla="val 99637"/>
                <a:gd name="adj3" fmla="val 28783"/>
                <a:gd name="adj4" fmla="val 167928"/>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102" name="図 101">
              <a:extLst>
                <a:ext uri="{FF2B5EF4-FFF2-40B4-BE49-F238E27FC236}">
                  <a16:creationId xmlns:a16="http://schemas.microsoft.com/office/drawing/2014/main" id="{0F73A436-0A98-44C8-E12E-A37BAE71A6DD}"/>
                </a:ext>
              </a:extLst>
            </xdr:cNvPr>
            <xdr:cNvPicPr>
              <a:picLocks noChangeAspect="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25142" t="5828" r="15757" b="13320"/>
            <a:stretch>
              <a:fillRect/>
            </a:stretch>
          </xdr:blipFill>
          <xdr:spPr>
            <a:xfrm>
              <a:off x="33252834" y="11768667"/>
              <a:ext cx="957791" cy="1174751"/>
            </a:xfrm>
            <a:prstGeom prst="rect">
              <a:avLst/>
            </a:prstGeom>
          </xdr:spPr>
        </xdr:pic>
        <xdr:sp macro="" textlink="">
          <xdr:nvSpPr>
            <xdr:cNvPr id="103" name="正方形/長方形 102">
              <a:extLst>
                <a:ext uri="{FF2B5EF4-FFF2-40B4-BE49-F238E27FC236}">
                  <a16:creationId xmlns:a16="http://schemas.microsoft.com/office/drawing/2014/main" id="{5922AF86-3864-6C56-AD01-B3F8A117656E}"/>
                </a:ext>
              </a:extLst>
            </xdr:cNvPr>
            <xdr:cNvSpPr/>
          </xdr:nvSpPr>
          <xdr:spPr>
            <a:xfrm>
              <a:off x="33226376" y="11758083"/>
              <a:ext cx="132291" cy="137583"/>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C</a:t>
              </a:r>
            </a:p>
          </xdr:txBody>
        </xdr:sp>
      </xdr:grpSp>
      <xdr:sp macro="" textlink="">
        <xdr:nvSpPr>
          <xdr:cNvPr id="95" name="正方形/長方形 94">
            <a:extLst>
              <a:ext uri="{FF2B5EF4-FFF2-40B4-BE49-F238E27FC236}">
                <a16:creationId xmlns:a16="http://schemas.microsoft.com/office/drawing/2014/main" id="{2793B2DA-DD27-D707-BF91-75E2C255B738}"/>
              </a:ext>
            </a:extLst>
          </xdr:cNvPr>
          <xdr:cNvSpPr/>
        </xdr:nvSpPr>
        <xdr:spPr>
          <a:xfrm>
            <a:off x="35149518" y="11132154"/>
            <a:ext cx="132291" cy="136072"/>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D</a:t>
            </a:r>
          </a:p>
        </xdr:txBody>
      </xdr:sp>
      <xdr:grpSp>
        <xdr:nvGrpSpPr>
          <xdr:cNvPr id="96" name="グループ化 95">
            <a:extLst>
              <a:ext uri="{FF2B5EF4-FFF2-40B4-BE49-F238E27FC236}">
                <a16:creationId xmlns:a16="http://schemas.microsoft.com/office/drawing/2014/main" id="{5E92DAB4-F6AC-CCEC-3536-D0BF8A3EBB11}"/>
              </a:ext>
            </a:extLst>
          </xdr:cNvPr>
          <xdr:cNvGrpSpPr/>
        </xdr:nvGrpSpPr>
        <xdr:grpSpPr>
          <a:xfrm>
            <a:off x="31993570" y="11072887"/>
            <a:ext cx="1031722" cy="1125917"/>
            <a:chOff x="31965599" y="11127316"/>
            <a:chExt cx="1022651" cy="1133476"/>
          </a:xfrm>
        </xdr:grpSpPr>
        <xdr:grpSp>
          <xdr:nvGrpSpPr>
            <xdr:cNvPr id="97" name="グループ化 96">
              <a:extLst>
                <a:ext uri="{FF2B5EF4-FFF2-40B4-BE49-F238E27FC236}">
                  <a16:creationId xmlns:a16="http://schemas.microsoft.com/office/drawing/2014/main" id="{4DCF8AE2-AD75-A77C-E969-289A26EF7CAD}"/>
                </a:ext>
              </a:extLst>
            </xdr:cNvPr>
            <xdr:cNvGrpSpPr/>
          </xdr:nvGrpSpPr>
          <xdr:grpSpPr>
            <a:xfrm>
              <a:off x="31965599" y="11127316"/>
              <a:ext cx="1022651" cy="1133476"/>
              <a:chOff x="31965599" y="11127316"/>
              <a:chExt cx="1022651" cy="1133476"/>
            </a:xfrm>
          </xdr:grpSpPr>
          <xdr:sp macro="" textlink="">
            <xdr:nvSpPr>
              <xdr:cNvPr id="99" name="吹き出し: 線 98">
                <a:extLst>
                  <a:ext uri="{FF2B5EF4-FFF2-40B4-BE49-F238E27FC236}">
                    <a16:creationId xmlns:a16="http://schemas.microsoft.com/office/drawing/2014/main" id="{6E9438F8-3C24-CFA8-7DEB-E4E65F1DCC16}"/>
                  </a:ext>
                </a:extLst>
              </xdr:cNvPr>
              <xdr:cNvSpPr/>
            </xdr:nvSpPr>
            <xdr:spPr>
              <a:xfrm>
                <a:off x="31965599" y="11127316"/>
                <a:ext cx="1022651" cy="1133476"/>
              </a:xfrm>
              <a:prstGeom prst="borderCallout1">
                <a:avLst>
                  <a:gd name="adj1" fmla="val 34387"/>
                  <a:gd name="adj2" fmla="val 99120"/>
                  <a:gd name="adj3" fmla="val 36253"/>
                  <a:gd name="adj4" fmla="val 305569"/>
                </a:avLst>
              </a:prstGeom>
              <a:solidFill>
                <a:schemeClr val="bg1"/>
              </a:solidFill>
              <a:ln w="28575">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100" name="図 99">
                <a:extLst>
                  <a:ext uri="{FF2B5EF4-FFF2-40B4-BE49-F238E27FC236}">
                    <a16:creationId xmlns:a16="http://schemas.microsoft.com/office/drawing/2014/main" id="{711D1CDE-E976-F358-DF7B-C3D8CD9508A8}"/>
                  </a:ext>
                </a:extLst>
              </xdr:cNvPr>
              <xdr:cNvPicPr>
                <a:picLocks noChangeAspect="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l="10177" t="58567" r="35648" b="4179"/>
              <a:stretch>
                <a:fillRect/>
              </a:stretch>
            </xdr:blipFill>
            <xdr:spPr>
              <a:xfrm>
                <a:off x="31998708" y="11160125"/>
                <a:ext cx="957792" cy="1063625"/>
              </a:xfrm>
              <a:prstGeom prst="rect">
                <a:avLst/>
              </a:prstGeom>
            </xdr:spPr>
          </xdr:pic>
        </xdr:grpSp>
        <xdr:sp macro="" textlink="">
          <xdr:nvSpPr>
            <xdr:cNvPr id="98" name="正方形/長方形 97">
              <a:extLst>
                <a:ext uri="{FF2B5EF4-FFF2-40B4-BE49-F238E27FC236}">
                  <a16:creationId xmlns:a16="http://schemas.microsoft.com/office/drawing/2014/main" id="{2F466D13-F51B-3DA9-FF2F-AB224B1D22B2}"/>
                </a:ext>
              </a:extLst>
            </xdr:cNvPr>
            <xdr:cNvSpPr/>
          </xdr:nvSpPr>
          <xdr:spPr>
            <a:xfrm>
              <a:off x="31992058" y="11132608"/>
              <a:ext cx="132291" cy="137583"/>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en-US" altLang="ja-JP" sz="1100" b="1">
                  <a:solidFill>
                    <a:schemeClr val="accent6"/>
                  </a:solidFill>
                  <a:latin typeface="Meiryo UI" panose="020B0604030504040204" pitchFamily="50" charset="-128"/>
                  <a:ea typeface="Meiryo UI" panose="020B0604030504040204" pitchFamily="50" charset="-128"/>
                </a:rPr>
                <a:t>D</a:t>
              </a:r>
            </a:p>
          </xdr:txBody>
        </xdr:sp>
      </xdr:grpSp>
    </xdr:grpSp>
    <xdr:clientData/>
  </xdr:twoCellAnchor>
  <xdr:twoCellAnchor>
    <xdr:from>
      <xdr:col>20</xdr:col>
      <xdr:colOff>389670</xdr:colOff>
      <xdr:row>53</xdr:row>
      <xdr:rowOff>480444</xdr:rowOff>
    </xdr:from>
    <xdr:to>
      <xdr:col>21</xdr:col>
      <xdr:colOff>258905</xdr:colOff>
      <xdr:row>54</xdr:row>
      <xdr:rowOff>517263</xdr:rowOff>
    </xdr:to>
    <xdr:sp macro="" textlink="">
      <xdr:nvSpPr>
        <xdr:cNvPr id="128" name="矢印: 右 127">
          <a:extLst>
            <a:ext uri="{FF2B5EF4-FFF2-40B4-BE49-F238E27FC236}">
              <a16:creationId xmlns:a16="http://schemas.microsoft.com/office/drawing/2014/main" id="{E42143BB-2160-400E-A37C-87325CCF525B}"/>
            </a:ext>
          </a:extLst>
        </xdr:cNvPr>
        <xdr:cNvSpPr/>
      </xdr:nvSpPr>
      <xdr:spPr>
        <a:xfrm rot="14814600">
          <a:off x="21131611" y="33350646"/>
          <a:ext cx="649140" cy="413521"/>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a:ln>
          <a:prstDash val="solid"/>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00000000-0008-0000-0B00-000002000000}"/>
            </a:ext>
          </a:extLst>
        </xdr:cNvPr>
        <xdr:cNvPicPr>
          <a:picLocks noChangeAspect="1" noChangeArrowheads="1"/>
        </xdr:cNvPicPr>
      </xdr:nvPicPr>
      <xdr:blipFill rotWithShape="1">
        <a:blip xmlns:r="http://schemas.openxmlformats.org/officeDocument/2006/relationships" r:embed="rId1" cstate="email"/>
        <a:srcRect/>
        <a:stretch>
          <a:fillRect/>
        </a:stretch>
      </xdr:blipFill>
      <xdr:spPr bwMode="auto">
        <a:xfrm>
          <a:off x="331470" y="5412740"/>
          <a:ext cx="2855136" cy="1391920"/>
        </a:xfrm>
        <a:prstGeom prst="rect">
          <a:avLst/>
        </a:prstGeom>
        <a:noFill/>
        <a:ln>
          <a:prstDash val="solid"/>
        </a:ln>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00000000-0008-0000-0B00-000003000000}"/>
            </a:ext>
          </a:extLst>
        </xdr:cNvPr>
        <xdr:cNvPicPr>
          <a:picLocks noChangeAspect="1" noChangeArrowheads="1"/>
        </xdr:cNvPicPr>
      </xdr:nvPicPr>
      <xdr:blipFill rotWithShape="1">
        <a:blip xmlns:r="http://schemas.openxmlformats.org/officeDocument/2006/relationships" r:embed="rId2" cstate="email"/>
        <a:srcRect/>
        <a:stretch>
          <a:fillRect/>
        </a:stretch>
      </xdr:blipFill>
      <xdr:spPr bwMode="auto">
        <a:xfrm>
          <a:off x="273050" y="736600"/>
          <a:ext cx="2930800" cy="4597400"/>
        </a:xfrm>
        <a:prstGeom prst="rect">
          <a:avLst/>
        </a:prstGeom>
        <a:noFill/>
        <a:ln>
          <a:prstDash val="solid"/>
        </a:ln>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00000000-0008-0000-0B00-000004000000}"/>
            </a:ext>
          </a:extLst>
        </xdr:cNvPr>
        <xdr:cNvPicPr>
          <a:picLocks noChangeAspect="1" noChangeArrowheads="1"/>
        </xdr:cNvPicPr>
      </xdr:nvPicPr>
      <xdr:blipFill rotWithShape="1">
        <a:blip xmlns:r="http://schemas.openxmlformats.org/officeDocument/2006/relationships" r:embed="rId3" cstate="email"/>
        <a:srcRect/>
        <a:stretch>
          <a:fillRect/>
        </a:stretch>
      </xdr:blipFill>
      <xdr:spPr bwMode="auto">
        <a:xfrm>
          <a:off x="3277870" y="4089401"/>
          <a:ext cx="2916830" cy="2199639"/>
        </a:xfrm>
        <a:prstGeom prst="rect">
          <a:avLst/>
        </a:prstGeom>
        <a:noFill/>
        <a:ln>
          <a:prstDash val="solid"/>
        </a:ln>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00000000-0008-0000-0B00-000005000000}"/>
            </a:ext>
          </a:extLst>
        </xdr:cNvPr>
        <xdr:cNvPicPr>
          <a:picLocks noChangeAspect="1" noChangeArrowheads="1"/>
        </xdr:cNvPicPr>
      </xdr:nvPicPr>
      <xdr:blipFill>
        <a:blip xmlns:r="http://schemas.openxmlformats.org/officeDocument/2006/relationships" r:embed="rId4" cstate="email"/>
        <a:srcRect/>
        <a:stretch>
          <a:fillRect/>
        </a:stretch>
      </xdr:blipFill>
      <xdr:spPr bwMode="auto">
        <a:xfrm>
          <a:off x="3293110" y="807720"/>
          <a:ext cx="2916830" cy="3304304"/>
        </a:xfrm>
        <a:prstGeom prst="rect">
          <a:avLst/>
        </a:prstGeom>
        <a:noFill/>
        <a:ln>
          <a:prstDash val="solid"/>
        </a:ln>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00000000-0008-0000-0B00-000006000000}"/>
            </a:ext>
          </a:extLst>
        </xdr:cNvPr>
        <xdr:cNvPicPr>
          <a:picLocks noChangeAspect="1" noChangeArrowheads="1"/>
        </xdr:cNvPicPr>
      </xdr:nvPicPr>
      <xdr:blipFill rotWithShape="1">
        <a:blip xmlns:r="http://schemas.openxmlformats.org/officeDocument/2006/relationships" r:embed="rId5" cstate="email"/>
        <a:srcRect/>
        <a:stretch>
          <a:fillRect/>
        </a:stretch>
      </xdr:blipFill>
      <xdr:spPr bwMode="auto">
        <a:xfrm>
          <a:off x="6322060" y="906781"/>
          <a:ext cx="2923180" cy="4249419"/>
        </a:xfrm>
        <a:prstGeom prst="rect">
          <a:avLst/>
        </a:prstGeom>
        <a:noFill/>
        <a:ln>
          <a:prstDash val="solid"/>
        </a:ln>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5" tint="0.79998168889431442"/>
    <pageSetUpPr fitToPage="1"/>
  </sheetPr>
  <dimension ref="B2:S100"/>
  <sheetViews>
    <sheetView showGridLines="0" zoomScale="70" zoomScaleNormal="70" workbookViewId="0">
      <pane xSplit="2" ySplit="7" topLeftCell="C8" activePane="bottomRight" state="frozen"/>
      <selection pane="topRight" activeCell="E1" sqref="E1"/>
      <selection pane="bottomLeft" activeCell="A45" sqref="A45"/>
      <selection pane="bottomRight" activeCell="H14" sqref="H14"/>
    </sheetView>
  </sheetViews>
  <sheetFormatPr defaultColWidth="8" defaultRowHeight="16"/>
  <cols>
    <col min="1" max="1" width="3.58203125" style="3" customWidth="1"/>
    <col min="2" max="2" width="18.08203125" style="2" customWidth="1"/>
    <col min="3" max="3" width="8.5" style="4" customWidth="1"/>
    <col min="4" max="4" width="11.08203125" style="3" bestFit="1" customWidth="1"/>
    <col min="5" max="5" width="30.08203125" style="4" customWidth="1"/>
    <col min="6" max="6" width="41.08203125" style="3" customWidth="1"/>
    <col min="7" max="7" width="21.08203125" style="4" customWidth="1"/>
    <col min="8" max="8" width="19.9140625" style="4" customWidth="1"/>
    <col min="9" max="9" width="38" style="4" customWidth="1"/>
    <col min="10" max="10" width="7.9140625" style="3" bestFit="1" customWidth="1"/>
    <col min="11" max="11" width="5.08203125" style="3" bestFit="1" customWidth="1"/>
    <col min="12" max="12" width="8" style="3" customWidth="1"/>
    <col min="13" max="16384" width="8" style="3"/>
  </cols>
  <sheetData>
    <row r="2" spans="2:10">
      <c r="B2" s="1" t="s">
        <v>0</v>
      </c>
      <c r="C2" s="2"/>
    </row>
    <row r="3" spans="2:10" ht="16.399999999999999" customHeight="1">
      <c r="B3" s="85" t="s">
        <v>1</v>
      </c>
      <c r="C3" s="5"/>
      <c r="G3" s="232" t="s">
        <v>2</v>
      </c>
      <c r="H3" s="232" t="s">
        <v>3</v>
      </c>
      <c r="I3" s="232" t="s">
        <v>4</v>
      </c>
    </row>
    <row r="4" spans="2:10">
      <c r="B4" s="7" t="s">
        <v>5</v>
      </c>
      <c r="C4" s="8"/>
      <c r="G4" s="233" t="s">
        <v>818</v>
      </c>
      <c r="H4" s="233" t="s">
        <v>816</v>
      </c>
      <c r="I4" s="233" t="s">
        <v>817</v>
      </c>
    </row>
    <row r="5" spans="2:10">
      <c r="G5" s="231" t="s">
        <v>6</v>
      </c>
    </row>
    <row r="6" spans="2:10">
      <c r="E6" s="6"/>
    </row>
    <row r="7" spans="2:10">
      <c r="B7" s="275" t="s">
        <v>7</v>
      </c>
      <c r="C7" s="276" t="s">
        <v>8</v>
      </c>
      <c r="D7" s="277" t="s">
        <v>9</v>
      </c>
      <c r="E7" s="276" t="s">
        <v>10</v>
      </c>
      <c r="F7" s="277" t="s">
        <v>11</v>
      </c>
      <c r="G7" s="278" t="s">
        <v>12</v>
      </c>
      <c r="H7" s="276" t="s">
        <v>13</v>
      </c>
      <c r="I7" s="279" t="s">
        <v>14</v>
      </c>
    </row>
    <row r="8" spans="2:10" ht="32" customHeight="1">
      <c r="B8" s="292" t="s">
        <v>15</v>
      </c>
      <c r="C8" s="15">
        <f t="shared" ref="C8:C39" si="0">ROW()-7</f>
        <v>1</v>
      </c>
      <c r="D8" s="208" t="s">
        <v>16</v>
      </c>
      <c r="E8" s="15" t="s">
        <v>17</v>
      </c>
      <c r="F8" s="209" t="s">
        <v>18</v>
      </c>
      <c r="G8" s="209" t="s">
        <v>19</v>
      </c>
      <c r="H8" s="137">
        <v>6</v>
      </c>
      <c r="I8" s="286" t="s">
        <v>812</v>
      </c>
      <c r="J8" s="3" t="s">
        <v>20</v>
      </c>
    </row>
    <row r="9" spans="2:10" ht="32" customHeight="1">
      <c r="B9" s="293" t="s">
        <v>15</v>
      </c>
      <c r="C9" s="12">
        <f t="shared" si="0"/>
        <v>2</v>
      </c>
      <c r="D9" s="89" t="s">
        <v>16</v>
      </c>
      <c r="E9" s="9" t="s">
        <v>21</v>
      </c>
      <c r="F9" s="90" t="s">
        <v>22</v>
      </c>
      <c r="G9" s="90" t="s">
        <v>19</v>
      </c>
      <c r="H9" s="138">
        <v>15</v>
      </c>
      <c r="I9" s="286" t="s">
        <v>812</v>
      </c>
      <c r="J9" s="3" t="s">
        <v>20</v>
      </c>
    </row>
    <row r="10" spans="2:10" ht="32" customHeight="1">
      <c r="B10" s="293" t="s">
        <v>15</v>
      </c>
      <c r="C10" s="13">
        <f t="shared" si="0"/>
        <v>3</v>
      </c>
      <c r="D10" s="89" t="s">
        <v>16</v>
      </c>
      <c r="E10" s="12" t="s">
        <v>23</v>
      </c>
      <c r="F10" s="90" t="s">
        <v>24</v>
      </c>
      <c r="G10" s="90" t="s">
        <v>25</v>
      </c>
      <c r="H10" s="139" t="s">
        <v>245</v>
      </c>
      <c r="I10" s="287"/>
      <c r="J10" s="3" t="s">
        <v>20</v>
      </c>
    </row>
    <row r="11" spans="2:10" ht="32" customHeight="1">
      <c r="B11" s="293" t="s">
        <v>15</v>
      </c>
      <c r="C11" s="12">
        <f t="shared" si="0"/>
        <v>4</v>
      </c>
      <c r="D11" s="89" t="s">
        <v>16</v>
      </c>
      <c r="E11" s="12" t="s">
        <v>26</v>
      </c>
      <c r="F11" s="13" t="s">
        <v>27</v>
      </c>
      <c r="G11" s="13" t="s">
        <v>25</v>
      </c>
      <c r="H11" s="139" t="s">
        <v>245</v>
      </c>
      <c r="I11" s="286"/>
      <c r="J11" s="3" t="s">
        <v>20</v>
      </c>
    </row>
    <row r="12" spans="2:10" ht="32" customHeight="1">
      <c r="B12" s="293" t="s">
        <v>15</v>
      </c>
      <c r="C12" s="9">
        <f t="shared" si="0"/>
        <v>5</v>
      </c>
      <c r="D12" s="212" t="s">
        <v>16</v>
      </c>
      <c r="E12" s="27" t="s">
        <v>28</v>
      </c>
      <c r="F12" s="211" t="s">
        <v>29</v>
      </c>
      <c r="G12" s="211" t="s">
        <v>19</v>
      </c>
      <c r="H12" s="138">
        <v>21</v>
      </c>
      <c r="I12" s="286" t="s">
        <v>819</v>
      </c>
      <c r="J12" s="3" t="s">
        <v>20</v>
      </c>
    </row>
    <row r="13" spans="2:10" ht="32" customHeight="1">
      <c r="B13" s="293" t="s">
        <v>15</v>
      </c>
      <c r="C13" s="9">
        <f t="shared" si="0"/>
        <v>6</v>
      </c>
      <c r="D13" s="113" t="s">
        <v>16</v>
      </c>
      <c r="E13" s="12" t="s">
        <v>30</v>
      </c>
      <c r="F13" s="13" t="s">
        <v>31</v>
      </c>
      <c r="G13" s="13" t="s">
        <v>19</v>
      </c>
      <c r="H13" s="138">
        <v>4</v>
      </c>
      <c r="I13" s="286" t="s">
        <v>813</v>
      </c>
      <c r="J13" s="3" t="s">
        <v>20</v>
      </c>
    </row>
    <row r="14" spans="2:10" ht="32" customHeight="1">
      <c r="B14" s="293" t="s">
        <v>15</v>
      </c>
      <c r="C14" s="27">
        <f t="shared" si="0"/>
        <v>7</v>
      </c>
      <c r="D14" s="89" t="s">
        <v>16</v>
      </c>
      <c r="E14" s="12" t="s">
        <v>32</v>
      </c>
      <c r="F14" s="13" t="s">
        <v>33</v>
      </c>
      <c r="G14" s="13" t="s">
        <v>25</v>
      </c>
      <c r="H14" s="139" t="s">
        <v>245</v>
      </c>
      <c r="I14" s="286"/>
      <c r="J14" s="3" t="s">
        <v>20</v>
      </c>
    </row>
    <row r="15" spans="2:10" ht="32" customHeight="1">
      <c r="B15" s="293" t="s">
        <v>15</v>
      </c>
      <c r="C15" s="18">
        <f t="shared" si="0"/>
        <v>8</v>
      </c>
      <c r="D15" s="213" t="s">
        <v>34</v>
      </c>
      <c r="E15" s="18" t="s">
        <v>35</v>
      </c>
      <c r="F15" s="13" t="s">
        <v>36</v>
      </c>
      <c r="G15" s="13" t="s">
        <v>19</v>
      </c>
      <c r="H15" s="138"/>
      <c r="I15" s="286"/>
      <c r="J15" s="3" t="s">
        <v>20</v>
      </c>
    </row>
    <row r="16" spans="2:10" ht="32" customHeight="1">
      <c r="B16" s="293" t="s">
        <v>15</v>
      </c>
      <c r="C16" s="18">
        <f t="shared" si="0"/>
        <v>9</v>
      </c>
      <c r="D16" s="213" t="s">
        <v>34</v>
      </c>
      <c r="E16" s="18" t="s">
        <v>37</v>
      </c>
      <c r="F16" s="13" t="s">
        <v>38</v>
      </c>
      <c r="G16" s="13" t="s">
        <v>19</v>
      </c>
      <c r="H16" s="138"/>
      <c r="I16" s="286"/>
      <c r="J16" s="3" t="s">
        <v>20</v>
      </c>
    </row>
    <row r="17" spans="2:19" ht="32" customHeight="1">
      <c r="B17" s="293" t="s">
        <v>15</v>
      </c>
      <c r="C17" s="12">
        <f t="shared" si="0"/>
        <v>10</v>
      </c>
      <c r="D17" s="89" t="s">
        <v>34</v>
      </c>
      <c r="E17" s="12" t="s">
        <v>39</v>
      </c>
      <c r="F17" s="13" t="s">
        <v>40</v>
      </c>
      <c r="G17" s="13" t="s">
        <v>25</v>
      </c>
      <c r="H17" s="139"/>
      <c r="I17" s="286"/>
      <c r="J17" s="3" t="s">
        <v>20</v>
      </c>
    </row>
    <row r="18" spans="2:19" ht="32" customHeight="1">
      <c r="B18" s="293" t="s">
        <v>15</v>
      </c>
      <c r="C18" s="92">
        <f t="shared" si="0"/>
        <v>11</v>
      </c>
      <c r="D18" s="21" t="s">
        <v>34</v>
      </c>
      <c r="E18" s="12" t="s">
        <v>41</v>
      </c>
      <c r="F18" s="17" t="s">
        <v>42</v>
      </c>
      <c r="G18" s="17" t="s">
        <v>25</v>
      </c>
      <c r="H18" s="139"/>
      <c r="I18" s="286"/>
      <c r="J18" s="3" t="s">
        <v>20</v>
      </c>
    </row>
    <row r="19" spans="2:19" ht="32" customHeight="1">
      <c r="B19" s="293" t="s">
        <v>15</v>
      </c>
      <c r="C19" s="20">
        <f t="shared" si="0"/>
        <v>12</v>
      </c>
      <c r="D19" s="29" t="s">
        <v>34</v>
      </c>
      <c r="E19" s="19" t="s">
        <v>43</v>
      </c>
      <c r="F19" s="20" t="s">
        <v>44</v>
      </c>
      <c r="G19" s="20" t="s">
        <v>45</v>
      </c>
      <c r="H19" s="141"/>
      <c r="I19" s="288"/>
      <c r="J19" s="3" t="s">
        <v>20</v>
      </c>
    </row>
    <row r="20" spans="2:19" ht="32" customHeight="1">
      <c r="B20" s="292" t="s">
        <v>46</v>
      </c>
      <c r="C20" s="92">
        <f t="shared" si="0"/>
        <v>13</v>
      </c>
      <c r="D20" s="22" t="s">
        <v>16</v>
      </c>
      <c r="E20" s="9" t="s">
        <v>17</v>
      </c>
      <c r="F20" s="10" t="s">
        <v>47</v>
      </c>
      <c r="G20" s="10" t="s">
        <v>19</v>
      </c>
      <c r="H20" s="139" t="s">
        <v>814</v>
      </c>
      <c r="I20" s="287" t="s">
        <v>815</v>
      </c>
      <c r="J20" s="3" t="s">
        <v>20</v>
      </c>
    </row>
    <row r="21" spans="2:19" ht="32" customHeight="1">
      <c r="B21" s="294" t="s">
        <v>46</v>
      </c>
      <c r="C21" s="92">
        <f t="shared" si="0"/>
        <v>14</v>
      </c>
      <c r="D21" s="21" t="s">
        <v>16</v>
      </c>
      <c r="E21" s="12" t="s">
        <v>21</v>
      </c>
      <c r="F21" s="17" t="s">
        <v>48</v>
      </c>
      <c r="G21" s="17" t="s">
        <v>19</v>
      </c>
      <c r="H21" s="139" t="s">
        <v>814</v>
      </c>
      <c r="I21" s="287" t="s">
        <v>815</v>
      </c>
      <c r="J21" s="3" t="s">
        <v>20</v>
      </c>
    </row>
    <row r="22" spans="2:19" ht="32" customHeight="1">
      <c r="B22" s="294" t="s">
        <v>46</v>
      </c>
      <c r="C22" s="92">
        <f t="shared" si="0"/>
        <v>15</v>
      </c>
      <c r="D22" s="23" t="s">
        <v>16</v>
      </c>
      <c r="E22" s="18" t="s">
        <v>23</v>
      </c>
      <c r="F22" s="17" t="s">
        <v>49</v>
      </c>
      <c r="G22" s="17" t="s">
        <v>25</v>
      </c>
      <c r="H22" s="139" t="s">
        <v>814</v>
      </c>
      <c r="I22" s="287" t="s">
        <v>815</v>
      </c>
      <c r="J22" s="3" t="s">
        <v>20</v>
      </c>
    </row>
    <row r="23" spans="2:19" ht="32" customHeight="1">
      <c r="B23" s="294" t="s">
        <v>46</v>
      </c>
      <c r="C23" s="92">
        <f t="shared" si="0"/>
        <v>16</v>
      </c>
      <c r="D23" s="23" t="s">
        <v>16</v>
      </c>
      <c r="E23" s="18" t="s">
        <v>26</v>
      </c>
      <c r="F23" s="17" t="s">
        <v>50</v>
      </c>
      <c r="G23" s="17" t="s">
        <v>25</v>
      </c>
      <c r="H23" s="139" t="s">
        <v>814</v>
      </c>
      <c r="I23" s="287" t="s">
        <v>815</v>
      </c>
      <c r="J23" s="3" t="s">
        <v>20</v>
      </c>
    </row>
    <row r="24" spans="2:19" ht="32" customHeight="1">
      <c r="B24" s="294" t="s">
        <v>46</v>
      </c>
      <c r="C24" s="92">
        <f t="shared" si="0"/>
        <v>17</v>
      </c>
      <c r="D24" s="23" t="s">
        <v>16</v>
      </c>
      <c r="E24" s="18" t="s">
        <v>28</v>
      </c>
      <c r="F24" s="17" t="s">
        <v>51</v>
      </c>
      <c r="G24" s="17" t="s">
        <v>19</v>
      </c>
      <c r="H24" s="139" t="s">
        <v>814</v>
      </c>
      <c r="I24" s="287" t="s">
        <v>815</v>
      </c>
      <c r="J24" s="3" t="s">
        <v>20</v>
      </c>
    </row>
    <row r="25" spans="2:19" ht="32" customHeight="1">
      <c r="B25" s="294" t="s">
        <v>46</v>
      </c>
      <c r="C25" s="9">
        <f t="shared" si="0"/>
        <v>18</v>
      </c>
      <c r="D25" s="113" t="s">
        <v>16</v>
      </c>
      <c r="E25" s="12" t="s">
        <v>30</v>
      </c>
      <c r="F25" s="13" t="s">
        <v>52</v>
      </c>
      <c r="G25" s="13" t="s">
        <v>19</v>
      </c>
      <c r="H25" s="139" t="s">
        <v>814</v>
      </c>
      <c r="I25" s="287" t="s">
        <v>815</v>
      </c>
      <c r="J25" s="3" t="s">
        <v>20</v>
      </c>
    </row>
    <row r="26" spans="2:19" ht="32" customHeight="1">
      <c r="B26" s="294" t="s">
        <v>46</v>
      </c>
      <c r="C26" s="92">
        <f t="shared" si="0"/>
        <v>19</v>
      </c>
      <c r="D26" s="23" t="s">
        <v>16</v>
      </c>
      <c r="E26" s="18" t="s">
        <v>32</v>
      </c>
      <c r="F26" s="17" t="s">
        <v>53</v>
      </c>
      <c r="G26" s="17" t="s">
        <v>25</v>
      </c>
      <c r="H26" s="139" t="s">
        <v>814</v>
      </c>
      <c r="I26" s="287" t="s">
        <v>815</v>
      </c>
      <c r="J26" s="3" t="s">
        <v>20</v>
      </c>
    </row>
    <row r="27" spans="2:19" ht="32" customHeight="1">
      <c r="B27" s="294" t="s">
        <v>46</v>
      </c>
      <c r="C27" s="92">
        <f t="shared" si="0"/>
        <v>20</v>
      </c>
      <c r="D27" s="23" t="s">
        <v>34</v>
      </c>
      <c r="E27" s="18" t="s">
        <v>35</v>
      </c>
      <c r="F27" s="17" t="s">
        <v>54</v>
      </c>
      <c r="G27" s="17" t="s">
        <v>19</v>
      </c>
      <c r="H27" s="138"/>
      <c r="I27" s="286"/>
      <c r="J27" s="3" t="s">
        <v>20</v>
      </c>
    </row>
    <row r="28" spans="2:19" ht="32" customHeight="1">
      <c r="B28" s="294" t="s">
        <v>46</v>
      </c>
      <c r="C28" s="92">
        <f t="shared" si="0"/>
        <v>21</v>
      </c>
      <c r="D28" s="23" t="s">
        <v>34</v>
      </c>
      <c r="E28" s="18" t="s">
        <v>37</v>
      </c>
      <c r="F28" s="17" t="s">
        <v>55</v>
      </c>
      <c r="G28" s="17" t="s">
        <v>19</v>
      </c>
      <c r="H28" s="138"/>
      <c r="I28" s="286"/>
      <c r="J28" s="3" t="s">
        <v>20</v>
      </c>
    </row>
    <row r="29" spans="2:19" ht="32" customHeight="1">
      <c r="B29" s="294" t="s">
        <v>46</v>
      </c>
      <c r="C29" s="92">
        <f t="shared" si="0"/>
        <v>22</v>
      </c>
      <c r="D29" s="21" t="s">
        <v>34</v>
      </c>
      <c r="E29" s="12" t="s">
        <v>39</v>
      </c>
      <c r="F29" s="10" t="s">
        <v>56</v>
      </c>
      <c r="G29" s="10" t="s">
        <v>25</v>
      </c>
      <c r="H29" s="139"/>
      <c r="I29" s="287"/>
      <c r="J29" s="3" t="s">
        <v>20</v>
      </c>
    </row>
    <row r="30" spans="2:19" ht="32" customHeight="1">
      <c r="B30" s="294" t="s">
        <v>46</v>
      </c>
      <c r="C30" s="92">
        <f t="shared" si="0"/>
        <v>23</v>
      </c>
      <c r="D30" s="89" t="s">
        <v>34</v>
      </c>
      <c r="E30" s="12" t="s">
        <v>41</v>
      </c>
      <c r="F30" s="90" t="s">
        <v>57</v>
      </c>
      <c r="G30" s="90" t="s">
        <v>25</v>
      </c>
      <c r="H30" s="139"/>
      <c r="I30" s="287"/>
      <c r="J30" s="3" t="s">
        <v>20</v>
      </c>
    </row>
    <row r="31" spans="2:19" ht="18" customHeight="1">
      <c r="B31" s="294" t="s">
        <v>46</v>
      </c>
      <c r="C31" s="92">
        <f t="shared" si="0"/>
        <v>24</v>
      </c>
      <c r="D31" s="89" t="s">
        <v>34</v>
      </c>
      <c r="E31" s="12" t="s">
        <v>43</v>
      </c>
      <c r="F31" s="13" t="s">
        <v>58</v>
      </c>
      <c r="G31" s="13" t="s">
        <v>45</v>
      </c>
      <c r="H31" s="138"/>
      <c r="I31" s="286"/>
      <c r="J31" s="3" t="s">
        <v>20</v>
      </c>
    </row>
    <row r="32" spans="2:19" s="25" customFormat="1">
      <c r="B32" s="280" t="s">
        <v>59</v>
      </c>
      <c r="C32" s="16">
        <f t="shared" si="0"/>
        <v>25</v>
      </c>
      <c r="D32" s="24" t="s">
        <v>16</v>
      </c>
      <c r="E32" s="97" t="s">
        <v>60</v>
      </c>
      <c r="F32" s="99" t="s">
        <v>61</v>
      </c>
      <c r="G32" s="100" t="s">
        <v>62</v>
      </c>
      <c r="H32" s="134" t="s">
        <v>63</v>
      </c>
      <c r="I32" s="281"/>
      <c r="J32" s="3" t="s">
        <v>20</v>
      </c>
      <c r="K32" s="3"/>
      <c r="L32" s="3"/>
      <c r="M32" s="3"/>
      <c r="N32" s="3"/>
      <c r="O32" s="3"/>
      <c r="P32" s="3"/>
      <c r="Q32" s="3"/>
      <c r="R32" s="3"/>
      <c r="S32" s="3"/>
    </row>
    <row r="33" spans="2:19" s="25" customFormat="1">
      <c r="B33" s="282" t="s">
        <v>59</v>
      </c>
      <c r="C33" s="17">
        <f t="shared" si="0"/>
        <v>26</v>
      </c>
      <c r="D33" s="21" t="s">
        <v>16</v>
      </c>
      <c r="E33" s="98" t="s">
        <v>64</v>
      </c>
      <c r="F33" s="101" t="s">
        <v>65</v>
      </c>
      <c r="G33" s="102" t="s">
        <v>66</v>
      </c>
      <c r="H33" s="135"/>
      <c r="I33" s="283"/>
      <c r="J33" s="3" t="s">
        <v>20</v>
      </c>
      <c r="K33" s="3"/>
      <c r="L33" s="3"/>
      <c r="M33" s="3"/>
      <c r="N33" s="3"/>
      <c r="O33" s="3"/>
      <c r="P33" s="3"/>
      <c r="Q33" s="3"/>
      <c r="R33" s="3"/>
      <c r="S33" s="3"/>
    </row>
    <row r="34" spans="2:19" s="25" customFormat="1">
      <c r="B34" s="282" t="s">
        <v>59</v>
      </c>
      <c r="C34" s="17">
        <f t="shared" si="0"/>
        <v>27</v>
      </c>
      <c r="D34" s="21" t="s">
        <v>16</v>
      </c>
      <c r="E34" s="98" t="s">
        <v>67</v>
      </c>
      <c r="F34" s="101" t="s">
        <v>68</v>
      </c>
      <c r="G34" s="102" t="s">
        <v>19</v>
      </c>
      <c r="H34" s="135"/>
      <c r="I34" s="283"/>
      <c r="J34" s="3" t="s">
        <v>20</v>
      </c>
      <c r="K34" s="3"/>
      <c r="L34" s="3"/>
      <c r="M34" s="3"/>
      <c r="N34" s="3"/>
      <c r="O34" s="3"/>
      <c r="P34" s="3"/>
      <c r="Q34" s="3"/>
      <c r="R34" s="3"/>
      <c r="S34" s="3"/>
    </row>
    <row r="35" spans="2:19" s="25" customFormat="1" ht="32" customHeight="1">
      <c r="B35" s="282" t="s">
        <v>59</v>
      </c>
      <c r="C35" s="93">
        <f t="shared" si="0"/>
        <v>28</v>
      </c>
      <c r="D35" s="26" t="s">
        <v>16</v>
      </c>
      <c r="E35" s="27" t="s">
        <v>69</v>
      </c>
      <c r="F35" s="28" t="s">
        <v>70</v>
      </c>
      <c r="G35" s="28" t="s">
        <v>71</v>
      </c>
      <c r="H35" s="135"/>
      <c r="I35" s="283"/>
      <c r="J35" s="3" t="s">
        <v>20</v>
      </c>
      <c r="K35" s="3"/>
      <c r="L35" s="3"/>
      <c r="M35" s="3"/>
      <c r="N35" s="3"/>
      <c r="O35" s="3"/>
      <c r="P35" s="3"/>
      <c r="Q35" s="3"/>
      <c r="R35" s="3"/>
      <c r="S35" s="3"/>
    </row>
    <row r="36" spans="2:19" s="25" customFormat="1">
      <c r="B36" s="282" t="s">
        <v>59</v>
      </c>
      <c r="C36" s="291">
        <f t="shared" si="0"/>
        <v>29</v>
      </c>
      <c r="D36" s="23" t="s">
        <v>16</v>
      </c>
      <c r="E36" s="18" t="s">
        <v>72</v>
      </c>
      <c r="F36" s="291" t="s">
        <v>73</v>
      </c>
      <c r="G36" s="17" t="s">
        <v>19</v>
      </c>
      <c r="H36" s="135"/>
      <c r="I36" s="283"/>
      <c r="J36" s="3" t="s">
        <v>20</v>
      </c>
      <c r="K36" s="3"/>
      <c r="L36" s="3"/>
      <c r="M36" s="3"/>
      <c r="N36" s="3"/>
      <c r="O36" s="3"/>
      <c r="P36" s="3"/>
      <c r="Q36" s="3"/>
      <c r="R36" s="3"/>
      <c r="S36" s="3"/>
    </row>
    <row r="37" spans="2:19" s="25" customFormat="1" ht="32" customHeight="1">
      <c r="B37" s="282" t="s">
        <v>59</v>
      </c>
      <c r="C37" s="13">
        <f t="shared" si="0"/>
        <v>30</v>
      </c>
      <c r="D37" s="89" t="s">
        <v>16</v>
      </c>
      <c r="E37" s="12" t="s">
        <v>74</v>
      </c>
      <c r="F37" s="13" t="s">
        <v>75</v>
      </c>
      <c r="G37" s="90" t="s">
        <v>19</v>
      </c>
      <c r="H37" s="135"/>
      <c r="I37" s="283"/>
      <c r="J37" s="3" t="s">
        <v>20</v>
      </c>
      <c r="K37" s="3"/>
      <c r="L37" s="3"/>
      <c r="M37" s="3"/>
      <c r="N37" s="3"/>
      <c r="O37" s="3"/>
      <c r="P37" s="3"/>
      <c r="Q37" s="3"/>
      <c r="R37" s="3"/>
      <c r="S37" s="3"/>
    </row>
    <row r="38" spans="2:19" s="25" customFormat="1" ht="32" customHeight="1">
      <c r="B38" s="282" t="s">
        <v>59</v>
      </c>
      <c r="C38" s="9">
        <f t="shared" si="0"/>
        <v>31</v>
      </c>
      <c r="D38" s="210" t="s">
        <v>16</v>
      </c>
      <c r="E38" s="9" t="s">
        <v>76</v>
      </c>
      <c r="F38" s="13" t="s">
        <v>77</v>
      </c>
      <c r="G38" s="13" t="s">
        <v>19</v>
      </c>
      <c r="H38" s="135"/>
      <c r="I38" s="284"/>
      <c r="J38" s="3" t="s">
        <v>20</v>
      </c>
      <c r="K38" s="3"/>
      <c r="L38" s="3"/>
      <c r="M38" s="3"/>
      <c r="N38" s="3"/>
      <c r="O38" s="3"/>
      <c r="P38" s="3"/>
      <c r="Q38" s="3"/>
      <c r="R38" s="3"/>
      <c r="S38" s="3"/>
    </row>
    <row r="39" spans="2:19" s="25" customFormat="1" ht="32" customHeight="1">
      <c r="B39" s="282" t="s">
        <v>59</v>
      </c>
      <c r="C39" s="9">
        <f t="shared" si="0"/>
        <v>32</v>
      </c>
      <c r="D39" s="113" t="s">
        <v>16</v>
      </c>
      <c r="E39" s="13" t="s">
        <v>78</v>
      </c>
      <c r="F39" s="13" t="s">
        <v>79</v>
      </c>
      <c r="G39" s="13" t="s">
        <v>19</v>
      </c>
      <c r="H39" s="135"/>
      <c r="I39" s="284"/>
      <c r="J39" s="3" t="s">
        <v>20</v>
      </c>
      <c r="K39" s="3"/>
      <c r="L39" s="3"/>
      <c r="M39" s="3"/>
      <c r="N39" s="3"/>
      <c r="O39" s="3"/>
      <c r="P39" s="3"/>
      <c r="Q39" s="3"/>
      <c r="R39" s="3"/>
      <c r="S39" s="3"/>
    </row>
    <row r="40" spans="2:19" s="25" customFormat="1" ht="48" customHeight="1">
      <c r="B40" s="282" t="s">
        <v>59</v>
      </c>
      <c r="C40" s="9">
        <f t="shared" ref="C40:C71" si="1">ROW()-7</f>
        <v>33</v>
      </c>
      <c r="D40" s="210" t="s">
        <v>16</v>
      </c>
      <c r="E40" s="9" t="s">
        <v>80</v>
      </c>
      <c r="F40" s="13" t="s">
        <v>81</v>
      </c>
      <c r="G40" s="211" t="s">
        <v>19</v>
      </c>
      <c r="H40" s="135"/>
      <c r="I40" s="284"/>
      <c r="J40" s="3" t="s">
        <v>20</v>
      </c>
      <c r="K40" s="3"/>
      <c r="L40" s="3"/>
      <c r="M40" s="3"/>
      <c r="N40" s="3"/>
      <c r="O40" s="3"/>
      <c r="P40" s="3"/>
      <c r="Q40" s="3"/>
      <c r="R40" s="3"/>
      <c r="S40" s="3"/>
    </row>
    <row r="41" spans="2:19" s="25" customFormat="1" ht="32" customHeight="1">
      <c r="B41" s="282" t="s">
        <v>59</v>
      </c>
      <c r="C41" s="9">
        <f t="shared" si="1"/>
        <v>34</v>
      </c>
      <c r="D41" s="210" t="s">
        <v>16</v>
      </c>
      <c r="E41" s="9" t="s">
        <v>82</v>
      </c>
      <c r="F41" s="13" t="s">
        <v>83</v>
      </c>
      <c r="G41" s="13" t="s">
        <v>19</v>
      </c>
      <c r="H41" s="135"/>
      <c r="I41" s="284"/>
      <c r="J41" s="3" t="s">
        <v>20</v>
      </c>
      <c r="K41" s="3"/>
      <c r="L41" s="3"/>
      <c r="M41" s="3"/>
      <c r="N41" s="3"/>
      <c r="O41" s="3"/>
      <c r="P41" s="3"/>
      <c r="Q41" s="3"/>
      <c r="R41" s="3"/>
      <c r="S41" s="3"/>
    </row>
    <row r="42" spans="2:19" s="25" customFormat="1" ht="32" customHeight="1">
      <c r="B42" s="282" t="s">
        <v>59</v>
      </c>
      <c r="C42" s="9">
        <f t="shared" si="1"/>
        <v>35</v>
      </c>
      <c r="D42" s="210" t="s">
        <v>16</v>
      </c>
      <c r="E42" s="9" t="s">
        <v>84</v>
      </c>
      <c r="F42" s="13" t="s">
        <v>85</v>
      </c>
      <c r="G42" s="13" t="s">
        <v>19</v>
      </c>
      <c r="H42" s="135"/>
      <c r="I42" s="284"/>
      <c r="J42" s="3" t="s">
        <v>20</v>
      </c>
      <c r="K42" s="3"/>
      <c r="L42" s="3"/>
      <c r="M42" s="3"/>
      <c r="N42" s="3"/>
      <c r="O42" s="3"/>
      <c r="P42" s="3"/>
      <c r="Q42" s="3"/>
      <c r="R42" s="3"/>
      <c r="S42" s="3"/>
    </row>
    <row r="43" spans="2:19" s="25" customFormat="1" ht="48" customHeight="1">
      <c r="B43" s="282" t="s">
        <v>59</v>
      </c>
      <c r="C43" s="12">
        <f t="shared" si="1"/>
        <v>36</v>
      </c>
      <c r="D43" s="89" t="s">
        <v>16</v>
      </c>
      <c r="E43" s="12" t="s">
        <v>86</v>
      </c>
      <c r="F43" s="13" t="s">
        <v>87</v>
      </c>
      <c r="G43" s="13" t="s">
        <v>19</v>
      </c>
      <c r="H43" s="135"/>
      <c r="I43" s="285"/>
      <c r="J43" s="3" t="s">
        <v>20</v>
      </c>
      <c r="K43" s="3"/>
      <c r="L43" s="3"/>
      <c r="M43" s="3"/>
      <c r="N43" s="3"/>
      <c r="O43" s="3"/>
      <c r="P43" s="3"/>
      <c r="Q43" s="3"/>
      <c r="R43" s="3"/>
      <c r="S43" s="3"/>
    </row>
    <row r="44" spans="2:19" s="25" customFormat="1">
      <c r="B44" s="280" t="s">
        <v>88</v>
      </c>
      <c r="C44" s="15">
        <f t="shared" si="1"/>
        <v>37</v>
      </c>
      <c r="D44" s="208" t="s">
        <v>34</v>
      </c>
      <c r="E44" s="15" t="s">
        <v>89</v>
      </c>
      <c r="F44" s="209" t="s">
        <v>90</v>
      </c>
      <c r="G44" s="209" t="s">
        <v>19</v>
      </c>
      <c r="H44" s="135"/>
      <c r="I44" s="281"/>
      <c r="J44" s="3" t="s">
        <v>20</v>
      </c>
      <c r="K44" s="3"/>
      <c r="L44" s="3"/>
      <c r="M44" s="3"/>
      <c r="N44" s="3"/>
      <c r="O44" s="3"/>
      <c r="P44" s="3"/>
      <c r="Q44" s="3"/>
      <c r="R44" s="3"/>
      <c r="S44" s="3"/>
    </row>
    <row r="45" spans="2:19" s="25" customFormat="1">
      <c r="B45" s="282" t="s">
        <v>88</v>
      </c>
      <c r="C45" s="12">
        <f t="shared" si="1"/>
        <v>38</v>
      </c>
      <c r="D45" s="89" t="s">
        <v>34</v>
      </c>
      <c r="E45" s="12" t="s">
        <v>91</v>
      </c>
      <c r="F45" s="13" t="s">
        <v>92</v>
      </c>
      <c r="G45" s="13" t="s">
        <v>19</v>
      </c>
      <c r="H45" s="135"/>
      <c r="I45" s="284"/>
      <c r="J45" s="3" t="s">
        <v>20</v>
      </c>
      <c r="K45" s="3"/>
      <c r="L45" s="3"/>
      <c r="M45" s="3"/>
      <c r="N45" s="3"/>
      <c r="O45" s="3"/>
      <c r="P45" s="3"/>
      <c r="Q45" s="3"/>
      <c r="R45" s="3"/>
      <c r="S45" s="3"/>
    </row>
    <row r="46" spans="2:19" s="25" customFormat="1">
      <c r="B46" s="282" t="s">
        <v>88</v>
      </c>
      <c r="C46" s="12">
        <f t="shared" si="1"/>
        <v>39</v>
      </c>
      <c r="D46" s="89" t="s">
        <v>34</v>
      </c>
      <c r="E46" s="27" t="s">
        <v>93</v>
      </c>
      <c r="F46" s="211" t="s">
        <v>94</v>
      </c>
      <c r="G46" s="211" t="s">
        <v>19</v>
      </c>
      <c r="H46" s="136"/>
      <c r="I46" s="285"/>
      <c r="J46" s="3" t="s">
        <v>20</v>
      </c>
      <c r="K46" s="3"/>
      <c r="L46" s="3"/>
      <c r="M46" s="3"/>
      <c r="N46" s="3"/>
      <c r="O46" s="3"/>
      <c r="P46" s="3"/>
      <c r="Q46" s="3"/>
      <c r="R46" s="3"/>
      <c r="S46" s="3"/>
    </row>
    <row r="47" spans="2:19">
      <c r="B47" s="280" t="s">
        <v>95</v>
      </c>
      <c r="C47" s="91">
        <f t="shared" si="1"/>
        <v>40</v>
      </c>
      <c r="D47" s="24" t="s">
        <v>16</v>
      </c>
      <c r="E47" s="15" t="s">
        <v>96</v>
      </c>
      <c r="F47" s="16" t="s">
        <v>97</v>
      </c>
      <c r="G47" s="16" t="s">
        <v>62</v>
      </c>
      <c r="H47" s="134" t="s">
        <v>98</v>
      </c>
      <c r="I47" s="281"/>
      <c r="J47" s="3" t="s">
        <v>20</v>
      </c>
    </row>
    <row r="48" spans="2:19">
      <c r="B48" s="282" t="s">
        <v>95</v>
      </c>
      <c r="C48" s="17">
        <f t="shared" si="1"/>
        <v>41</v>
      </c>
      <c r="D48" s="11" t="s">
        <v>16</v>
      </c>
      <c r="E48" s="13" t="s">
        <v>99</v>
      </c>
      <c r="F48" s="17" t="s">
        <v>100</v>
      </c>
      <c r="G48" s="17" t="s">
        <v>66</v>
      </c>
      <c r="H48" s="135"/>
      <c r="I48" s="284"/>
      <c r="J48" s="3" t="s">
        <v>20</v>
      </c>
    </row>
    <row r="49" spans="2:19" ht="32" customHeight="1">
      <c r="B49" s="282" t="s">
        <v>95</v>
      </c>
      <c r="C49" s="17">
        <f t="shared" si="1"/>
        <v>42</v>
      </c>
      <c r="D49" s="11" t="s">
        <v>16</v>
      </c>
      <c r="E49" s="13" t="s">
        <v>69</v>
      </c>
      <c r="F49" s="17" t="s">
        <v>101</v>
      </c>
      <c r="G49" s="17" t="s">
        <v>71</v>
      </c>
      <c r="H49" s="135"/>
      <c r="I49" s="284"/>
      <c r="J49" s="3" t="s">
        <v>20</v>
      </c>
    </row>
    <row r="50" spans="2:19" ht="48" customHeight="1">
      <c r="B50" s="282"/>
      <c r="C50" s="13">
        <f t="shared" si="1"/>
        <v>43</v>
      </c>
      <c r="D50" s="113" t="s">
        <v>16</v>
      </c>
      <c r="E50" s="13" t="s">
        <v>102</v>
      </c>
      <c r="F50" s="13" t="s">
        <v>103</v>
      </c>
      <c r="G50" s="13" t="s">
        <v>104</v>
      </c>
      <c r="H50" s="135"/>
      <c r="I50" s="284"/>
      <c r="J50" s="3" t="s">
        <v>20</v>
      </c>
    </row>
    <row r="51" spans="2:19">
      <c r="B51" s="282"/>
      <c r="C51" s="12">
        <f t="shared" si="1"/>
        <v>44</v>
      </c>
      <c r="D51" s="89" t="s">
        <v>34</v>
      </c>
      <c r="E51" s="13" t="s">
        <v>105</v>
      </c>
      <c r="F51" s="13" t="s">
        <v>106</v>
      </c>
      <c r="G51" s="13" t="s">
        <v>19</v>
      </c>
      <c r="H51" s="135"/>
      <c r="I51" s="284"/>
      <c r="J51" s="3" t="s">
        <v>20</v>
      </c>
    </row>
    <row r="52" spans="2:19" ht="32" customHeight="1">
      <c r="B52" s="282" t="s">
        <v>95</v>
      </c>
      <c r="C52" s="13">
        <f t="shared" si="1"/>
        <v>45</v>
      </c>
      <c r="D52" s="113" t="s">
        <v>16</v>
      </c>
      <c r="E52" s="13" t="s">
        <v>107</v>
      </c>
      <c r="F52" s="13" t="s">
        <v>108</v>
      </c>
      <c r="G52" s="13" t="s">
        <v>109</v>
      </c>
      <c r="H52" s="135"/>
      <c r="I52" s="284"/>
      <c r="J52" s="3" t="s">
        <v>20</v>
      </c>
    </row>
    <row r="53" spans="2:19">
      <c r="B53" s="282" t="s">
        <v>95</v>
      </c>
      <c r="C53" s="13">
        <f t="shared" si="1"/>
        <v>46</v>
      </c>
      <c r="D53" s="113" t="s">
        <v>16</v>
      </c>
      <c r="E53" s="13" t="s">
        <v>110</v>
      </c>
      <c r="F53" s="13" t="s">
        <v>111</v>
      </c>
      <c r="G53" s="13" t="s">
        <v>112</v>
      </c>
      <c r="H53" s="135"/>
      <c r="I53" s="284"/>
      <c r="J53" s="3" t="s">
        <v>20</v>
      </c>
    </row>
    <row r="54" spans="2:19" ht="64" customHeight="1">
      <c r="B54" s="282" t="s">
        <v>95</v>
      </c>
      <c r="C54" s="13">
        <f t="shared" si="1"/>
        <v>47</v>
      </c>
      <c r="D54" s="113" t="s">
        <v>16</v>
      </c>
      <c r="E54" s="13" t="s">
        <v>113</v>
      </c>
      <c r="F54" s="13" t="s">
        <v>114</v>
      </c>
      <c r="G54" s="13" t="s">
        <v>115</v>
      </c>
      <c r="H54" s="135"/>
      <c r="I54" s="284"/>
      <c r="J54" s="3" t="s">
        <v>20</v>
      </c>
    </row>
    <row r="55" spans="2:19" ht="32" customHeight="1">
      <c r="B55" s="282" t="s">
        <v>95</v>
      </c>
      <c r="C55" s="117">
        <f t="shared" si="1"/>
        <v>48</v>
      </c>
      <c r="D55" s="113" t="s">
        <v>16</v>
      </c>
      <c r="E55" s="117" t="s">
        <v>116</v>
      </c>
      <c r="F55" s="117" t="s">
        <v>117</v>
      </c>
      <c r="G55" s="117" t="s">
        <v>118</v>
      </c>
      <c r="H55" s="135"/>
      <c r="I55" s="284"/>
      <c r="J55" s="3" t="s">
        <v>20</v>
      </c>
    </row>
    <row r="56" spans="2:19" ht="18" customHeight="1">
      <c r="B56" s="282" t="s">
        <v>95</v>
      </c>
      <c r="C56" s="13">
        <f t="shared" si="1"/>
        <v>49</v>
      </c>
      <c r="D56" s="113" t="s">
        <v>16</v>
      </c>
      <c r="E56" s="13" t="s">
        <v>119</v>
      </c>
      <c r="F56" s="13" t="s">
        <v>120</v>
      </c>
      <c r="G56" s="13" t="s">
        <v>25</v>
      </c>
      <c r="H56" s="135"/>
      <c r="I56" s="284"/>
      <c r="J56" s="3" t="s">
        <v>20</v>
      </c>
    </row>
    <row r="57" spans="2:19" ht="18" customHeight="1">
      <c r="B57" s="282" t="s">
        <v>95</v>
      </c>
      <c r="C57" s="117">
        <f t="shared" si="1"/>
        <v>50</v>
      </c>
      <c r="D57" s="113" t="s">
        <v>16</v>
      </c>
      <c r="E57" s="214" t="s">
        <v>121</v>
      </c>
      <c r="F57" s="215" t="s">
        <v>122</v>
      </c>
      <c r="G57" s="117" t="s">
        <v>25</v>
      </c>
      <c r="H57" s="135"/>
      <c r="I57" s="284"/>
      <c r="J57" s="3" t="s">
        <v>20</v>
      </c>
    </row>
    <row r="58" spans="2:19">
      <c r="B58" s="282" t="s">
        <v>95</v>
      </c>
      <c r="C58" s="117">
        <f t="shared" si="1"/>
        <v>51</v>
      </c>
      <c r="D58" s="113" t="s">
        <v>16</v>
      </c>
      <c r="E58" s="214" t="s">
        <v>123</v>
      </c>
      <c r="F58" s="215" t="s">
        <v>124</v>
      </c>
      <c r="G58" s="117" t="s">
        <v>25</v>
      </c>
      <c r="H58" s="135"/>
      <c r="I58" s="284"/>
      <c r="J58" s="3" t="s">
        <v>20</v>
      </c>
    </row>
    <row r="59" spans="2:19">
      <c r="B59" s="282" t="s">
        <v>95</v>
      </c>
      <c r="C59" s="117">
        <f t="shared" si="1"/>
        <v>52</v>
      </c>
      <c r="D59" s="113" t="s">
        <v>16</v>
      </c>
      <c r="E59" s="214" t="s">
        <v>125</v>
      </c>
      <c r="F59" s="215" t="s">
        <v>126</v>
      </c>
      <c r="G59" s="117" t="s">
        <v>25</v>
      </c>
      <c r="H59" s="135"/>
      <c r="I59" s="284"/>
      <c r="J59" s="3" t="s">
        <v>20</v>
      </c>
    </row>
    <row r="60" spans="2:19" ht="32" customHeight="1">
      <c r="B60" s="282" t="s">
        <v>95</v>
      </c>
      <c r="C60" s="117">
        <f t="shared" si="1"/>
        <v>53</v>
      </c>
      <c r="D60" s="113" t="s">
        <v>16</v>
      </c>
      <c r="E60" s="214" t="s">
        <v>127</v>
      </c>
      <c r="F60" s="117" t="s">
        <v>128</v>
      </c>
      <c r="G60" s="117" t="s">
        <v>129</v>
      </c>
      <c r="H60" s="135"/>
      <c r="I60" s="284"/>
      <c r="J60" s="3" t="s">
        <v>20</v>
      </c>
      <c r="S60" s="14"/>
    </row>
    <row r="61" spans="2:19" ht="80" customHeight="1">
      <c r="B61" s="282" t="s">
        <v>95</v>
      </c>
      <c r="C61" s="117">
        <f t="shared" si="1"/>
        <v>54</v>
      </c>
      <c r="D61" s="216" t="s">
        <v>16</v>
      </c>
      <c r="E61" s="13" t="s">
        <v>130</v>
      </c>
      <c r="F61" s="13" t="s">
        <v>131</v>
      </c>
      <c r="G61" s="13" t="s">
        <v>132</v>
      </c>
      <c r="H61" s="135"/>
      <c r="I61" s="284"/>
      <c r="J61" s="3" t="s">
        <v>20</v>
      </c>
      <c r="S61" s="14"/>
    </row>
    <row r="62" spans="2:19" ht="176" customHeight="1">
      <c r="B62" s="282" t="s">
        <v>95</v>
      </c>
      <c r="C62" s="13">
        <f t="shared" si="1"/>
        <v>55</v>
      </c>
      <c r="D62" s="113" t="s">
        <v>16</v>
      </c>
      <c r="E62" s="13" t="s">
        <v>133</v>
      </c>
      <c r="F62" s="13" t="s">
        <v>134</v>
      </c>
      <c r="G62" s="13" t="s">
        <v>135</v>
      </c>
      <c r="H62" s="135"/>
      <c r="I62" s="284"/>
      <c r="J62" s="3" t="s">
        <v>20</v>
      </c>
      <c r="S62" s="14"/>
    </row>
    <row r="63" spans="2:19">
      <c r="B63" s="282" t="s">
        <v>95</v>
      </c>
      <c r="C63" s="13">
        <f t="shared" si="1"/>
        <v>56</v>
      </c>
      <c r="D63" s="89" t="s">
        <v>16</v>
      </c>
      <c r="E63" s="13" t="s">
        <v>136</v>
      </c>
      <c r="F63" s="13" t="s">
        <v>137</v>
      </c>
      <c r="G63" s="13" t="s">
        <v>45</v>
      </c>
      <c r="H63" s="135"/>
      <c r="I63" s="284"/>
      <c r="J63" s="3" t="s">
        <v>20</v>
      </c>
      <c r="S63" s="14"/>
    </row>
    <row r="64" spans="2:19">
      <c r="B64" s="282" t="s">
        <v>95</v>
      </c>
      <c r="C64" s="13">
        <f t="shared" si="1"/>
        <v>57</v>
      </c>
      <c r="D64" s="113" t="s">
        <v>16</v>
      </c>
      <c r="E64" s="217" t="s">
        <v>138</v>
      </c>
      <c r="F64" s="13" t="s">
        <v>139</v>
      </c>
      <c r="G64" s="13" t="s">
        <v>19</v>
      </c>
      <c r="H64" s="205"/>
      <c r="I64" s="284"/>
      <c r="J64" s="3" t="s">
        <v>20</v>
      </c>
      <c r="S64" s="14"/>
    </row>
    <row r="65" spans="2:19" ht="48" customHeight="1">
      <c r="B65" s="282" t="s">
        <v>95</v>
      </c>
      <c r="C65" s="27">
        <f t="shared" si="1"/>
        <v>58</v>
      </c>
      <c r="D65" s="212" t="s">
        <v>16</v>
      </c>
      <c r="E65" s="27" t="s">
        <v>140</v>
      </c>
      <c r="F65" s="211" t="s">
        <v>141</v>
      </c>
      <c r="G65" s="211" t="s">
        <v>142</v>
      </c>
      <c r="H65" s="140" t="s">
        <v>143</v>
      </c>
      <c r="I65" s="286"/>
      <c r="J65" s="3" t="s">
        <v>20</v>
      </c>
      <c r="S65" s="14"/>
    </row>
    <row r="66" spans="2:19" ht="58.5" customHeight="1">
      <c r="B66" s="282" t="s">
        <v>95</v>
      </c>
      <c r="C66" s="117">
        <f t="shared" si="1"/>
        <v>59</v>
      </c>
      <c r="D66" s="216" t="s">
        <v>16</v>
      </c>
      <c r="E66" s="18" t="s">
        <v>144</v>
      </c>
      <c r="F66" s="117" t="s">
        <v>145</v>
      </c>
      <c r="G66" s="117" t="s">
        <v>45</v>
      </c>
      <c r="H66" s="142" t="s">
        <v>146</v>
      </c>
      <c r="I66" s="288"/>
      <c r="J66" s="3" t="s">
        <v>20</v>
      </c>
      <c r="S66" s="14"/>
    </row>
    <row r="67" spans="2:19" ht="32" customHeight="1">
      <c r="B67" s="280" t="s">
        <v>147</v>
      </c>
      <c r="C67" s="209">
        <f t="shared" si="1"/>
        <v>60</v>
      </c>
      <c r="D67" s="115" t="s">
        <v>16</v>
      </c>
      <c r="E67" s="15" t="s">
        <v>96</v>
      </c>
      <c r="F67" s="209" t="s">
        <v>148</v>
      </c>
      <c r="G67" s="209" t="s">
        <v>62</v>
      </c>
      <c r="H67" s="134" t="s">
        <v>149</v>
      </c>
      <c r="I67" s="281"/>
      <c r="J67" s="3" t="s">
        <v>20</v>
      </c>
      <c r="S67" s="14"/>
    </row>
    <row r="68" spans="2:19">
      <c r="B68" s="282" t="s">
        <v>147</v>
      </c>
      <c r="C68" s="13">
        <f t="shared" si="1"/>
        <v>61</v>
      </c>
      <c r="D68" s="213" t="s">
        <v>16</v>
      </c>
      <c r="E68" s="9" t="s">
        <v>99</v>
      </c>
      <c r="F68" s="90" t="s">
        <v>150</v>
      </c>
      <c r="G68" s="90" t="s">
        <v>66</v>
      </c>
      <c r="H68" s="135"/>
      <c r="I68" s="284"/>
      <c r="J68" s="3" t="s">
        <v>20</v>
      </c>
      <c r="S68" s="14"/>
    </row>
    <row r="69" spans="2:19" ht="32" customHeight="1">
      <c r="B69" s="282" t="s">
        <v>147</v>
      </c>
      <c r="C69" s="13">
        <f t="shared" si="1"/>
        <v>62</v>
      </c>
      <c r="D69" s="113" t="s">
        <v>16</v>
      </c>
      <c r="E69" s="13" t="s">
        <v>69</v>
      </c>
      <c r="F69" s="13" t="s">
        <v>151</v>
      </c>
      <c r="G69" s="13" t="s">
        <v>71</v>
      </c>
      <c r="H69" s="135"/>
      <c r="I69" s="284"/>
      <c r="J69" s="3" t="s">
        <v>20</v>
      </c>
      <c r="S69" s="14"/>
    </row>
    <row r="70" spans="2:19" ht="64.400000000000006" customHeight="1">
      <c r="B70" s="282" t="s">
        <v>147</v>
      </c>
      <c r="C70" s="13">
        <f t="shared" si="1"/>
        <v>63</v>
      </c>
      <c r="D70" s="113" t="s">
        <v>16</v>
      </c>
      <c r="E70" s="13" t="s">
        <v>102</v>
      </c>
      <c r="F70" s="13" t="s">
        <v>152</v>
      </c>
      <c r="G70" s="13" t="s">
        <v>104</v>
      </c>
      <c r="H70" s="135"/>
      <c r="I70" s="284"/>
      <c r="J70" s="3" t="s">
        <v>20</v>
      </c>
      <c r="S70" s="14"/>
    </row>
    <row r="71" spans="2:19" ht="18" customHeight="1">
      <c r="B71" s="282" t="s">
        <v>147</v>
      </c>
      <c r="C71" s="13">
        <f t="shared" si="1"/>
        <v>64</v>
      </c>
      <c r="D71" s="213" t="s">
        <v>16</v>
      </c>
      <c r="E71" s="9" t="s">
        <v>153</v>
      </c>
      <c r="F71" s="90" t="s">
        <v>154</v>
      </c>
      <c r="G71" s="90" t="s">
        <v>155</v>
      </c>
      <c r="H71" s="135"/>
      <c r="I71" s="284"/>
      <c r="J71" s="3" t="s">
        <v>20</v>
      </c>
    </row>
    <row r="72" spans="2:19" ht="32" customHeight="1">
      <c r="B72" s="282" t="s">
        <v>147</v>
      </c>
      <c r="C72" s="12">
        <f t="shared" ref="C72:C89" si="2">ROW()-7</f>
        <v>65</v>
      </c>
      <c r="D72" s="89" t="s">
        <v>16</v>
      </c>
      <c r="E72" s="12" t="s">
        <v>156</v>
      </c>
      <c r="F72" s="13" t="s">
        <v>157</v>
      </c>
      <c r="G72" s="13" t="s">
        <v>158</v>
      </c>
      <c r="H72" s="135"/>
      <c r="I72" s="284"/>
      <c r="J72" s="3" t="s">
        <v>20</v>
      </c>
    </row>
    <row r="73" spans="2:19" ht="18" customHeight="1">
      <c r="B73" s="282" t="s">
        <v>147</v>
      </c>
      <c r="C73" s="12">
        <f t="shared" si="2"/>
        <v>66</v>
      </c>
      <c r="D73" s="89" t="s">
        <v>16</v>
      </c>
      <c r="E73" s="12" t="s">
        <v>159</v>
      </c>
      <c r="F73" s="13" t="s">
        <v>160</v>
      </c>
      <c r="G73" s="13" t="s">
        <v>45</v>
      </c>
      <c r="H73" s="135"/>
      <c r="I73" s="284"/>
      <c r="J73" s="3" t="s">
        <v>20</v>
      </c>
    </row>
    <row r="74" spans="2:19" ht="18" customHeight="1">
      <c r="B74" s="282" t="s">
        <v>147</v>
      </c>
      <c r="C74" s="13">
        <f t="shared" si="2"/>
        <v>67</v>
      </c>
      <c r="D74" s="113" t="s">
        <v>16</v>
      </c>
      <c r="E74" s="13" t="s">
        <v>107</v>
      </c>
      <c r="F74" s="13" t="s">
        <v>161</v>
      </c>
      <c r="G74" s="13" t="s">
        <v>109</v>
      </c>
      <c r="H74" s="135"/>
      <c r="I74" s="284"/>
      <c r="J74" s="3" t="s">
        <v>20</v>
      </c>
    </row>
    <row r="75" spans="2:19">
      <c r="B75" s="282" t="s">
        <v>147</v>
      </c>
      <c r="C75" s="13">
        <f t="shared" si="2"/>
        <v>68</v>
      </c>
      <c r="D75" s="113" t="s">
        <v>16</v>
      </c>
      <c r="E75" s="13" t="s">
        <v>110</v>
      </c>
      <c r="F75" s="13" t="s">
        <v>162</v>
      </c>
      <c r="G75" s="13" t="s">
        <v>112</v>
      </c>
      <c r="H75" s="135"/>
      <c r="I75" s="284"/>
      <c r="J75" s="3" t="s">
        <v>20</v>
      </c>
    </row>
    <row r="76" spans="2:19" ht="64" customHeight="1">
      <c r="B76" s="282" t="s">
        <v>147</v>
      </c>
      <c r="C76" s="12">
        <f t="shared" si="2"/>
        <v>69</v>
      </c>
      <c r="D76" s="89" t="s">
        <v>16</v>
      </c>
      <c r="E76" s="12" t="s">
        <v>113</v>
      </c>
      <c r="F76" s="13" t="s">
        <v>163</v>
      </c>
      <c r="G76" s="13" t="s">
        <v>115</v>
      </c>
      <c r="H76" s="135"/>
      <c r="I76" s="284"/>
      <c r="J76" s="3" t="s">
        <v>20</v>
      </c>
    </row>
    <row r="77" spans="2:19">
      <c r="B77" s="282" t="s">
        <v>147</v>
      </c>
      <c r="C77" s="12">
        <f t="shared" si="2"/>
        <v>70</v>
      </c>
      <c r="D77" s="89" t="s">
        <v>16</v>
      </c>
      <c r="E77" s="12" t="s">
        <v>116</v>
      </c>
      <c r="F77" s="13" t="s">
        <v>164</v>
      </c>
      <c r="G77" s="13" t="s">
        <v>165</v>
      </c>
      <c r="H77" s="135"/>
      <c r="I77" s="284"/>
      <c r="J77" s="3" t="s">
        <v>20</v>
      </c>
    </row>
    <row r="78" spans="2:19" ht="32" customHeight="1">
      <c r="B78" s="282" t="s">
        <v>147</v>
      </c>
      <c r="C78" s="12">
        <f t="shared" si="2"/>
        <v>71</v>
      </c>
      <c r="D78" s="89" t="s">
        <v>16</v>
      </c>
      <c r="E78" s="12" t="s">
        <v>119</v>
      </c>
      <c r="F78" s="13" t="s">
        <v>166</v>
      </c>
      <c r="G78" s="13" t="s">
        <v>25</v>
      </c>
      <c r="H78" s="135"/>
      <c r="I78" s="284"/>
      <c r="J78" s="3" t="s">
        <v>20</v>
      </c>
    </row>
    <row r="79" spans="2:19" ht="32" customHeight="1">
      <c r="B79" s="282" t="s">
        <v>147</v>
      </c>
      <c r="C79" s="18">
        <f t="shared" si="2"/>
        <v>72</v>
      </c>
      <c r="D79" s="213" t="s">
        <v>16</v>
      </c>
      <c r="E79" s="214" t="s">
        <v>121</v>
      </c>
      <c r="F79" s="117" t="s">
        <v>167</v>
      </c>
      <c r="G79" s="117" t="s">
        <v>25</v>
      </c>
      <c r="H79" s="135"/>
      <c r="I79" s="284"/>
      <c r="J79" s="3" t="s">
        <v>20</v>
      </c>
    </row>
    <row r="80" spans="2:19" ht="32" customHeight="1">
      <c r="B80" s="282" t="s">
        <v>147</v>
      </c>
      <c r="C80" s="117">
        <f t="shared" si="2"/>
        <v>73</v>
      </c>
      <c r="D80" s="113" t="s">
        <v>16</v>
      </c>
      <c r="E80" s="214" t="s">
        <v>123</v>
      </c>
      <c r="F80" s="117" t="s">
        <v>168</v>
      </c>
      <c r="G80" s="117" t="s">
        <v>25</v>
      </c>
      <c r="H80" s="135"/>
      <c r="I80" s="289"/>
      <c r="J80" s="3" t="s">
        <v>20</v>
      </c>
    </row>
    <row r="81" spans="2:19" ht="32" customHeight="1">
      <c r="B81" s="282" t="s">
        <v>147</v>
      </c>
      <c r="C81" s="117">
        <f t="shared" si="2"/>
        <v>74</v>
      </c>
      <c r="D81" s="113" t="s">
        <v>16</v>
      </c>
      <c r="E81" s="214" t="s">
        <v>125</v>
      </c>
      <c r="F81" s="117" t="s">
        <v>169</v>
      </c>
      <c r="G81" s="117" t="s">
        <v>25</v>
      </c>
      <c r="H81" s="135"/>
      <c r="I81" s="289"/>
      <c r="J81" s="3" t="s">
        <v>20</v>
      </c>
    </row>
    <row r="82" spans="2:19">
      <c r="B82" s="282" t="s">
        <v>147</v>
      </c>
      <c r="C82" s="12">
        <f t="shared" si="2"/>
        <v>75</v>
      </c>
      <c r="D82" s="89" t="s">
        <v>16</v>
      </c>
      <c r="E82" s="217" t="s">
        <v>138</v>
      </c>
      <c r="F82" s="13" t="s">
        <v>139</v>
      </c>
      <c r="G82" s="13" t="s">
        <v>19</v>
      </c>
      <c r="H82" s="135"/>
      <c r="I82" s="285"/>
      <c r="J82" s="3" t="s">
        <v>20</v>
      </c>
    </row>
    <row r="83" spans="2:19">
      <c r="B83" s="280" t="s">
        <v>170</v>
      </c>
      <c r="C83" s="114">
        <f t="shared" si="2"/>
        <v>76</v>
      </c>
      <c r="D83" s="115" t="s">
        <v>34</v>
      </c>
      <c r="E83" s="114" t="s">
        <v>96</v>
      </c>
      <c r="F83" s="116" t="s">
        <v>171</v>
      </c>
      <c r="G83" s="116" t="s">
        <v>66</v>
      </c>
      <c r="H83" s="134" t="s">
        <v>172</v>
      </c>
      <c r="I83" s="281"/>
      <c r="J83" s="3" t="s">
        <v>20</v>
      </c>
    </row>
    <row r="84" spans="2:19">
      <c r="B84" s="282" t="s">
        <v>170</v>
      </c>
      <c r="C84" s="12">
        <f t="shared" si="2"/>
        <v>77</v>
      </c>
      <c r="D84" s="89" t="s">
        <v>34</v>
      </c>
      <c r="E84" s="12" t="s">
        <v>173</v>
      </c>
      <c r="F84" s="13" t="s">
        <v>174</v>
      </c>
      <c r="G84" s="13" t="s">
        <v>66</v>
      </c>
      <c r="H84" s="135"/>
      <c r="I84" s="284"/>
      <c r="J84" s="3" t="s">
        <v>20</v>
      </c>
    </row>
    <row r="85" spans="2:19">
      <c r="B85" s="282" t="s">
        <v>170</v>
      </c>
      <c r="C85" s="12">
        <f t="shared" si="2"/>
        <v>78</v>
      </c>
      <c r="D85" s="89" t="s">
        <v>34</v>
      </c>
      <c r="E85" s="12" t="s">
        <v>175</v>
      </c>
      <c r="F85" s="13" t="s">
        <v>176</v>
      </c>
      <c r="G85" s="13" t="s">
        <v>66</v>
      </c>
      <c r="H85" s="135"/>
      <c r="I85" s="284"/>
      <c r="J85" s="3" t="s">
        <v>20</v>
      </c>
    </row>
    <row r="86" spans="2:19" s="25" customFormat="1" ht="32" customHeight="1">
      <c r="B86" s="282" t="s">
        <v>170</v>
      </c>
      <c r="C86" s="12">
        <f t="shared" si="2"/>
        <v>79</v>
      </c>
      <c r="D86" s="89" t="s">
        <v>34</v>
      </c>
      <c r="E86" s="12" t="s">
        <v>177</v>
      </c>
      <c r="F86" s="13" t="s">
        <v>178</v>
      </c>
      <c r="G86" s="13" t="s">
        <v>66</v>
      </c>
      <c r="H86" s="135"/>
      <c r="I86" s="284"/>
      <c r="J86" s="3" t="s">
        <v>20</v>
      </c>
      <c r="K86" s="3"/>
      <c r="L86" s="3"/>
      <c r="M86" s="3"/>
      <c r="N86" s="3"/>
      <c r="O86" s="3"/>
      <c r="P86" s="3"/>
      <c r="Q86" s="3"/>
      <c r="R86" s="3"/>
      <c r="S86" s="3"/>
    </row>
    <row r="87" spans="2:19" s="25" customFormat="1">
      <c r="B87" s="282" t="s">
        <v>170</v>
      </c>
      <c r="C87" s="12">
        <f t="shared" si="2"/>
        <v>80</v>
      </c>
      <c r="D87" s="89" t="s">
        <v>34</v>
      </c>
      <c r="E87" s="12" t="s">
        <v>179</v>
      </c>
      <c r="F87" s="13" t="s">
        <v>180</v>
      </c>
      <c r="G87" s="13" t="s">
        <v>66</v>
      </c>
      <c r="H87" s="135"/>
      <c r="I87" s="284"/>
      <c r="J87" s="3" t="s">
        <v>20</v>
      </c>
      <c r="K87" s="3"/>
      <c r="L87" s="3"/>
      <c r="M87" s="3"/>
      <c r="N87" s="3"/>
      <c r="O87" s="3"/>
      <c r="P87" s="3"/>
      <c r="Q87" s="3"/>
      <c r="R87" s="3"/>
      <c r="S87" s="3"/>
    </row>
    <row r="88" spans="2:19" s="25" customFormat="1" ht="48" customHeight="1">
      <c r="B88" s="282" t="s">
        <v>170</v>
      </c>
      <c r="C88" s="18">
        <f t="shared" si="2"/>
        <v>81</v>
      </c>
      <c r="D88" s="89" t="s">
        <v>34</v>
      </c>
      <c r="E88" s="18" t="s">
        <v>181</v>
      </c>
      <c r="F88" s="117" t="s">
        <v>182</v>
      </c>
      <c r="G88" s="117" t="s">
        <v>183</v>
      </c>
      <c r="H88" s="135"/>
      <c r="I88" s="284"/>
      <c r="J88" s="3" t="s">
        <v>20</v>
      </c>
      <c r="K88" s="3"/>
      <c r="L88" s="3"/>
      <c r="M88" s="3"/>
      <c r="N88" s="3"/>
      <c r="O88" s="3"/>
      <c r="P88" s="3"/>
      <c r="Q88" s="3"/>
      <c r="R88" s="3"/>
      <c r="S88" s="3"/>
    </row>
    <row r="89" spans="2:19" s="25" customFormat="1">
      <c r="B89" s="290" t="s">
        <v>170</v>
      </c>
      <c r="C89" s="19">
        <f t="shared" si="2"/>
        <v>82</v>
      </c>
      <c r="D89" s="218" t="s">
        <v>34</v>
      </c>
      <c r="E89" s="19" t="s">
        <v>184</v>
      </c>
      <c r="F89" s="219" t="s">
        <v>185</v>
      </c>
      <c r="G89" s="219" t="s">
        <v>45</v>
      </c>
      <c r="H89" s="206"/>
      <c r="I89" s="285"/>
      <c r="J89" s="3" t="s">
        <v>20</v>
      </c>
      <c r="K89" s="3"/>
      <c r="L89" s="3"/>
      <c r="M89" s="3"/>
      <c r="N89" s="3"/>
      <c r="O89" s="3"/>
      <c r="P89" s="3"/>
      <c r="Q89" s="3"/>
      <c r="R89" s="3"/>
      <c r="S89" s="3"/>
    </row>
    <row r="90" spans="2:19" s="25" customFormat="1">
      <c r="B90" s="30" t="s">
        <v>20</v>
      </c>
      <c r="C90" s="32"/>
      <c r="D90" s="31" t="s">
        <v>20</v>
      </c>
      <c r="E90" s="32" t="s">
        <v>20</v>
      </c>
      <c r="F90" s="31" t="s">
        <v>20</v>
      </c>
      <c r="G90" s="32" t="s">
        <v>20</v>
      </c>
      <c r="H90" s="32" t="s">
        <v>20</v>
      </c>
      <c r="I90" s="32" t="s">
        <v>20</v>
      </c>
      <c r="J90" s="3"/>
      <c r="K90" s="3"/>
      <c r="L90" s="3"/>
      <c r="M90" s="3"/>
      <c r="N90" s="3"/>
      <c r="O90" s="3"/>
      <c r="P90" s="3"/>
      <c r="Q90" s="3"/>
      <c r="R90" s="3"/>
      <c r="S90" s="3"/>
    </row>
    <row r="91" spans="2:19" s="25" customFormat="1">
      <c r="B91" s="2"/>
      <c r="C91" s="4"/>
      <c r="D91" s="3"/>
      <c r="E91" s="4"/>
      <c r="F91" s="3"/>
      <c r="G91" s="4"/>
      <c r="H91" s="4"/>
      <c r="I91" s="4"/>
      <c r="J91" s="3"/>
      <c r="K91" s="3"/>
      <c r="L91" s="3"/>
      <c r="M91" s="3"/>
      <c r="N91" s="3"/>
      <c r="O91" s="3"/>
      <c r="P91" s="3"/>
      <c r="Q91" s="3"/>
      <c r="R91" s="3"/>
      <c r="S91" s="3"/>
    </row>
    <row r="92" spans="2:19" s="25" customFormat="1">
      <c r="B92" s="2"/>
      <c r="C92" s="4"/>
      <c r="D92" s="3"/>
      <c r="E92" s="4"/>
      <c r="F92" s="3"/>
      <c r="G92" s="4"/>
      <c r="H92" s="4"/>
      <c r="I92" s="4"/>
      <c r="J92" s="3"/>
      <c r="K92" s="3"/>
      <c r="L92" s="3"/>
      <c r="M92" s="3"/>
      <c r="N92" s="3"/>
      <c r="O92" s="3"/>
      <c r="P92" s="3"/>
      <c r="Q92" s="3"/>
      <c r="R92" s="3"/>
      <c r="S92" s="3"/>
    </row>
    <row r="93" spans="2:19" s="25" customFormat="1">
      <c r="B93" s="2"/>
      <c r="C93" s="4"/>
      <c r="D93" s="3"/>
      <c r="E93" s="4"/>
      <c r="F93" s="3"/>
      <c r="G93" s="4"/>
      <c r="H93" s="4"/>
      <c r="I93" s="4"/>
      <c r="J93" s="3"/>
      <c r="K93" s="3"/>
      <c r="L93" s="3"/>
      <c r="M93" s="3"/>
      <c r="N93" s="3"/>
      <c r="O93" s="3"/>
      <c r="P93" s="3"/>
      <c r="Q93" s="3"/>
      <c r="R93" s="3"/>
      <c r="S93" s="3"/>
    </row>
    <row r="94" spans="2:19" s="25" customFormat="1">
      <c r="B94" s="2"/>
      <c r="C94" s="4"/>
      <c r="D94" s="3"/>
      <c r="E94" s="104"/>
      <c r="F94" s="105"/>
      <c r="G94" s="4"/>
      <c r="H94" s="4"/>
      <c r="I94" s="4"/>
      <c r="J94" s="3"/>
      <c r="K94" s="3"/>
      <c r="L94" s="3"/>
      <c r="M94" s="3"/>
      <c r="N94" s="3"/>
      <c r="O94" s="3"/>
      <c r="P94" s="3"/>
      <c r="Q94" s="3"/>
      <c r="R94" s="3"/>
      <c r="S94" s="3"/>
    </row>
    <row r="95" spans="2:19" s="25" customFormat="1">
      <c r="B95" s="2"/>
      <c r="C95" s="4"/>
      <c r="D95" s="3"/>
      <c r="E95" s="4"/>
      <c r="F95" s="3"/>
      <c r="G95" s="4"/>
      <c r="H95" s="4"/>
      <c r="I95" s="4"/>
      <c r="J95" s="3"/>
      <c r="K95" s="3"/>
      <c r="L95" s="3"/>
      <c r="M95" s="3"/>
      <c r="N95" s="3"/>
      <c r="O95" s="3"/>
      <c r="P95" s="3"/>
      <c r="Q95" s="3"/>
      <c r="R95" s="3"/>
      <c r="S95" s="3"/>
    </row>
    <row r="96" spans="2:19" s="25" customFormat="1">
      <c r="B96" s="2"/>
      <c r="C96" s="4"/>
      <c r="D96" s="3"/>
      <c r="E96" s="4"/>
      <c r="F96" s="3"/>
      <c r="G96" s="4"/>
      <c r="H96" s="4"/>
      <c r="I96" s="4"/>
      <c r="J96" s="3"/>
      <c r="K96" s="3"/>
      <c r="L96" s="3"/>
      <c r="M96" s="3"/>
      <c r="N96" s="3"/>
      <c r="O96" s="3"/>
      <c r="P96" s="3"/>
      <c r="Q96" s="3"/>
      <c r="R96" s="3"/>
      <c r="S96" s="3"/>
    </row>
    <row r="97" spans="2:19" s="25" customFormat="1">
      <c r="B97" s="2"/>
      <c r="C97" s="4"/>
      <c r="D97" s="3"/>
      <c r="E97" s="4"/>
      <c r="F97" s="3"/>
      <c r="G97" s="4"/>
      <c r="H97" s="4"/>
      <c r="I97" s="4"/>
      <c r="J97" s="3"/>
      <c r="K97" s="3"/>
      <c r="L97" s="3"/>
      <c r="M97" s="3"/>
      <c r="N97" s="3"/>
      <c r="O97" s="3"/>
      <c r="P97" s="3"/>
      <c r="Q97" s="3"/>
      <c r="R97" s="3"/>
      <c r="S97" s="3"/>
    </row>
    <row r="98" spans="2:19" s="25" customFormat="1">
      <c r="B98" s="2"/>
      <c r="C98" s="4"/>
      <c r="D98" s="3"/>
      <c r="E98" s="4"/>
      <c r="F98" s="3"/>
      <c r="G98" s="4"/>
      <c r="H98" s="4"/>
      <c r="I98" s="4"/>
      <c r="J98" s="3"/>
      <c r="K98" s="3"/>
      <c r="L98" s="3"/>
      <c r="M98" s="3"/>
      <c r="N98" s="3"/>
      <c r="O98" s="3"/>
      <c r="P98" s="3"/>
      <c r="Q98" s="3"/>
      <c r="R98" s="3"/>
      <c r="S98" s="3"/>
    </row>
    <row r="99" spans="2:19" s="25" customFormat="1">
      <c r="B99" s="2"/>
      <c r="C99" s="4"/>
      <c r="D99" s="3"/>
      <c r="E99" s="4"/>
      <c r="F99" s="3"/>
      <c r="G99" s="4"/>
      <c r="H99" s="4"/>
      <c r="I99" s="4"/>
      <c r="J99" s="3"/>
      <c r="K99" s="3"/>
      <c r="L99" s="3"/>
      <c r="M99" s="3"/>
      <c r="N99" s="3"/>
      <c r="O99" s="3"/>
      <c r="P99" s="3"/>
      <c r="Q99" s="3"/>
      <c r="R99" s="3"/>
      <c r="S99" s="3"/>
    </row>
    <row r="100" spans="2:19" s="25" customFormat="1">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9:H30" xr:uid="{00000000-0002-0000-0000-000000000000}">
      <formula1>"有,無"</formula1>
    </dataValidation>
    <dataValidation type="list" allowBlank="1" showInputMessage="1" showErrorMessage="1" sqref="D8:D89" xr:uid="{00000000-0002-0000-0000-000001000000}">
      <formula1>"必須,任意"</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7" tint="0.79998168889431442"/>
    <pageSetUpPr fitToPage="1"/>
  </sheetPr>
  <dimension ref="B2:X171"/>
  <sheetViews>
    <sheetView topLeftCell="F1" zoomScale="70" zoomScaleNormal="70" workbookViewId="0">
      <pane ySplit="9" topLeftCell="A17" activePane="bottomLeft" state="frozen"/>
      <selection pane="bottomLeft" activeCell="M9" sqref="M9"/>
    </sheetView>
  </sheetViews>
  <sheetFormatPr defaultColWidth="8" defaultRowHeight="16"/>
  <cols>
    <col min="1" max="1" width="3.58203125" style="3" customWidth="1"/>
    <col min="2" max="2" width="10.4140625" style="3" bestFit="1" customWidth="1"/>
    <col min="3" max="3" width="14.25" style="3" customWidth="1"/>
    <col min="4" max="4" width="11.4140625" style="3" customWidth="1"/>
    <col min="5" max="6" width="20.4140625" style="3" customWidth="1"/>
    <col min="7" max="7" width="14.6640625" style="3" customWidth="1"/>
    <col min="8" max="9" width="11.4140625" style="3" customWidth="1"/>
    <col min="10" max="18" width="20.4140625" style="3" customWidth="1"/>
    <col min="19" max="19" width="8" style="3" customWidth="1"/>
    <col min="20" max="20" width="8" style="25" customWidth="1"/>
    <col min="21" max="21" width="8" style="3" customWidth="1"/>
    <col min="22" max="16384" width="8" style="3"/>
  </cols>
  <sheetData>
    <row r="2" spans="2:24" hidden="1">
      <c r="B2" s="234" t="s">
        <v>2</v>
      </c>
      <c r="C2" s="234" t="s">
        <v>3</v>
      </c>
      <c r="D2" s="234" t="s">
        <v>4</v>
      </c>
    </row>
    <row r="3" spans="2:24" hidden="1">
      <c r="B3" s="234" t="str">
        <f>走行データ一覧!G4&amp;""</f>
        <v>142018</v>
      </c>
      <c r="C3" s="234" t="str">
        <f>走行データ一覧!H4&amp;""</f>
        <v>神奈川県</v>
      </c>
      <c r="D3" s="234" t="str">
        <f>走行データ一覧!I4&amp;""</f>
        <v>横須賀市</v>
      </c>
    </row>
    <row r="4" spans="2:24" hidden="1"/>
    <row r="5" spans="2:24">
      <c r="B5" s="35" t="s">
        <v>186</v>
      </c>
      <c r="D5" s="35"/>
      <c r="E5" s="25"/>
      <c r="F5" s="25"/>
      <c r="G5" s="25"/>
      <c r="J5" s="36"/>
      <c r="K5" s="36"/>
      <c r="L5" s="36"/>
      <c r="M5" s="36"/>
      <c r="N5" s="36"/>
      <c r="O5" s="36"/>
      <c r="P5" s="36"/>
    </row>
    <row r="6" spans="2:24">
      <c r="B6" s="37" t="s">
        <v>187</v>
      </c>
      <c r="C6" s="35"/>
      <c r="D6" s="35"/>
      <c r="E6" s="25"/>
      <c r="F6" s="25"/>
      <c r="G6" s="25"/>
      <c r="J6" s="36"/>
      <c r="K6" s="36"/>
      <c r="L6" s="36"/>
      <c r="M6" s="36"/>
      <c r="N6" s="36"/>
      <c r="O6" s="36"/>
      <c r="P6" s="36"/>
    </row>
    <row r="7" spans="2:24" ht="64" customHeight="1">
      <c r="B7" s="96"/>
      <c r="C7" s="35"/>
      <c r="D7" s="35"/>
      <c r="E7" s="25"/>
      <c r="F7" s="25"/>
      <c r="G7" s="25"/>
      <c r="H7" s="39" t="s">
        <v>188</v>
      </c>
      <c r="J7" s="36"/>
      <c r="K7" s="36"/>
      <c r="L7" s="36"/>
      <c r="M7" s="36"/>
      <c r="N7" s="36"/>
      <c r="O7" s="36"/>
      <c r="P7" s="36"/>
    </row>
    <row r="8" spans="2:24" ht="18" customHeight="1">
      <c r="B8" s="88" t="s">
        <v>8</v>
      </c>
      <c r="C8" s="118">
        <v>25</v>
      </c>
      <c r="D8" s="111" t="s">
        <v>189</v>
      </c>
      <c r="E8" s="111">
        <v>26</v>
      </c>
      <c r="F8" s="111">
        <v>27</v>
      </c>
      <c r="G8" s="111"/>
      <c r="H8" s="111">
        <v>28</v>
      </c>
      <c r="I8" s="111">
        <v>29</v>
      </c>
      <c r="J8" s="111">
        <v>30</v>
      </c>
      <c r="K8" s="111">
        <v>31</v>
      </c>
      <c r="L8" s="111">
        <v>32</v>
      </c>
      <c r="M8" s="111">
        <v>33</v>
      </c>
      <c r="N8" s="111">
        <v>34</v>
      </c>
      <c r="O8" s="111">
        <v>35</v>
      </c>
      <c r="P8" s="111">
        <v>36</v>
      </c>
      <c r="Q8" s="111">
        <v>37</v>
      </c>
      <c r="R8" s="119">
        <v>38</v>
      </c>
      <c r="S8" s="3" t="s">
        <v>20</v>
      </c>
    </row>
    <row r="9" spans="2:24" ht="51" customHeight="1">
      <c r="B9" s="120" t="s">
        <v>10</v>
      </c>
      <c r="C9" s="121" t="s">
        <v>60</v>
      </c>
      <c r="D9" s="122" t="s">
        <v>190</v>
      </c>
      <c r="E9" s="123" t="s">
        <v>191</v>
      </c>
      <c r="F9" s="123" t="s">
        <v>67</v>
      </c>
      <c r="G9" s="124" t="s">
        <v>192</v>
      </c>
      <c r="H9" s="124" t="s">
        <v>69</v>
      </c>
      <c r="I9" s="125" t="s">
        <v>72</v>
      </c>
      <c r="J9" s="123" t="s">
        <v>74</v>
      </c>
      <c r="K9" s="123" t="s">
        <v>193</v>
      </c>
      <c r="L9" s="123" t="s">
        <v>194</v>
      </c>
      <c r="M9" s="123" t="s">
        <v>660</v>
      </c>
      <c r="N9" s="123" t="s">
        <v>195</v>
      </c>
      <c r="O9" s="124" t="s">
        <v>196</v>
      </c>
      <c r="P9" s="124" t="s">
        <v>197</v>
      </c>
      <c r="Q9" s="123" t="s">
        <v>198</v>
      </c>
      <c r="R9" s="126" t="s">
        <v>199</v>
      </c>
      <c r="S9" s="3" t="s">
        <v>20</v>
      </c>
    </row>
    <row r="10" spans="2:24">
      <c r="B10" s="40" t="s">
        <v>200</v>
      </c>
      <c r="C10" s="41">
        <v>45072</v>
      </c>
      <c r="D10" s="66" t="str">
        <f t="shared" ref="D10:D41" si="0">IF($C10 &lt;&gt; "", IF(ISERROR(MATCH($C10, 祝日, 0)), TEXT($C10, "aaa"), "祝日"), "")</f>
        <v>金</v>
      </c>
      <c r="E10" s="103">
        <v>0.41666666666666669</v>
      </c>
      <c r="F10" s="42">
        <v>10</v>
      </c>
      <c r="G10" s="316"/>
      <c r="H10" s="44" t="s">
        <v>201</v>
      </c>
      <c r="I10" s="45">
        <v>20</v>
      </c>
      <c r="J10" s="43">
        <v>50</v>
      </c>
      <c r="K10" s="43">
        <v>10</v>
      </c>
      <c r="L10" s="43">
        <v>0.5</v>
      </c>
      <c r="M10" s="43">
        <v>9.5</v>
      </c>
      <c r="N10" s="43">
        <v>35</v>
      </c>
      <c r="O10" s="43">
        <v>5</v>
      </c>
      <c r="P10" s="43">
        <v>30</v>
      </c>
      <c r="Q10" s="94">
        <v>50</v>
      </c>
      <c r="R10" s="106">
        <v>40</v>
      </c>
      <c r="S10" s="3" t="s">
        <v>20</v>
      </c>
    </row>
    <row r="11" spans="2:24">
      <c r="B11" s="143" t="s">
        <v>202</v>
      </c>
      <c r="C11" s="144" t="s">
        <v>203</v>
      </c>
      <c r="D11" s="145" t="str">
        <f t="shared" si="0"/>
        <v>火</v>
      </c>
      <c r="E11" s="146">
        <v>0.42708333333333331</v>
      </c>
      <c r="F11" s="147">
        <v>20</v>
      </c>
      <c r="G11" s="317" t="s">
        <v>204</v>
      </c>
      <c r="H11" s="148" t="s">
        <v>201</v>
      </c>
      <c r="I11" s="149">
        <v>12.8</v>
      </c>
      <c r="J11" s="150">
        <v>2.9384999999999999</v>
      </c>
      <c r="K11" s="150">
        <v>2.9382000000000001</v>
      </c>
      <c r="L11" s="150">
        <v>0.17680000000000001</v>
      </c>
      <c r="M11" s="150">
        <v>2.7614000000000001</v>
      </c>
      <c r="N11" s="151">
        <v>2.9999999999999997E-4</v>
      </c>
      <c r="O11" s="151">
        <v>0</v>
      </c>
      <c r="P11" s="151">
        <v>2.9999999999999997E-4</v>
      </c>
      <c r="Q11" s="152"/>
      <c r="R11" s="153"/>
      <c r="S11" s="3" t="s">
        <v>20</v>
      </c>
    </row>
    <row r="12" spans="2:24">
      <c r="B12" s="154"/>
      <c r="C12" s="144" t="s">
        <v>203</v>
      </c>
      <c r="D12" s="145" t="str">
        <f t="shared" si="0"/>
        <v>火</v>
      </c>
      <c r="E12" s="146">
        <v>0.42708333333333331</v>
      </c>
      <c r="F12" s="147">
        <v>20</v>
      </c>
      <c r="G12" s="317" t="s">
        <v>205</v>
      </c>
      <c r="H12" s="148" t="s">
        <v>201</v>
      </c>
      <c r="I12" s="149">
        <v>12.8</v>
      </c>
      <c r="J12" s="150">
        <v>3.0049999999999999</v>
      </c>
      <c r="K12" s="150">
        <v>3.0049999999999999</v>
      </c>
      <c r="L12" s="150">
        <v>0.12609999999999999</v>
      </c>
      <c r="M12" s="150">
        <v>2.8788999999999998</v>
      </c>
      <c r="N12" s="151">
        <v>0</v>
      </c>
      <c r="O12" s="151">
        <v>0</v>
      </c>
      <c r="P12" s="151">
        <v>0</v>
      </c>
      <c r="Q12" s="152"/>
      <c r="R12" s="153"/>
      <c r="S12" s="3" t="s">
        <v>20</v>
      </c>
    </row>
    <row r="13" spans="2:24">
      <c r="B13" s="154"/>
      <c r="C13" s="144" t="s">
        <v>203</v>
      </c>
      <c r="D13" s="145" t="str">
        <f t="shared" si="0"/>
        <v>火</v>
      </c>
      <c r="E13" s="146">
        <v>0.48958333333333331</v>
      </c>
      <c r="F13" s="147">
        <v>12</v>
      </c>
      <c r="G13" s="317" t="s">
        <v>204</v>
      </c>
      <c r="H13" s="148" t="s">
        <v>201</v>
      </c>
      <c r="I13" s="149">
        <v>13.8</v>
      </c>
      <c r="J13" s="150">
        <v>2.9384999999999999</v>
      </c>
      <c r="K13" s="150">
        <v>2.9382000000000001</v>
      </c>
      <c r="L13" s="150">
        <v>0.1113</v>
      </c>
      <c r="M13" s="150">
        <v>2.8269000000000002</v>
      </c>
      <c r="N13" s="151">
        <v>2.9999999999999997E-4</v>
      </c>
      <c r="O13" s="151">
        <v>0</v>
      </c>
      <c r="P13" s="151">
        <v>2.9999999999999997E-4</v>
      </c>
      <c r="Q13" s="152"/>
      <c r="R13" s="153"/>
      <c r="S13" s="3" t="s">
        <v>20</v>
      </c>
      <c r="W13" s="46"/>
      <c r="X13" s="46"/>
    </row>
    <row r="14" spans="2:24">
      <c r="B14" s="154"/>
      <c r="C14" s="144" t="s">
        <v>203</v>
      </c>
      <c r="D14" s="145" t="str">
        <f t="shared" si="0"/>
        <v>火</v>
      </c>
      <c r="E14" s="146">
        <v>0.50486111111111109</v>
      </c>
      <c r="F14" s="147">
        <v>12</v>
      </c>
      <c r="G14" s="317" t="s">
        <v>205</v>
      </c>
      <c r="H14" s="148" t="s">
        <v>201</v>
      </c>
      <c r="I14" s="149">
        <v>13.6</v>
      </c>
      <c r="J14" s="150">
        <v>3.0049999999999999</v>
      </c>
      <c r="K14" s="150">
        <v>3.0049999999999999</v>
      </c>
      <c r="L14" s="150">
        <v>7.6599999999999988E-2</v>
      </c>
      <c r="M14" s="150">
        <v>2.9283999999999999</v>
      </c>
      <c r="N14" s="151">
        <v>0</v>
      </c>
      <c r="O14" s="151">
        <v>0</v>
      </c>
      <c r="P14" s="151">
        <v>0</v>
      </c>
      <c r="Q14" s="152"/>
      <c r="R14" s="153"/>
      <c r="S14" s="3" t="s">
        <v>20</v>
      </c>
    </row>
    <row r="15" spans="2:24">
      <c r="B15" s="154"/>
      <c r="C15" s="144" t="s">
        <v>203</v>
      </c>
      <c r="D15" s="145" t="str">
        <f t="shared" si="0"/>
        <v>火</v>
      </c>
      <c r="E15" s="146">
        <v>0.58680555555555558</v>
      </c>
      <c r="F15" s="147">
        <v>6</v>
      </c>
      <c r="G15" s="317" t="s">
        <v>204</v>
      </c>
      <c r="H15" s="148" t="s">
        <v>201</v>
      </c>
      <c r="I15" s="149">
        <v>14.9</v>
      </c>
      <c r="J15" s="150">
        <v>2.9384999999999999</v>
      </c>
      <c r="K15" s="150">
        <v>2.9382000000000001</v>
      </c>
      <c r="L15" s="150">
        <v>0.14380000000000001</v>
      </c>
      <c r="M15" s="150">
        <v>2.7944</v>
      </c>
      <c r="N15" s="151">
        <v>2.9999999999999997E-4</v>
      </c>
      <c r="O15" s="151">
        <v>0</v>
      </c>
      <c r="P15" s="151">
        <v>2.9999999999999997E-4</v>
      </c>
      <c r="Q15" s="152"/>
      <c r="R15" s="153"/>
      <c r="S15" s="3" t="s">
        <v>20</v>
      </c>
    </row>
    <row r="16" spans="2:24">
      <c r="B16" s="154"/>
      <c r="C16" s="144" t="s">
        <v>203</v>
      </c>
      <c r="D16" s="145" t="str">
        <f t="shared" si="0"/>
        <v>火</v>
      </c>
      <c r="E16" s="146">
        <v>0.60138888888888886</v>
      </c>
      <c r="F16" s="147">
        <v>6</v>
      </c>
      <c r="G16" s="317" t="s">
        <v>205</v>
      </c>
      <c r="H16" s="148" t="s">
        <v>201</v>
      </c>
      <c r="I16" s="149">
        <v>14.9</v>
      </c>
      <c r="J16" s="150">
        <v>3.0049999999999999</v>
      </c>
      <c r="K16" s="150">
        <v>3.0049999999999999</v>
      </c>
      <c r="L16" s="150">
        <v>4.3400000000000001E-2</v>
      </c>
      <c r="M16" s="150">
        <v>2.9615999999999998</v>
      </c>
      <c r="N16" s="151">
        <v>0</v>
      </c>
      <c r="O16" s="151">
        <v>0</v>
      </c>
      <c r="P16" s="151">
        <v>0</v>
      </c>
      <c r="Q16" s="152"/>
      <c r="R16" s="153"/>
      <c r="S16" s="3" t="s">
        <v>20</v>
      </c>
    </row>
    <row r="17" spans="2:19">
      <c r="B17" s="154"/>
      <c r="C17" s="144" t="s">
        <v>203</v>
      </c>
      <c r="D17" s="145" t="str">
        <f t="shared" si="0"/>
        <v>火</v>
      </c>
      <c r="E17" s="146">
        <v>0.64583333333333337</v>
      </c>
      <c r="F17" s="147">
        <v>6</v>
      </c>
      <c r="G17" s="317" t="s">
        <v>204</v>
      </c>
      <c r="H17" s="148" t="s">
        <v>201</v>
      </c>
      <c r="I17" s="149">
        <v>14.7</v>
      </c>
      <c r="J17" s="150">
        <v>2.9384999999999999</v>
      </c>
      <c r="K17" s="150">
        <v>2.9382000000000001</v>
      </c>
      <c r="L17" s="150">
        <v>0.16600000000000001</v>
      </c>
      <c r="M17" s="150">
        <v>2.7722000000000002</v>
      </c>
      <c r="N17" s="151">
        <v>2.9999999999999997E-4</v>
      </c>
      <c r="O17" s="151">
        <v>0</v>
      </c>
      <c r="P17" s="151">
        <v>2.9999999999999997E-4</v>
      </c>
      <c r="Q17" s="152"/>
      <c r="R17" s="153"/>
      <c r="S17" s="3" t="s">
        <v>20</v>
      </c>
    </row>
    <row r="18" spans="2:19">
      <c r="B18" s="154"/>
      <c r="C18" s="144" t="s">
        <v>203</v>
      </c>
      <c r="D18" s="145" t="str">
        <f t="shared" si="0"/>
        <v>火</v>
      </c>
      <c r="E18" s="146">
        <v>0.65902777777777777</v>
      </c>
      <c r="F18" s="147">
        <v>6</v>
      </c>
      <c r="G18" s="317" t="s">
        <v>205</v>
      </c>
      <c r="H18" s="148" t="s">
        <v>201</v>
      </c>
      <c r="I18" s="149">
        <v>14.7</v>
      </c>
      <c r="J18" s="150">
        <v>3.0024000000000002</v>
      </c>
      <c r="K18" s="150">
        <v>3.0024000000000002</v>
      </c>
      <c r="L18" s="150">
        <v>0.14030000000000001</v>
      </c>
      <c r="M18" s="150">
        <v>2.8620999999999999</v>
      </c>
      <c r="N18" s="151">
        <v>0</v>
      </c>
      <c r="O18" s="151">
        <v>0</v>
      </c>
      <c r="P18" s="151">
        <v>0</v>
      </c>
      <c r="Q18" s="152"/>
      <c r="R18" s="153"/>
      <c r="S18" s="3" t="s">
        <v>20</v>
      </c>
    </row>
    <row r="19" spans="2:19">
      <c r="B19" s="154"/>
      <c r="C19" s="144" t="s">
        <v>206</v>
      </c>
      <c r="D19" s="145" t="str">
        <f t="shared" si="0"/>
        <v>水</v>
      </c>
      <c r="E19" s="146">
        <v>0.40972222222222221</v>
      </c>
      <c r="F19" s="147">
        <v>16</v>
      </c>
      <c r="G19" s="317" t="s">
        <v>204</v>
      </c>
      <c r="H19" s="148" t="s">
        <v>201</v>
      </c>
      <c r="I19" s="149">
        <v>8.5</v>
      </c>
      <c r="J19" s="150">
        <v>2.9384999999999999</v>
      </c>
      <c r="K19" s="150">
        <v>2.9382000000000001</v>
      </c>
      <c r="L19" s="150">
        <v>0.15890000000000001</v>
      </c>
      <c r="M19" s="150">
        <v>2.7793000000000001</v>
      </c>
      <c r="N19" s="151">
        <v>2.9999999999999997E-4</v>
      </c>
      <c r="O19" s="151">
        <v>0</v>
      </c>
      <c r="P19" s="151">
        <v>2.9999999999999997E-4</v>
      </c>
      <c r="Q19" s="152"/>
      <c r="R19" s="153"/>
      <c r="S19" s="3" t="s">
        <v>20</v>
      </c>
    </row>
    <row r="20" spans="2:19">
      <c r="B20" s="154"/>
      <c r="C20" s="144" t="s">
        <v>206</v>
      </c>
      <c r="D20" s="145" t="str">
        <f t="shared" si="0"/>
        <v>水</v>
      </c>
      <c r="E20" s="146">
        <v>0.42708333333333331</v>
      </c>
      <c r="F20" s="147">
        <v>16</v>
      </c>
      <c r="G20" s="317" t="s">
        <v>205</v>
      </c>
      <c r="H20" s="148" t="s">
        <v>201</v>
      </c>
      <c r="I20" s="149">
        <v>9.1999999999999993</v>
      </c>
      <c r="J20" s="150">
        <v>3.0049999999999999</v>
      </c>
      <c r="K20" s="150">
        <v>3.0049999999999999</v>
      </c>
      <c r="L20" s="150">
        <v>3.15E-2</v>
      </c>
      <c r="M20" s="150">
        <v>2.9735</v>
      </c>
      <c r="N20" s="151">
        <v>0</v>
      </c>
      <c r="O20" s="151">
        <v>0</v>
      </c>
      <c r="P20" s="151">
        <v>0</v>
      </c>
      <c r="Q20" s="152"/>
      <c r="R20" s="153"/>
      <c r="S20" s="3" t="s">
        <v>20</v>
      </c>
    </row>
    <row r="21" spans="2:19">
      <c r="B21" s="154"/>
      <c r="C21" s="144" t="s">
        <v>206</v>
      </c>
      <c r="D21" s="145" t="str">
        <f t="shared" si="0"/>
        <v>水</v>
      </c>
      <c r="E21" s="146">
        <v>0.48958333333333331</v>
      </c>
      <c r="F21" s="147">
        <v>17</v>
      </c>
      <c r="G21" s="317" t="s">
        <v>204</v>
      </c>
      <c r="H21" s="148">
        <v>0</v>
      </c>
      <c r="I21" s="149">
        <v>10.9</v>
      </c>
      <c r="J21" s="150">
        <v>2.9384999999999999</v>
      </c>
      <c r="K21" s="150">
        <v>2.9382000000000001</v>
      </c>
      <c r="L21" s="150">
        <v>8.5000000000000006E-2</v>
      </c>
      <c r="M21" s="150">
        <v>2.8532000000000002</v>
      </c>
      <c r="N21" s="151">
        <v>2.9999999999999997E-4</v>
      </c>
      <c r="O21" s="151">
        <v>0</v>
      </c>
      <c r="P21" s="151">
        <v>2.9999999999999997E-4</v>
      </c>
      <c r="Q21" s="152"/>
      <c r="R21" s="153"/>
      <c r="S21" s="3" t="s">
        <v>20</v>
      </c>
    </row>
    <row r="22" spans="2:19">
      <c r="B22" s="154"/>
      <c r="C22" s="144" t="s">
        <v>206</v>
      </c>
      <c r="D22" s="145" t="str">
        <f t="shared" si="0"/>
        <v>水</v>
      </c>
      <c r="E22" s="146">
        <v>0.50486111111111109</v>
      </c>
      <c r="F22" s="147">
        <v>17</v>
      </c>
      <c r="G22" s="317" t="s">
        <v>205</v>
      </c>
      <c r="H22" s="148" t="s">
        <v>201</v>
      </c>
      <c r="I22" s="149">
        <v>9.1999999999999993</v>
      </c>
      <c r="J22" s="150">
        <v>3.0049999999999999</v>
      </c>
      <c r="K22" s="150">
        <v>3.0049999999999999</v>
      </c>
      <c r="L22" s="150">
        <v>0.3301</v>
      </c>
      <c r="M22" s="150">
        <v>2.6749000000000001</v>
      </c>
      <c r="N22" s="151">
        <v>0</v>
      </c>
      <c r="O22" s="151">
        <v>0</v>
      </c>
      <c r="P22" s="151">
        <v>0</v>
      </c>
      <c r="Q22" s="152"/>
      <c r="R22" s="153"/>
      <c r="S22" s="3" t="s">
        <v>20</v>
      </c>
    </row>
    <row r="23" spans="2:19">
      <c r="B23" s="154"/>
      <c r="C23" s="144" t="s">
        <v>206</v>
      </c>
      <c r="D23" s="145" t="str">
        <f t="shared" si="0"/>
        <v>水</v>
      </c>
      <c r="E23" s="146">
        <v>0.58680555555555558</v>
      </c>
      <c r="F23" s="147">
        <v>9</v>
      </c>
      <c r="G23" s="317" t="s">
        <v>204</v>
      </c>
      <c r="H23" s="148" t="s">
        <v>207</v>
      </c>
      <c r="I23" s="149">
        <v>10.3</v>
      </c>
      <c r="J23" s="150">
        <v>2.9384999999999999</v>
      </c>
      <c r="K23" s="150">
        <v>2.9382000000000001</v>
      </c>
      <c r="L23" s="150">
        <v>0.18049999999999999</v>
      </c>
      <c r="M23" s="150">
        <v>2.7576999999999998</v>
      </c>
      <c r="N23" s="151">
        <v>2.9999999999999997E-4</v>
      </c>
      <c r="O23" s="151">
        <v>0</v>
      </c>
      <c r="P23" s="151">
        <v>2.9999999999999997E-4</v>
      </c>
      <c r="Q23" s="152"/>
      <c r="R23" s="153"/>
      <c r="S23" s="3" t="s">
        <v>20</v>
      </c>
    </row>
    <row r="24" spans="2:19">
      <c r="B24" s="154"/>
      <c r="C24" s="144" t="s">
        <v>206</v>
      </c>
      <c r="D24" s="145" t="str">
        <f t="shared" si="0"/>
        <v>水</v>
      </c>
      <c r="E24" s="146">
        <v>0.60138888888888886</v>
      </c>
      <c r="F24" s="147">
        <v>9</v>
      </c>
      <c r="G24" s="317" t="s">
        <v>205</v>
      </c>
      <c r="H24" s="148" t="s">
        <v>201</v>
      </c>
      <c r="I24" s="149">
        <v>10.3</v>
      </c>
      <c r="J24" s="150">
        <v>3.0049999999999999</v>
      </c>
      <c r="K24" s="150">
        <v>3.0049999999999999</v>
      </c>
      <c r="L24" s="150">
        <v>6.5799999999999997E-2</v>
      </c>
      <c r="M24" s="150">
        <v>2.9392</v>
      </c>
      <c r="N24" s="151">
        <v>0</v>
      </c>
      <c r="O24" s="151">
        <v>0</v>
      </c>
      <c r="P24" s="151">
        <v>0</v>
      </c>
      <c r="Q24" s="152"/>
      <c r="R24" s="153"/>
      <c r="S24" s="3" t="s">
        <v>20</v>
      </c>
    </row>
    <row r="25" spans="2:19">
      <c r="B25" s="154"/>
      <c r="C25" s="144" t="s">
        <v>206</v>
      </c>
      <c r="D25" s="145" t="str">
        <f t="shared" si="0"/>
        <v>水</v>
      </c>
      <c r="E25" s="146">
        <v>0.64583333333333337</v>
      </c>
      <c r="F25" s="147">
        <v>15</v>
      </c>
      <c r="G25" s="317" t="s">
        <v>204</v>
      </c>
      <c r="H25" s="148" t="s">
        <v>201</v>
      </c>
      <c r="I25" s="149">
        <v>10.8</v>
      </c>
      <c r="J25" s="150">
        <v>2.9384000000000001</v>
      </c>
      <c r="K25" s="150">
        <v>2.9382000000000001</v>
      </c>
      <c r="L25" s="150">
        <v>0.14419999999999999</v>
      </c>
      <c r="M25" s="150">
        <v>2.794</v>
      </c>
      <c r="N25" s="151">
        <v>2.0000000000000001E-4</v>
      </c>
      <c r="O25" s="151">
        <v>0</v>
      </c>
      <c r="P25" s="151">
        <v>2.0000000000000001E-4</v>
      </c>
      <c r="Q25" s="152"/>
      <c r="R25" s="153"/>
      <c r="S25" s="3" t="s">
        <v>20</v>
      </c>
    </row>
    <row r="26" spans="2:19">
      <c r="B26" s="154"/>
      <c r="C26" s="144" t="s">
        <v>206</v>
      </c>
      <c r="D26" s="145" t="str">
        <f t="shared" si="0"/>
        <v>水</v>
      </c>
      <c r="E26" s="146">
        <v>0.65902777777777777</v>
      </c>
      <c r="F26" s="147">
        <v>15</v>
      </c>
      <c r="G26" s="317" t="s">
        <v>205</v>
      </c>
      <c r="H26" s="148" t="s">
        <v>201</v>
      </c>
      <c r="I26" s="149">
        <v>10.8</v>
      </c>
      <c r="J26" s="150">
        <v>2.976</v>
      </c>
      <c r="K26" s="150">
        <v>2.976</v>
      </c>
      <c r="L26" s="150">
        <v>2.0799999999999999E-2</v>
      </c>
      <c r="M26" s="150">
        <v>2.9552</v>
      </c>
      <c r="N26" s="151">
        <v>0</v>
      </c>
      <c r="O26" s="151">
        <v>0</v>
      </c>
      <c r="P26" s="151">
        <v>0</v>
      </c>
      <c r="Q26" s="152"/>
      <c r="R26" s="153"/>
      <c r="S26" s="3" t="s">
        <v>20</v>
      </c>
    </row>
    <row r="27" spans="2:19">
      <c r="B27" s="154"/>
      <c r="C27" s="144" t="s">
        <v>208</v>
      </c>
      <c r="D27" s="145" t="str">
        <f t="shared" si="0"/>
        <v>木</v>
      </c>
      <c r="E27" s="146">
        <v>0.40972222222222221</v>
      </c>
      <c r="F27" s="147">
        <v>11</v>
      </c>
      <c r="G27" s="317" t="s">
        <v>204</v>
      </c>
      <c r="H27" s="148" t="s">
        <v>201</v>
      </c>
      <c r="I27" s="149">
        <v>7.5</v>
      </c>
      <c r="J27" s="150">
        <v>2.9306999999999999</v>
      </c>
      <c r="K27" s="150">
        <v>2.9306999999999999</v>
      </c>
      <c r="L27" s="150">
        <v>0.13109999999999999</v>
      </c>
      <c r="M27" s="150">
        <v>2.7995999999999999</v>
      </c>
      <c r="N27" s="151">
        <v>0</v>
      </c>
      <c r="O27" s="151">
        <v>0</v>
      </c>
      <c r="P27" s="151">
        <v>0</v>
      </c>
      <c r="Q27" s="152"/>
      <c r="R27" s="153"/>
      <c r="S27" s="3" t="s">
        <v>20</v>
      </c>
    </row>
    <row r="28" spans="2:19">
      <c r="B28" s="154"/>
      <c r="C28" s="144" t="s">
        <v>208</v>
      </c>
      <c r="D28" s="145" t="str">
        <f t="shared" si="0"/>
        <v>木</v>
      </c>
      <c r="E28" s="146">
        <v>0.42708333333333331</v>
      </c>
      <c r="F28" s="147">
        <v>11</v>
      </c>
      <c r="G28" s="317" t="s">
        <v>205</v>
      </c>
      <c r="H28" s="148" t="s">
        <v>201</v>
      </c>
      <c r="I28" s="149">
        <v>9.3000000000000007</v>
      </c>
      <c r="J28" s="150">
        <v>2.9775</v>
      </c>
      <c r="K28" s="150">
        <v>2.9775</v>
      </c>
      <c r="L28" s="150">
        <v>0.2863</v>
      </c>
      <c r="M28" s="150">
        <v>2.6911999999999998</v>
      </c>
      <c r="N28" s="151">
        <v>0</v>
      </c>
      <c r="O28" s="151">
        <v>0</v>
      </c>
      <c r="P28" s="151">
        <v>0</v>
      </c>
      <c r="Q28" s="152"/>
      <c r="R28" s="153"/>
      <c r="S28" s="3" t="s">
        <v>20</v>
      </c>
    </row>
    <row r="29" spans="2:19">
      <c r="B29" s="154"/>
      <c r="C29" s="144" t="s">
        <v>208</v>
      </c>
      <c r="D29" s="145" t="str">
        <f t="shared" si="0"/>
        <v>木</v>
      </c>
      <c r="E29" s="146">
        <v>0.48958333333333331</v>
      </c>
      <c r="F29" s="147">
        <v>5</v>
      </c>
      <c r="G29" s="317" t="s">
        <v>204</v>
      </c>
      <c r="H29" s="148" t="s">
        <v>201</v>
      </c>
      <c r="I29" s="149">
        <v>10.6</v>
      </c>
      <c r="J29" s="150">
        <v>2.9384000000000001</v>
      </c>
      <c r="K29" s="150">
        <v>2.9382000000000001</v>
      </c>
      <c r="L29" s="150">
        <v>9.5299999999999996E-2</v>
      </c>
      <c r="M29" s="150">
        <v>2.8429000000000002</v>
      </c>
      <c r="N29" s="151">
        <v>2.0000000000000001E-4</v>
      </c>
      <c r="O29" s="151">
        <v>0</v>
      </c>
      <c r="P29" s="151">
        <v>2.0000000000000001E-4</v>
      </c>
      <c r="Q29" s="152"/>
      <c r="R29" s="153"/>
      <c r="S29" s="3" t="s">
        <v>20</v>
      </c>
    </row>
    <row r="30" spans="2:19">
      <c r="B30" s="154"/>
      <c r="C30" s="144" t="s">
        <v>208</v>
      </c>
      <c r="D30" s="145" t="str">
        <f t="shared" si="0"/>
        <v>木</v>
      </c>
      <c r="E30" s="146">
        <v>0.50486111111111109</v>
      </c>
      <c r="F30" s="147">
        <v>5</v>
      </c>
      <c r="G30" s="317" t="s">
        <v>205</v>
      </c>
      <c r="H30" s="148" t="s">
        <v>201</v>
      </c>
      <c r="I30" s="149">
        <v>10.7</v>
      </c>
      <c r="J30" s="150">
        <v>2.9777999999999998</v>
      </c>
      <c r="K30" s="150">
        <v>2.9777999999999998</v>
      </c>
      <c r="L30" s="150">
        <v>0.2402</v>
      </c>
      <c r="M30" s="150">
        <v>2.7376</v>
      </c>
      <c r="N30" s="151">
        <v>0</v>
      </c>
      <c r="O30" s="151">
        <v>0</v>
      </c>
      <c r="P30" s="151">
        <v>0</v>
      </c>
      <c r="Q30" s="152"/>
      <c r="R30" s="153"/>
      <c r="S30" s="3" t="s">
        <v>20</v>
      </c>
    </row>
    <row r="31" spans="2:19">
      <c r="B31" s="154"/>
      <c r="C31" s="144" t="s">
        <v>208</v>
      </c>
      <c r="D31" s="145" t="str">
        <f t="shared" si="0"/>
        <v>木</v>
      </c>
      <c r="E31" s="146">
        <v>0.58680555555555558</v>
      </c>
      <c r="F31" s="147">
        <v>11</v>
      </c>
      <c r="G31" s="317" t="s">
        <v>204</v>
      </c>
      <c r="H31" s="148" t="s">
        <v>209</v>
      </c>
      <c r="I31" s="149">
        <v>10.3</v>
      </c>
      <c r="J31" s="150">
        <v>2.9384999999999999</v>
      </c>
      <c r="K31" s="150">
        <v>2.9382000000000001</v>
      </c>
      <c r="L31" s="150">
        <v>8.0399999999999999E-2</v>
      </c>
      <c r="M31" s="150">
        <v>2.8578000000000001</v>
      </c>
      <c r="N31" s="151">
        <v>2.9999999999999997E-4</v>
      </c>
      <c r="O31" s="151">
        <v>0</v>
      </c>
      <c r="P31" s="151">
        <v>2.9999999999999997E-4</v>
      </c>
      <c r="Q31" s="152"/>
      <c r="R31" s="153"/>
      <c r="S31" s="3" t="s">
        <v>20</v>
      </c>
    </row>
    <row r="32" spans="2:19">
      <c r="B32" s="154"/>
      <c r="C32" s="144" t="s">
        <v>208</v>
      </c>
      <c r="D32" s="145" t="str">
        <f t="shared" si="0"/>
        <v>木</v>
      </c>
      <c r="E32" s="146">
        <v>0.60138888888888886</v>
      </c>
      <c r="F32" s="147">
        <v>11</v>
      </c>
      <c r="G32" s="317" t="s">
        <v>205</v>
      </c>
      <c r="H32" s="148" t="s">
        <v>209</v>
      </c>
      <c r="I32" s="149">
        <v>10.3</v>
      </c>
      <c r="J32" s="150">
        <v>2.9769999999999999</v>
      </c>
      <c r="K32" s="150">
        <v>2.9769999999999999</v>
      </c>
      <c r="L32" s="150">
        <v>0.22259999999999999</v>
      </c>
      <c r="M32" s="150">
        <v>2.7544</v>
      </c>
      <c r="N32" s="151">
        <v>0</v>
      </c>
      <c r="O32" s="151">
        <v>0</v>
      </c>
      <c r="P32" s="151">
        <v>0</v>
      </c>
      <c r="Q32" s="152"/>
      <c r="R32" s="153"/>
      <c r="S32" s="3" t="s">
        <v>20</v>
      </c>
    </row>
    <row r="33" spans="2:19">
      <c r="B33" s="154"/>
      <c r="C33" s="144" t="s">
        <v>208</v>
      </c>
      <c r="D33" s="145" t="str">
        <f t="shared" si="0"/>
        <v>木</v>
      </c>
      <c r="E33" s="146">
        <v>0.64583333333333337</v>
      </c>
      <c r="F33" s="147">
        <v>14</v>
      </c>
      <c r="G33" s="317" t="s">
        <v>204</v>
      </c>
      <c r="H33" s="148" t="s">
        <v>209</v>
      </c>
      <c r="I33" s="149">
        <v>10.8</v>
      </c>
      <c r="J33" s="150">
        <v>2.9382999999999999</v>
      </c>
      <c r="K33" s="150">
        <v>2.9382000000000001</v>
      </c>
      <c r="L33" s="150">
        <v>7.959999999999999E-2</v>
      </c>
      <c r="M33" s="150">
        <v>2.8586</v>
      </c>
      <c r="N33" s="151">
        <v>1E-4</v>
      </c>
      <c r="O33" s="151">
        <v>0</v>
      </c>
      <c r="P33" s="151">
        <v>1E-4</v>
      </c>
      <c r="Q33" s="152"/>
      <c r="R33" s="153"/>
      <c r="S33" s="3" t="s">
        <v>20</v>
      </c>
    </row>
    <row r="34" spans="2:19">
      <c r="B34" s="154"/>
      <c r="C34" s="144" t="s">
        <v>208</v>
      </c>
      <c r="D34" s="145" t="str">
        <f t="shared" si="0"/>
        <v>木</v>
      </c>
      <c r="E34" s="146">
        <v>0.65902777777777777</v>
      </c>
      <c r="F34" s="147">
        <v>14</v>
      </c>
      <c r="G34" s="317" t="s">
        <v>205</v>
      </c>
      <c r="H34" s="148" t="s">
        <v>209</v>
      </c>
      <c r="I34" s="149">
        <v>10.8</v>
      </c>
      <c r="J34" s="150">
        <v>2.9758</v>
      </c>
      <c r="K34" s="150">
        <v>2.9758</v>
      </c>
      <c r="L34" s="150">
        <v>0.21210000000000001</v>
      </c>
      <c r="M34" s="150">
        <v>2.7637</v>
      </c>
      <c r="N34" s="151">
        <v>0</v>
      </c>
      <c r="O34" s="151">
        <v>0</v>
      </c>
      <c r="P34" s="151">
        <v>0</v>
      </c>
      <c r="Q34" s="152"/>
      <c r="R34" s="153"/>
      <c r="S34" s="3" t="s">
        <v>20</v>
      </c>
    </row>
    <row r="35" spans="2:19">
      <c r="B35" s="154"/>
      <c r="C35" s="144" t="s">
        <v>210</v>
      </c>
      <c r="D35" s="145" t="str">
        <f t="shared" si="0"/>
        <v>金</v>
      </c>
      <c r="E35" s="146">
        <v>0.40972222222222221</v>
      </c>
      <c r="F35" s="147">
        <v>21</v>
      </c>
      <c r="G35" s="317" t="s">
        <v>204</v>
      </c>
      <c r="H35" s="148" t="s">
        <v>201</v>
      </c>
      <c r="I35" s="149">
        <v>14.9</v>
      </c>
      <c r="J35" s="150">
        <v>2.9384999999999999</v>
      </c>
      <c r="K35" s="150">
        <v>2.9382000000000001</v>
      </c>
      <c r="L35" s="150">
        <v>0.32640000000000002</v>
      </c>
      <c r="M35" s="150">
        <v>2.6118000000000001</v>
      </c>
      <c r="N35" s="151">
        <v>2.9999999999999997E-4</v>
      </c>
      <c r="O35" s="151">
        <v>0</v>
      </c>
      <c r="P35" s="151">
        <v>2.9999999999999997E-4</v>
      </c>
      <c r="Q35" s="152"/>
      <c r="R35" s="153"/>
      <c r="S35" s="3" t="s">
        <v>20</v>
      </c>
    </row>
    <row r="36" spans="2:19">
      <c r="B36" s="154"/>
      <c r="C36" s="144" t="s">
        <v>210</v>
      </c>
      <c r="D36" s="145" t="str">
        <f t="shared" si="0"/>
        <v>金</v>
      </c>
      <c r="E36" s="146">
        <v>0.42708333333333331</v>
      </c>
      <c r="F36" s="147">
        <v>21</v>
      </c>
      <c r="G36" s="317" t="s">
        <v>205</v>
      </c>
      <c r="H36" s="148" t="s">
        <v>201</v>
      </c>
      <c r="I36" s="149">
        <v>16.2</v>
      </c>
      <c r="J36" s="150">
        <v>3.0049999999999999</v>
      </c>
      <c r="K36" s="150">
        <v>3.0049999999999999</v>
      </c>
      <c r="L36" s="150">
        <v>0.42009999999999997</v>
      </c>
      <c r="M36" s="150">
        <v>2.5849000000000002</v>
      </c>
      <c r="N36" s="151">
        <v>0</v>
      </c>
      <c r="O36" s="151">
        <v>0</v>
      </c>
      <c r="P36" s="151">
        <v>0</v>
      </c>
      <c r="Q36" s="152"/>
      <c r="R36" s="153"/>
      <c r="S36" s="3" t="s">
        <v>20</v>
      </c>
    </row>
    <row r="37" spans="2:19">
      <c r="B37" s="154"/>
      <c r="C37" s="144" t="s">
        <v>210</v>
      </c>
      <c r="D37" s="145" t="str">
        <f t="shared" si="0"/>
        <v>金</v>
      </c>
      <c r="E37" s="146">
        <v>0.48958333333333331</v>
      </c>
      <c r="F37" s="147">
        <v>18</v>
      </c>
      <c r="G37" s="317" t="s">
        <v>204</v>
      </c>
      <c r="H37" s="148" t="s">
        <v>201</v>
      </c>
      <c r="I37" s="149">
        <v>16</v>
      </c>
      <c r="J37" s="150">
        <v>2.9384999999999999</v>
      </c>
      <c r="K37" s="150">
        <v>2.9382000000000001</v>
      </c>
      <c r="L37" s="150">
        <v>0.2077</v>
      </c>
      <c r="M37" s="150">
        <v>2.7305000000000001</v>
      </c>
      <c r="N37" s="151">
        <v>2.9999999999999997E-4</v>
      </c>
      <c r="O37" s="151">
        <v>0</v>
      </c>
      <c r="P37" s="151">
        <v>2.9999999999999997E-4</v>
      </c>
      <c r="Q37" s="152"/>
      <c r="R37" s="153"/>
      <c r="S37" s="3" t="s">
        <v>20</v>
      </c>
    </row>
    <row r="38" spans="2:19">
      <c r="B38" s="154"/>
      <c r="C38" s="144" t="s">
        <v>210</v>
      </c>
      <c r="D38" s="145" t="str">
        <f t="shared" si="0"/>
        <v>金</v>
      </c>
      <c r="E38" s="146">
        <v>0.50486111111111109</v>
      </c>
      <c r="F38" s="147">
        <v>18</v>
      </c>
      <c r="G38" s="317" t="s">
        <v>205</v>
      </c>
      <c r="H38" s="148" t="s">
        <v>201</v>
      </c>
      <c r="I38" s="149">
        <v>16.8</v>
      </c>
      <c r="J38" s="150">
        <v>2.9777999999999998</v>
      </c>
      <c r="K38" s="150">
        <v>2.9777999999999998</v>
      </c>
      <c r="L38" s="150">
        <v>0.44490000000000002</v>
      </c>
      <c r="M38" s="150">
        <v>2.5329000000000002</v>
      </c>
      <c r="N38" s="151">
        <v>0</v>
      </c>
      <c r="O38" s="151">
        <v>0</v>
      </c>
      <c r="P38" s="151">
        <v>0</v>
      </c>
      <c r="Q38" s="152"/>
      <c r="R38" s="153"/>
      <c r="S38" s="3" t="s">
        <v>20</v>
      </c>
    </row>
    <row r="39" spans="2:19">
      <c r="B39" s="154"/>
      <c r="C39" s="144" t="s">
        <v>210</v>
      </c>
      <c r="D39" s="145" t="str">
        <f t="shared" si="0"/>
        <v>金</v>
      </c>
      <c r="E39" s="146">
        <v>0.58680555555555558</v>
      </c>
      <c r="F39" s="147">
        <v>14</v>
      </c>
      <c r="G39" s="317" t="s">
        <v>204</v>
      </c>
      <c r="H39" s="148" t="s">
        <v>201</v>
      </c>
      <c r="I39" s="149">
        <v>16.2</v>
      </c>
      <c r="J39" s="150">
        <v>2.9281000000000001</v>
      </c>
      <c r="K39" s="150">
        <v>2.9281000000000001</v>
      </c>
      <c r="L39" s="150">
        <v>0.32369999999999999</v>
      </c>
      <c r="M39" s="150">
        <v>2.6044</v>
      </c>
      <c r="N39" s="151">
        <v>0</v>
      </c>
      <c r="O39" s="151">
        <v>0</v>
      </c>
      <c r="P39" s="151">
        <v>0</v>
      </c>
      <c r="Q39" s="152"/>
      <c r="R39" s="153"/>
      <c r="S39" s="3" t="s">
        <v>20</v>
      </c>
    </row>
    <row r="40" spans="2:19">
      <c r="B40" s="154"/>
      <c r="C40" s="144" t="s">
        <v>210</v>
      </c>
      <c r="D40" s="145" t="str">
        <f t="shared" si="0"/>
        <v>金</v>
      </c>
      <c r="E40" s="146">
        <v>0.60138888888888886</v>
      </c>
      <c r="F40" s="147">
        <v>14</v>
      </c>
      <c r="G40" s="317" t="s">
        <v>205</v>
      </c>
      <c r="H40" s="148" t="s">
        <v>201</v>
      </c>
      <c r="I40" s="149">
        <v>16.2</v>
      </c>
      <c r="J40" s="150">
        <v>2.9775999999999998</v>
      </c>
      <c r="K40" s="150">
        <v>2.9775999999999998</v>
      </c>
      <c r="L40" s="150">
        <v>0.4194</v>
      </c>
      <c r="M40" s="150">
        <v>2.5581999999999998</v>
      </c>
      <c r="N40" s="151">
        <v>0</v>
      </c>
      <c r="O40" s="151">
        <v>0</v>
      </c>
      <c r="P40" s="151">
        <v>0</v>
      </c>
      <c r="Q40" s="152"/>
      <c r="R40" s="153"/>
      <c r="S40" s="3" t="s">
        <v>20</v>
      </c>
    </row>
    <row r="41" spans="2:19">
      <c r="B41" s="154"/>
      <c r="C41" s="144" t="s">
        <v>210</v>
      </c>
      <c r="D41" s="145" t="str">
        <f t="shared" si="0"/>
        <v>金</v>
      </c>
      <c r="E41" s="146">
        <v>0.64583333333333337</v>
      </c>
      <c r="F41" s="147">
        <v>18</v>
      </c>
      <c r="G41" s="317" t="s">
        <v>204</v>
      </c>
      <c r="H41" s="148" t="s">
        <v>201</v>
      </c>
      <c r="I41" s="149">
        <v>16</v>
      </c>
      <c r="J41" s="150">
        <v>2.9384000000000001</v>
      </c>
      <c r="K41" s="150">
        <v>2.9382000000000001</v>
      </c>
      <c r="L41" s="150">
        <v>0.32979999999999998</v>
      </c>
      <c r="M41" s="150">
        <v>2.6084000000000001</v>
      </c>
      <c r="N41" s="151">
        <v>2.0000000000000001E-4</v>
      </c>
      <c r="O41" s="151">
        <v>0</v>
      </c>
      <c r="P41" s="151">
        <v>2.0000000000000001E-4</v>
      </c>
      <c r="Q41" s="152"/>
      <c r="R41" s="153"/>
      <c r="S41" s="3" t="s">
        <v>20</v>
      </c>
    </row>
    <row r="42" spans="2:19">
      <c r="B42" s="154"/>
      <c r="C42" s="144" t="s">
        <v>210</v>
      </c>
      <c r="D42" s="145" t="str">
        <f t="shared" ref="D42:D73" si="1">IF($C42 &lt;&gt; "", IF(ISERROR(MATCH($C42, 祝日, 0)), TEXT($C42, "aaa"), "祝日"), "")</f>
        <v>金</v>
      </c>
      <c r="E42" s="146">
        <v>0.65902777777777777</v>
      </c>
      <c r="F42" s="147">
        <v>18</v>
      </c>
      <c r="G42" s="317" t="s">
        <v>205</v>
      </c>
      <c r="H42" s="148" t="s">
        <v>201</v>
      </c>
      <c r="I42" s="149">
        <v>16</v>
      </c>
      <c r="J42" s="150">
        <v>2.9756</v>
      </c>
      <c r="K42" s="150">
        <v>2.9756</v>
      </c>
      <c r="L42" s="150">
        <v>0.27210000000000001</v>
      </c>
      <c r="M42" s="150">
        <v>2.7035</v>
      </c>
      <c r="N42" s="151">
        <v>0</v>
      </c>
      <c r="O42" s="151">
        <v>0</v>
      </c>
      <c r="P42" s="151">
        <v>0</v>
      </c>
      <c r="Q42" s="152"/>
      <c r="R42" s="153"/>
      <c r="S42" s="3" t="s">
        <v>20</v>
      </c>
    </row>
    <row r="43" spans="2:19">
      <c r="B43" s="154"/>
      <c r="C43" s="144" t="s">
        <v>211</v>
      </c>
      <c r="D43" s="145" t="str">
        <f t="shared" si="1"/>
        <v>水</v>
      </c>
      <c r="E43" s="146">
        <v>0.40972222222222221</v>
      </c>
      <c r="F43" s="147">
        <v>23</v>
      </c>
      <c r="G43" s="317" t="s">
        <v>204</v>
      </c>
      <c r="H43" s="148" t="s">
        <v>209</v>
      </c>
      <c r="I43" s="149">
        <v>3.3</v>
      </c>
      <c r="J43" s="150">
        <v>2.9384999999999999</v>
      </c>
      <c r="K43" s="150">
        <v>2.9382000000000001</v>
      </c>
      <c r="L43" s="150">
        <v>0.16009999999999999</v>
      </c>
      <c r="M43" s="150">
        <v>2.7780999999999998</v>
      </c>
      <c r="N43" s="151">
        <v>2.9999999999999997E-4</v>
      </c>
      <c r="O43" s="151">
        <v>0</v>
      </c>
      <c r="P43" s="151">
        <v>2.9999999999999997E-4</v>
      </c>
      <c r="Q43" s="152"/>
      <c r="R43" s="153"/>
      <c r="S43" s="3" t="s">
        <v>20</v>
      </c>
    </row>
    <row r="44" spans="2:19">
      <c r="B44" s="154"/>
      <c r="C44" s="144" t="s">
        <v>211</v>
      </c>
      <c r="D44" s="145" t="str">
        <f t="shared" si="1"/>
        <v>水</v>
      </c>
      <c r="E44" s="146">
        <v>0.42708333333333331</v>
      </c>
      <c r="F44" s="147">
        <v>23</v>
      </c>
      <c r="G44" s="317" t="s">
        <v>205</v>
      </c>
      <c r="H44" s="148" t="s">
        <v>209</v>
      </c>
      <c r="I44" s="149">
        <v>3.5</v>
      </c>
      <c r="J44" s="150">
        <v>3.0049999999999999</v>
      </c>
      <c r="K44" s="150">
        <v>3.0049999999999999</v>
      </c>
      <c r="L44" s="150">
        <v>4.8300000000000003E-2</v>
      </c>
      <c r="M44" s="150">
        <v>2.9567000000000001</v>
      </c>
      <c r="N44" s="151">
        <v>0</v>
      </c>
      <c r="O44" s="151">
        <v>0</v>
      </c>
      <c r="P44" s="151">
        <v>0</v>
      </c>
      <c r="Q44" s="152"/>
      <c r="R44" s="153"/>
      <c r="S44" s="3" t="s">
        <v>20</v>
      </c>
    </row>
    <row r="45" spans="2:19">
      <c r="B45" s="154"/>
      <c r="C45" s="144" t="s">
        <v>211</v>
      </c>
      <c r="D45" s="145" t="str">
        <f t="shared" si="1"/>
        <v>水</v>
      </c>
      <c r="E45" s="146">
        <v>0.48958333333333331</v>
      </c>
      <c r="F45" s="147">
        <v>25</v>
      </c>
      <c r="G45" s="317" t="s">
        <v>204</v>
      </c>
      <c r="H45" s="148" t="s">
        <v>209</v>
      </c>
      <c r="I45" s="149">
        <v>4.2</v>
      </c>
      <c r="J45" s="150">
        <v>2.9382999999999999</v>
      </c>
      <c r="K45" s="150">
        <v>2.9382000000000001</v>
      </c>
      <c r="L45" s="150">
        <v>6.2100000000000002E-2</v>
      </c>
      <c r="M45" s="150">
        <v>2.8761000000000001</v>
      </c>
      <c r="N45" s="151">
        <v>1E-4</v>
      </c>
      <c r="O45" s="151">
        <v>0</v>
      </c>
      <c r="P45" s="151">
        <v>1E-4</v>
      </c>
      <c r="Q45" s="152"/>
      <c r="R45" s="153"/>
      <c r="S45" s="3" t="s">
        <v>20</v>
      </c>
    </row>
    <row r="46" spans="2:19">
      <c r="B46" s="154"/>
      <c r="C46" s="144" t="s">
        <v>211</v>
      </c>
      <c r="D46" s="145" t="str">
        <f t="shared" si="1"/>
        <v>水</v>
      </c>
      <c r="E46" s="146">
        <v>0.50486111111111109</v>
      </c>
      <c r="F46" s="147">
        <v>25</v>
      </c>
      <c r="G46" s="317" t="s">
        <v>205</v>
      </c>
      <c r="H46" s="148" t="s">
        <v>201</v>
      </c>
      <c r="I46" s="149">
        <v>4.2</v>
      </c>
      <c r="J46" s="150">
        <v>2.9786999999999999</v>
      </c>
      <c r="K46" s="150">
        <v>2.9786999999999999</v>
      </c>
      <c r="L46" s="150">
        <v>0.12670000000000001</v>
      </c>
      <c r="M46" s="150">
        <v>2.8519999999999999</v>
      </c>
      <c r="N46" s="151">
        <v>0</v>
      </c>
      <c r="O46" s="151">
        <v>0</v>
      </c>
      <c r="P46" s="151">
        <v>0</v>
      </c>
      <c r="Q46" s="152"/>
      <c r="R46" s="153"/>
      <c r="S46" s="3" t="s">
        <v>20</v>
      </c>
    </row>
    <row r="47" spans="2:19">
      <c r="B47" s="154"/>
      <c r="C47" s="144" t="s">
        <v>211</v>
      </c>
      <c r="D47" s="145" t="str">
        <f t="shared" si="1"/>
        <v>水</v>
      </c>
      <c r="E47" s="146">
        <v>0.58680555555555558</v>
      </c>
      <c r="F47" s="147">
        <v>25</v>
      </c>
      <c r="G47" s="317" t="s">
        <v>204</v>
      </c>
      <c r="H47" s="148" t="s">
        <v>201</v>
      </c>
      <c r="I47" s="149">
        <v>5.3</v>
      </c>
      <c r="J47" s="150">
        <v>2.9384000000000001</v>
      </c>
      <c r="K47" s="150">
        <v>2.9382000000000001</v>
      </c>
      <c r="L47" s="150">
        <v>0.24010000000000001</v>
      </c>
      <c r="M47" s="150">
        <v>2.6981000000000002</v>
      </c>
      <c r="N47" s="151">
        <v>2.0000000000000001E-4</v>
      </c>
      <c r="O47" s="151">
        <v>0</v>
      </c>
      <c r="P47" s="151">
        <v>2.0000000000000001E-4</v>
      </c>
      <c r="Q47" s="152"/>
      <c r="R47" s="153"/>
      <c r="S47" s="3" t="s">
        <v>20</v>
      </c>
    </row>
    <row r="48" spans="2:19">
      <c r="B48" s="154"/>
      <c r="C48" s="144" t="s">
        <v>211</v>
      </c>
      <c r="D48" s="145" t="str">
        <f t="shared" si="1"/>
        <v>水</v>
      </c>
      <c r="E48" s="146">
        <v>0.60138888888888886</v>
      </c>
      <c r="F48" s="147">
        <v>25</v>
      </c>
      <c r="G48" s="317" t="s">
        <v>205</v>
      </c>
      <c r="H48" s="148" t="s">
        <v>201</v>
      </c>
      <c r="I48" s="149">
        <v>5.3</v>
      </c>
      <c r="J48" s="150">
        <v>2.9788000000000001</v>
      </c>
      <c r="K48" s="150">
        <v>2.9788000000000001</v>
      </c>
      <c r="L48" s="150">
        <v>0.1444</v>
      </c>
      <c r="M48" s="150">
        <v>2.8344</v>
      </c>
      <c r="N48" s="151">
        <v>0</v>
      </c>
      <c r="O48" s="151">
        <v>0</v>
      </c>
      <c r="P48" s="151">
        <v>0</v>
      </c>
      <c r="Q48" s="152"/>
      <c r="R48" s="153"/>
      <c r="S48" s="3" t="s">
        <v>20</v>
      </c>
    </row>
    <row r="49" spans="2:19">
      <c r="B49" s="154"/>
      <c r="C49" s="144" t="s">
        <v>211</v>
      </c>
      <c r="D49" s="145" t="str">
        <f t="shared" si="1"/>
        <v>水</v>
      </c>
      <c r="E49" s="146">
        <v>0.64583333333333337</v>
      </c>
      <c r="F49" s="147">
        <v>22</v>
      </c>
      <c r="G49" s="317" t="s">
        <v>204</v>
      </c>
      <c r="H49" s="148" t="s">
        <v>201</v>
      </c>
      <c r="I49" s="149">
        <v>5</v>
      </c>
      <c r="J49" s="150">
        <v>2.9384999999999999</v>
      </c>
      <c r="K49" s="150">
        <v>2.9382000000000001</v>
      </c>
      <c r="L49" s="150">
        <v>9.3400000000000011E-2</v>
      </c>
      <c r="M49" s="150">
        <v>2.8448000000000002</v>
      </c>
      <c r="N49" s="151">
        <v>2.9999999999999997E-4</v>
      </c>
      <c r="O49" s="151">
        <v>0</v>
      </c>
      <c r="P49" s="151">
        <v>2.9999999999999997E-4</v>
      </c>
      <c r="Q49" s="152"/>
      <c r="R49" s="153"/>
      <c r="S49" s="3" t="s">
        <v>20</v>
      </c>
    </row>
    <row r="50" spans="2:19">
      <c r="B50" s="154"/>
      <c r="C50" s="144" t="s">
        <v>211</v>
      </c>
      <c r="D50" s="145" t="str">
        <f t="shared" si="1"/>
        <v>水</v>
      </c>
      <c r="E50" s="146">
        <v>0.65902777777777777</v>
      </c>
      <c r="F50" s="147">
        <v>22</v>
      </c>
      <c r="G50" s="317" t="s">
        <v>205</v>
      </c>
      <c r="H50" s="148" t="s">
        <v>201</v>
      </c>
      <c r="I50" s="149">
        <v>5</v>
      </c>
      <c r="J50" s="150">
        <v>2.9769000000000001</v>
      </c>
      <c r="K50" s="150">
        <v>2.9769000000000001</v>
      </c>
      <c r="L50" s="150">
        <v>1.3299999999999999E-2</v>
      </c>
      <c r="M50" s="150">
        <v>2.9636</v>
      </c>
      <c r="N50" s="151">
        <v>0</v>
      </c>
      <c r="O50" s="151">
        <v>0</v>
      </c>
      <c r="P50" s="151">
        <v>0</v>
      </c>
      <c r="Q50" s="152"/>
      <c r="R50" s="153"/>
      <c r="S50" s="3" t="s">
        <v>20</v>
      </c>
    </row>
    <row r="51" spans="2:19">
      <c r="B51" s="154"/>
      <c r="C51" s="144" t="s">
        <v>212</v>
      </c>
      <c r="D51" s="145" t="str">
        <f t="shared" si="1"/>
        <v>木</v>
      </c>
      <c r="E51" s="146">
        <v>0.40972222222222221</v>
      </c>
      <c r="F51" s="147">
        <v>25</v>
      </c>
      <c r="G51" s="317" t="s">
        <v>204</v>
      </c>
      <c r="H51" s="148" t="s">
        <v>201</v>
      </c>
      <c r="I51" s="149">
        <v>4.2</v>
      </c>
      <c r="J51" s="150">
        <v>2.9384000000000001</v>
      </c>
      <c r="K51" s="150">
        <v>2.9382000000000001</v>
      </c>
      <c r="L51" s="150">
        <v>0.23</v>
      </c>
      <c r="M51" s="150">
        <v>2.7082000000000002</v>
      </c>
      <c r="N51" s="151">
        <v>2.0000000000000001E-4</v>
      </c>
      <c r="O51" s="151">
        <v>0</v>
      </c>
      <c r="P51" s="151">
        <v>2.0000000000000001E-4</v>
      </c>
      <c r="Q51" s="152"/>
      <c r="R51" s="153"/>
      <c r="S51" s="3" t="s">
        <v>20</v>
      </c>
    </row>
    <row r="52" spans="2:19">
      <c r="B52" s="154"/>
      <c r="C52" s="144" t="s">
        <v>212</v>
      </c>
      <c r="D52" s="145" t="str">
        <f t="shared" si="1"/>
        <v>木</v>
      </c>
      <c r="E52" s="146">
        <v>0.42708333333333331</v>
      </c>
      <c r="F52" s="147">
        <v>25</v>
      </c>
      <c r="G52" s="317" t="s">
        <v>205</v>
      </c>
      <c r="H52" s="148" t="s">
        <v>201</v>
      </c>
      <c r="I52" s="149">
        <v>5</v>
      </c>
      <c r="J52" s="150">
        <v>2.9748000000000001</v>
      </c>
      <c r="K52" s="150">
        <v>2.9748000000000001</v>
      </c>
      <c r="L52" s="150">
        <v>9.9900000000000003E-2</v>
      </c>
      <c r="M52" s="150">
        <v>2.8748999999999998</v>
      </c>
      <c r="N52" s="151">
        <v>0</v>
      </c>
      <c r="O52" s="151">
        <v>0</v>
      </c>
      <c r="P52" s="151">
        <v>0</v>
      </c>
      <c r="Q52" s="152"/>
      <c r="R52" s="153"/>
      <c r="S52" s="3" t="s">
        <v>20</v>
      </c>
    </row>
    <row r="53" spans="2:19">
      <c r="B53" s="154"/>
      <c r="C53" s="144" t="s">
        <v>212</v>
      </c>
      <c r="D53" s="145" t="str">
        <f t="shared" si="1"/>
        <v>木</v>
      </c>
      <c r="E53" s="146">
        <v>0.48958333333333331</v>
      </c>
      <c r="F53" s="147">
        <v>19</v>
      </c>
      <c r="G53" s="317" t="s">
        <v>204</v>
      </c>
      <c r="H53" s="148" t="s">
        <v>201</v>
      </c>
      <c r="I53" s="149">
        <v>5.9</v>
      </c>
      <c r="J53" s="150">
        <v>2.9380000000000002</v>
      </c>
      <c r="K53" s="150">
        <v>2.9380000000000002</v>
      </c>
      <c r="L53" s="150">
        <v>6.3E-2</v>
      </c>
      <c r="M53" s="150">
        <v>2.8759999999999999</v>
      </c>
      <c r="N53" s="151">
        <v>0</v>
      </c>
      <c r="O53" s="151">
        <v>0</v>
      </c>
      <c r="P53" s="151">
        <v>0</v>
      </c>
      <c r="Q53" s="152"/>
      <c r="R53" s="153"/>
      <c r="S53" s="3" t="s">
        <v>20</v>
      </c>
    </row>
    <row r="54" spans="2:19">
      <c r="B54" s="154"/>
      <c r="C54" s="144" t="s">
        <v>212</v>
      </c>
      <c r="D54" s="145" t="str">
        <f t="shared" si="1"/>
        <v>木</v>
      </c>
      <c r="E54" s="146">
        <v>0.50486111111111109</v>
      </c>
      <c r="F54" s="147">
        <v>19</v>
      </c>
      <c r="G54" s="317" t="s">
        <v>205</v>
      </c>
      <c r="H54" s="148" t="s">
        <v>201</v>
      </c>
      <c r="I54" s="149">
        <v>6.1</v>
      </c>
      <c r="J54" s="150">
        <v>2.9773999999999998</v>
      </c>
      <c r="K54" s="150">
        <v>2.9773999999999998</v>
      </c>
      <c r="L54" s="150">
        <v>0.32150000000000001</v>
      </c>
      <c r="M54" s="150">
        <v>2.6558999999999999</v>
      </c>
      <c r="N54" s="151">
        <v>0</v>
      </c>
      <c r="O54" s="151">
        <v>0</v>
      </c>
      <c r="P54" s="151">
        <v>0</v>
      </c>
      <c r="Q54" s="152"/>
      <c r="R54" s="153"/>
      <c r="S54" s="3" t="s">
        <v>20</v>
      </c>
    </row>
    <row r="55" spans="2:19">
      <c r="B55" s="154"/>
      <c r="C55" s="144" t="s">
        <v>212</v>
      </c>
      <c r="D55" s="145" t="str">
        <f t="shared" si="1"/>
        <v>木</v>
      </c>
      <c r="E55" s="146">
        <v>0.58680555555555558</v>
      </c>
      <c r="F55" s="147">
        <v>22</v>
      </c>
      <c r="G55" s="317" t="s">
        <v>204</v>
      </c>
      <c r="H55" s="148" t="s">
        <v>201</v>
      </c>
      <c r="I55" s="149">
        <v>4.9000000000000004</v>
      </c>
      <c r="J55" s="150">
        <v>2.9384000000000001</v>
      </c>
      <c r="K55" s="150">
        <v>2.9382000000000001</v>
      </c>
      <c r="L55" s="150">
        <v>0.48220000000000002</v>
      </c>
      <c r="M55" s="150">
        <v>2.456</v>
      </c>
      <c r="N55" s="151">
        <v>2.0000000000000001E-4</v>
      </c>
      <c r="O55" s="151">
        <v>0</v>
      </c>
      <c r="P55" s="151">
        <v>2.0000000000000001E-4</v>
      </c>
      <c r="Q55" s="152"/>
      <c r="R55" s="153"/>
      <c r="S55" s="3" t="s">
        <v>20</v>
      </c>
    </row>
    <row r="56" spans="2:19">
      <c r="B56" s="154"/>
      <c r="C56" s="144" t="s">
        <v>212</v>
      </c>
      <c r="D56" s="145" t="str">
        <f t="shared" si="1"/>
        <v>木</v>
      </c>
      <c r="E56" s="146">
        <v>0.60138888888888886</v>
      </c>
      <c r="F56" s="147">
        <v>22</v>
      </c>
      <c r="G56" s="317" t="s">
        <v>205</v>
      </c>
      <c r="H56" s="148" t="s">
        <v>201</v>
      </c>
      <c r="I56" s="149">
        <v>4.9000000000000004</v>
      </c>
      <c r="J56" s="150">
        <v>2.9769999999999999</v>
      </c>
      <c r="K56" s="150">
        <v>2.9769999999999999</v>
      </c>
      <c r="L56" s="150">
        <v>0.3226</v>
      </c>
      <c r="M56" s="150">
        <v>2.6543999999999999</v>
      </c>
      <c r="N56" s="151">
        <v>0</v>
      </c>
      <c r="O56" s="151">
        <v>0</v>
      </c>
      <c r="P56" s="151">
        <v>0</v>
      </c>
      <c r="Q56" s="152"/>
      <c r="R56" s="153"/>
      <c r="S56" s="3" t="s">
        <v>20</v>
      </c>
    </row>
    <row r="57" spans="2:19">
      <c r="B57" s="154"/>
      <c r="C57" s="144" t="s">
        <v>212</v>
      </c>
      <c r="D57" s="145" t="str">
        <f t="shared" si="1"/>
        <v>木</v>
      </c>
      <c r="E57" s="146">
        <v>0.64583333333333337</v>
      </c>
      <c r="F57" s="147">
        <v>25</v>
      </c>
      <c r="G57" s="317" t="s">
        <v>204</v>
      </c>
      <c r="H57" s="148" t="s">
        <v>201</v>
      </c>
      <c r="I57" s="149">
        <v>4.9000000000000004</v>
      </c>
      <c r="J57" s="150">
        <v>2.9390000000000001</v>
      </c>
      <c r="K57" s="150">
        <v>2.9380000000000002</v>
      </c>
      <c r="L57" s="150">
        <v>0.14899999999999999</v>
      </c>
      <c r="M57" s="150">
        <v>2.79</v>
      </c>
      <c r="N57" s="151">
        <v>0</v>
      </c>
      <c r="O57" s="151">
        <v>0</v>
      </c>
      <c r="P57" s="151">
        <v>0</v>
      </c>
      <c r="Q57" s="152"/>
      <c r="R57" s="153"/>
      <c r="S57" s="3" t="s">
        <v>20</v>
      </c>
    </row>
    <row r="58" spans="2:19">
      <c r="B58" s="154"/>
      <c r="C58" s="144" t="s">
        <v>212</v>
      </c>
      <c r="D58" s="145" t="str">
        <f t="shared" si="1"/>
        <v>木</v>
      </c>
      <c r="E58" s="146">
        <v>0.65902777777777777</v>
      </c>
      <c r="F58" s="147">
        <v>25</v>
      </c>
      <c r="G58" s="317" t="s">
        <v>205</v>
      </c>
      <c r="H58" s="148" t="s">
        <v>201</v>
      </c>
      <c r="I58" s="149">
        <v>4.9000000000000004</v>
      </c>
      <c r="J58" s="150">
        <v>2.9754999999999998</v>
      </c>
      <c r="K58" s="150">
        <v>2.9754999999999998</v>
      </c>
      <c r="L58" s="150">
        <v>0.12970000000000001</v>
      </c>
      <c r="M58" s="150">
        <v>2.8458000000000001</v>
      </c>
      <c r="N58" s="151">
        <v>0</v>
      </c>
      <c r="O58" s="151">
        <v>0</v>
      </c>
      <c r="P58" s="151">
        <v>0</v>
      </c>
      <c r="Q58" s="152"/>
      <c r="R58" s="153"/>
      <c r="S58" s="3" t="s">
        <v>20</v>
      </c>
    </row>
    <row r="59" spans="2:19">
      <c r="B59" s="154"/>
      <c r="C59" s="144" t="s">
        <v>213</v>
      </c>
      <c r="D59" s="145" t="str">
        <f t="shared" si="1"/>
        <v>金</v>
      </c>
      <c r="E59" s="146">
        <v>0.40986111111111112</v>
      </c>
      <c r="F59" s="147">
        <v>25</v>
      </c>
      <c r="G59" s="317" t="s">
        <v>204</v>
      </c>
      <c r="H59" s="148" t="s">
        <v>201</v>
      </c>
      <c r="I59" s="149">
        <v>4.8</v>
      </c>
      <c r="J59" s="150">
        <v>2.9384999999999999</v>
      </c>
      <c r="K59" s="150">
        <v>2.9382000000000001</v>
      </c>
      <c r="L59" s="150">
        <v>0.2177</v>
      </c>
      <c r="M59" s="150">
        <v>2.7204999999999999</v>
      </c>
      <c r="N59" s="151">
        <v>2.9999999999999997E-4</v>
      </c>
      <c r="O59" s="151">
        <v>0</v>
      </c>
      <c r="P59" s="151">
        <v>2.9999999999999997E-4</v>
      </c>
      <c r="Q59" s="152"/>
      <c r="R59" s="153"/>
      <c r="S59" s="3" t="s">
        <v>20</v>
      </c>
    </row>
    <row r="60" spans="2:19">
      <c r="B60" s="154"/>
      <c r="C60" s="144" t="s">
        <v>213</v>
      </c>
      <c r="D60" s="145" t="str">
        <f t="shared" si="1"/>
        <v>金</v>
      </c>
      <c r="E60" s="146">
        <v>0.42708333333333331</v>
      </c>
      <c r="F60" s="147">
        <v>16</v>
      </c>
      <c r="G60" s="317" t="s">
        <v>205</v>
      </c>
      <c r="H60" s="148" t="s">
        <v>201</v>
      </c>
      <c r="I60" s="149">
        <v>5.6</v>
      </c>
      <c r="J60" s="150">
        <v>3.0049999999999999</v>
      </c>
      <c r="K60" s="150">
        <v>3.0049999999999999</v>
      </c>
      <c r="L60" s="150">
        <v>0.12889999999999999</v>
      </c>
      <c r="M60" s="150">
        <v>2.8761000000000001</v>
      </c>
      <c r="N60" s="151">
        <v>0</v>
      </c>
      <c r="O60" s="151">
        <v>0</v>
      </c>
      <c r="P60" s="151">
        <v>0</v>
      </c>
      <c r="Q60" s="152"/>
      <c r="R60" s="153"/>
      <c r="S60" s="3" t="s">
        <v>20</v>
      </c>
    </row>
    <row r="61" spans="2:19">
      <c r="B61" s="154"/>
      <c r="C61" s="144" t="s">
        <v>213</v>
      </c>
      <c r="D61" s="145" t="str">
        <f t="shared" si="1"/>
        <v>金</v>
      </c>
      <c r="E61" s="146">
        <v>0.48958333333333331</v>
      </c>
      <c r="F61" s="147">
        <v>18</v>
      </c>
      <c r="G61" s="317" t="s">
        <v>204</v>
      </c>
      <c r="H61" s="148" t="s">
        <v>201</v>
      </c>
      <c r="I61" s="149">
        <v>7.2</v>
      </c>
      <c r="J61" s="150">
        <v>2.9384000000000001</v>
      </c>
      <c r="K61" s="150">
        <v>2.9382000000000001</v>
      </c>
      <c r="L61" s="150">
        <v>0.29070000000000001</v>
      </c>
      <c r="M61" s="150">
        <v>2.6475</v>
      </c>
      <c r="N61" s="151">
        <v>2.0000000000000001E-4</v>
      </c>
      <c r="O61" s="151">
        <v>0</v>
      </c>
      <c r="P61" s="151">
        <v>2.0000000000000001E-4</v>
      </c>
      <c r="Q61" s="152"/>
      <c r="R61" s="153"/>
      <c r="S61" s="3" t="s">
        <v>20</v>
      </c>
    </row>
    <row r="62" spans="2:19">
      <c r="B62" s="154"/>
      <c r="C62" s="144" t="s">
        <v>213</v>
      </c>
      <c r="D62" s="145" t="str">
        <f t="shared" si="1"/>
        <v>金</v>
      </c>
      <c r="E62" s="146">
        <v>0.50486111111111109</v>
      </c>
      <c r="F62" s="147">
        <v>18</v>
      </c>
      <c r="G62" s="317" t="s">
        <v>205</v>
      </c>
      <c r="H62" s="148" t="s">
        <v>201</v>
      </c>
      <c r="I62" s="149">
        <v>7.6</v>
      </c>
      <c r="J62" s="150">
        <v>2.9779</v>
      </c>
      <c r="K62" s="150">
        <v>2.9779</v>
      </c>
      <c r="L62" s="150">
        <v>0.3004</v>
      </c>
      <c r="M62" s="150">
        <v>2.6775000000000002</v>
      </c>
      <c r="N62" s="151">
        <v>0</v>
      </c>
      <c r="O62" s="151">
        <v>0</v>
      </c>
      <c r="P62" s="151">
        <v>0</v>
      </c>
      <c r="Q62" s="152"/>
      <c r="R62" s="153"/>
      <c r="S62" s="3" t="s">
        <v>20</v>
      </c>
    </row>
    <row r="63" spans="2:19">
      <c r="B63" s="154"/>
      <c r="C63" s="144" t="s">
        <v>213</v>
      </c>
      <c r="D63" s="145" t="str">
        <f t="shared" si="1"/>
        <v>金</v>
      </c>
      <c r="E63" s="146">
        <v>0.58680555555555558</v>
      </c>
      <c r="F63" s="147">
        <v>20</v>
      </c>
      <c r="G63" s="317" t="s">
        <v>204</v>
      </c>
      <c r="H63" s="148" t="s">
        <v>201</v>
      </c>
      <c r="I63" s="149">
        <v>8.3000000000000007</v>
      </c>
      <c r="J63" s="150">
        <v>2.9384999999999999</v>
      </c>
      <c r="K63" s="150">
        <v>2.9382000000000001</v>
      </c>
      <c r="L63" s="150">
        <v>0.23150000000000001</v>
      </c>
      <c r="M63" s="150">
        <v>2.7067000000000001</v>
      </c>
      <c r="N63" s="151">
        <v>2.9999999999999997E-4</v>
      </c>
      <c r="O63" s="151">
        <v>0</v>
      </c>
      <c r="P63" s="151">
        <v>2.9999999999999997E-4</v>
      </c>
      <c r="Q63" s="152"/>
      <c r="R63" s="153"/>
      <c r="S63" s="3" t="s">
        <v>20</v>
      </c>
    </row>
    <row r="64" spans="2:19">
      <c r="B64" s="154"/>
      <c r="C64" s="144" t="s">
        <v>213</v>
      </c>
      <c r="D64" s="145" t="str">
        <f t="shared" si="1"/>
        <v>金</v>
      </c>
      <c r="E64" s="146">
        <v>0.60138888888888886</v>
      </c>
      <c r="F64" s="147">
        <v>20</v>
      </c>
      <c r="G64" s="317" t="s">
        <v>205</v>
      </c>
      <c r="H64" s="148" t="s">
        <v>201</v>
      </c>
      <c r="I64" s="149">
        <v>8.3000000000000007</v>
      </c>
      <c r="J64" s="150">
        <v>3.0049999999999999</v>
      </c>
      <c r="K64" s="150">
        <v>3.0049999999999999</v>
      </c>
      <c r="L64" s="150">
        <v>0.91620000000000001</v>
      </c>
      <c r="M64" s="150">
        <v>2.0888</v>
      </c>
      <c r="N64" s="151">
        <v>0</v>
      </c>
      <c r="O64" s="151">
        <v>0</v>
      </c>
      <c r="P64" s="151">
        <v>0</v>
      </c>
      <c r="Q64" s="152"/>
      <c r="R64" s="153"/>
      <c r="S64" s="3" t="s">
        <v>20</v>
      </c>
    </row>
    <row r="65" spans="2:19">
      <c r="B65" s="154"/>
      <c r="C65" s="144" t="s">
        <v>213</v>
      </c>
      <c r="D65" s="145" t="str">
        <f t="shared" si="1"/>
        <v>金</v>
      </c>
      <c r="E65" s="146">
        <v>0.64583333333333337</v>
      </c>
      <c r="F65" s="147">
        <v>22</v>
      </c>
      <c r="G65" s="317" t="s">
        <v>204</v>
      </c>
      <c r="H65" s="148" t="s">
        <v>201</v>
      </c>
      <c r="I65" s="149">
        <v>8.3000000000000007</v>
      </c>
      <c r="J65" s="150">
        <v>2.9384999999999999</v>
      </c>
      <c r="K65" s="150">
        <v>2.9382000000000001</v>
      </c>
      <c r="L65" s="150">
        <v>0.51239999999999997</v>
      </c>
      <c r="M65" s="150">
        <v>2.4258000000000002</v>
      </c>
      <c r="N65" s="151">
        <v>2.9999999999999997E-4</v>
      </c>
      <c r="O65" s="151">
        <v>0</v>
      </c>
      <c r="P65" s="151">
        <v>2.9999999999999997E-4</v>
      </c>
      <c r="Q65" s="152"/>
      <c r="R65" s="153"/>
      <c r="S65" s="3" t="s">
        <v>20</v>
      </c>
    </row>
    <row r="66" spans="2:19">
      <c r="B66" s="154"/>
      <c r="C66" s="144" t="s">
        <v>213</v>
      </c>
      <c r="D66" s="145" t="str">
        <f t="shared" si="1"/>
        <v>金</v>
      </c>
      <c r="E66" s="146">
        <v>0.65902777777777777</v>
      </c>
      <c r="F66" s="147">
        <v>22</v>
      </c>
      <c r="G66" s="317" t="s">
        <v>205</v>
      </c>
      <c r="H66" s="148" t="s">
        <v>201</v>
      </c>
      <c r="I66" s="149">
        <v>8.3000000000000007</v>
      </c>
      <c r="J66" s="150">
        <v>2.9754</v>
      </c>
      <c r="K66" s="150">
        <v>2.9754</v>
      </c>
      <c r="L66" s="150">
        <v>0.46160000000000001</v>
      </c>
      <c r="M66" s="150">
        <v>2.5137999999999998</v>
      </c>
      <c r="N66" s="151">
        <v>0</v>
      </c>
      <c r="O66" s="151">
        <v>0</v>
      </c>
      <c r="P66" s="151">
        <v>0</v>
      </c>
      <c r="Q66" s="152"/>
      <c r="R66" s="153"/>
      <c r="S66" s="3" t="s">
        <v>20</v>
      </c>
    </row>
    <row r="67" spans="2:19">
      <c r="B67" s="154"/>
      <c r="C67" s="144" t="s">
        <v>214</v>
      </c>
      <c r="D67" s="145" t="str">
        <f t="shared" si="1"/>
        <v>土</v>
      </c>
      <c r="E67" s="146">
        <v>0.40972222222222221</v>
      </c>
      <c r="F67" s="147">
        <v>23</v>
      </c>
      <c r="G67" s="317" t="s">
        <v>204</v>
      </c>
      <c r="H67" s="148" t="s">
        <v>201</v>
      </c>
      <c r="I67" s="149">
        <v>7.2</v>
      </c>
      <c r="J67" s="150">
        <v>2.9384000000000001</v>
      </c>
      <c r="K67" s="150">
        <v>2.9382000000000001</v>
      </c>
      <c r="L67" s="150">
        <v>7.0300000000000001E-2</v>
      </c>
      <c r="M67" s="150">
        <v>2.8679000000000001</v>
      </c>
      <c r="N67" s="151">
        <v>2.0000000000000001E-4</v>
      </c>
      <c r="O67" s="151">
        <v>0</v>
      </c>
      <c r="P67" s="151">
        <v>2.0000000000000001E-4</v>
      </c>
      <c r="Q67" s="152"/>
      <c r="R67" s="153"/>
      <c r="S67" s="3" t="s">
        <v>20</v>
      </c>
    </row>
    <row r="68" spans="2:19">
      <c r="B68" s="154"/>
      <c r="C68" s="144" t="s">
        <v>214</v>
      </c>
      <c r="D68" s="145" t="str">
        <f t="shared" si="1"/>
        <v>土</v>
      </c>
      <c r="E68" s="146">
        <v>0.42708333333333331</v>
      </c>
      <c r="F68" s="147">
        <v>23</v>
      </c>
      <c r="G68" s="317" t="s">
        <v>205</v>
      </c>
      <c r="H68" s="148" t="s">
        <v>201</v>
      </c>
      <c r="I68" s="149">
        <v>7.9</v>
      </c>
      <c r="J68" s="150">
        <v>2.9782999999999999</v>
      </c>
      <c r="K68" s="150">
        <v>2.9782999999999999</v>
      </c>
      <c r="L68" s="150">
        <v>0.21940000000000001</v>
      </c>
      <c r="M68" s="150">
        <v>2.7589000000000001</v>
      </c>
      <c r="N68" s="151">
        <v>0</v>
      </c>
      <c r="O68" s="151">
        <v>0</v>
      </c>
      <c r="P68" s="151">
        <v>0</v>
      </c>
      <c r="Q68" s="152"/>
      <c r="R68" s="153"/>
      <c r="S68" s="3" t="s">
        <v>20</v>
      </c>
    </row>
    <row r="69" spans="2:19">
      <c r="B69" s="154"/>
      <c r="C69" s="144" t="s">
        <v>214</v>
      </c>
      <c r="D69" s="145" t="str">
        <f t="shared" si="1"/>
        <v>土</v>
      </c>
      <c r="E69" s="146">
        <v>0.48958333333333331</v>
      </c>
      <c r="F69" s="147">
        <v>24</v>
      </c>
      <c r="G69" s="317" t="s">
        <v>204</v>
      </c>
      <c r="H69" s="148" t="s">
        <v>201</v>
      </c>
      <c r="I69" s="149">
        <v>8.3000000000000007</v>
      </c>
      <c r="J69" s="150">
        <v>2.9384000000000001</v>
      </c>
      <c r="K69" s="150">
        <v>2.9382000000000001</v>
      </c>
      <c r="L69" s="150">
        <v>0.10249999999999999</v>
      </c>
      <c r="M69" s="150">
        <v>2.8357000000000001</v>
      </c>
      <c r="N69" s="151">
        <v>2.0000000000000001E-4</v>
      </c>
      <c r="O69" s="151">
        <v>0</v>
      </c>
      <c r="P69" s="151">
        <v>2.0000000000000001E-4</v>
      </c>
      <c r="Q69" s="152"/>
      <c r="R69" s="153"/>
      <c r="S69" s="3" t="s">
        <v>20</v>
      </c>
    </row>
    <row r="70" spans="2:19">
      <c r="B70" s="154"/>
      <c r="C70" s="144" t="s">
        <v>214</v>
      </c>
      <c r="D70" s="145" t="str">
        <f t="shared" si="1"/>
        <v>土</v>
      </c>
      <c r="E70" s="146">
        <v>0.50486111111111109</v>
      </c>
      <c r="F70" s="147">
        <v>24</v>
      </c>
      <c r="G70" s="317" t="s">
        <v>205</v>
      </c>
      <c r="H70" s="148" t="s">
        <v>201</v>
      </c>
      <c r="I70" s="149">
        <v>8.8000000000000007</v>
      </c>
      <c r="J70" s="150">
        <v>2.9790000000000001</v>
      </c>
      <c r="K70" s="150">
        <v>2.9790000000000001</v>
      </c>
      <c r="L70" s="150">
        <v>0.15970000000000001</v>
      </c>
      <c r="M70" s="150">
        <v>2.8193000000000001</v>
      </c>
      <c r="N70" s="151">
        <v>0</v>
      </c>
      <c r="O70" s="151">
        <v>0</v>
      </c>
      <c r="P70" s="151">
        <v>0</v>
      </c>
      <c r="Q70" s="152"/>
      <c r="R70" s="153"/>
      <c r="S70" s="3" t="s">
        <v>20</v>
      </c>
    </row>
    <row r="71" spans="2:19">
      <c r="B71" s="154"/>
      <c r="C71" s="144" t="s">
        <v>214</v>
      </c>
      <c r="D71" s="145" t="str">
        <f t="shared" si="1"/>
        <v>土</v>
      </c>
      <c r="E71" s="146">
        <v>0.58680555555555558</v>
      </c>
      <c r="F71" s="147">
        <v>25</v>
      </c>
      <c r="G71" s="317" t="s">
        <v>204</v>
      </c>
      <c r="H71" s="148" t="s">
        <v>201</v>
      </c>
      <c r="I71" s="149">
        <v>9.3000000000000007</v>
      </c>
      <c r="J71" s="150">
        <v>2.9373999999999998</v>
      </c>
      <c r="K71" s="150">
        <v>2.9373999999999998</v>
      </c>
      <c r="L71" s="150">
        <v>1.17E-2</v>
      </c>
      <c r="M71" s="150">
        <v>2.9257</v>
      </c>
      <c r="N71" s="151">
        <v>0</v>
      </c>
      <c r="O71" s="151">
        <v>0</v>
      </c>
      <c r="P71" s="151">
        <v>0</v>
      </c>
      <c r="Q71" s="152"/>
      <c r="R71" s="153"/>
      <c r="S71" s="3" t="s">
        <v>20</v>
      </c>
    </row>
    <row r="72" spans="2:19">
      <c r="B72" s="154"/>
      <c r="C72" s="144" t="s">
        <v>214</v>
      </c>
      <c r="D72" s="145" t="str">
        <f t="shared" si="1"/>
        <v>土</v>
      </c>
      <c r="E72" s="146">
        <v>0.60138888888888886</v>
      </c>
      <c r="F72" s="147">
        <v>26</v>
      </c>
      <c r="G72" s="317" t="s">
        <v>205</v>
      </c>
      <c r="H72" s="148" t="s">
        <v>201</v>
      </c>
      <c r="I72" s="149">
        <v>9.3000000000000007</v>
      </c>
      <c r="J72" s="150">
        <v>2.9788999999999999</v>
      </c>
      <c r="K72" s="150">
        <v>2.9788999999999999</v>
      </c>
      <c r="L72" s="150">
        <v>7.1999999999999998E-3</v>
      </c>
      <c r="M72" s="150">
        <v>2.9716999999999998</v>
      </c>
      <c r="N72" s="151">
        <v>0</v>
      </c>
      <c r="O72" s="151">
        <v>0</v>
      </c>
      <c r="P72" s="151">
        <v>0</v>
      </c>
      <c r="Q72" s="152"/>
      <c r="R72" s="153"/>
      <c r="S72" s="3" t="s">
        <v>20</v>
      </c>
    </row>
    <row r="73" spans="2:19">
      <c r="B73" s="154"/>
      <c r="C73" s="144" t="s">
        <v>214</v>
      </c>
      <c r="D73" s="145" t="str">
        <f t="shared" si="1"/>
        <v>土</v>
      </c>
      <c r="E73" s="146">
        <v>0.64583333333333337</v>
      </c>
      <c r="F73" s="147">
        <v>23</v>
      </c>
      <c r="G73" s="317" t="s">
        <v>204</v>
      </c>
      <c r="H73" s="148" t="s">
        <v>201</v>
      </c>
      <c r="I73" s="149">
        <v>9.6</v>
      </c>
      <c r="J73" s="150">
        <v>2.9384999999999999</v>
      </c>
      <c r="K73" s="150">
        <v>2.9382000000000001</v>
      </c>
      <c r="L73" s="150">
        <v>0.1202</v>
      </c>
      <c r="M73" s="150">
        <v>2.8180000000000001</v>
      </c>
      <c r="N73" s="151">
        <v>2.9999999999999997E-4</v>
      </c>
      <c r="O73" s="151">
        <v>0</v>
      </c>
      <c r="P73" s="151">
        <v>2.9999999999999997E-4</v>
      </c>
      <c r="Q73" s="152"/>
      <c r="R73" s="153"/>
      <c r="S73" s="3" t="s">
        <v>20</v>
      </c>
    </row>
    <row r="74" spans="2:19">
      <c r="B74" s="154"/>
      <c r="C74" s="144" t="s">
        <v>214</v>
      </c>
      <c r="D74" s="145" t="str">
        <f t="shared" ref="D74:D105" si="2">IF($C74 &lt;&gt; "", IF(ISERROR(MATCH($C74, 祝日, 0)), TEXT($C74, "aaa"), "祝日"), "")</f>
        <v>土</v>
      </c>
      <c r="E74" s="146">
        <v>0.65902777777777777</v>
      </c>
      <c r="F74" s="147">
        <v>23</v>
      </c>
      <c r="G74" s="317" t="s">
        <v>205</v>
      </c>
      <c r="H74" s="148" t="s">
        <v>201</v>
      </c>
      <c r="I74" s="149">
        <v>9.6</v>
      </c>
      <c r="J74" s="150">
        <v>3.0049999999999999</v>
      </c>
      <c r="K74" s="150">
        <v>3.0049999999999999</v>
      </c>
      <c r="L74" s="150">
        <v>6.1100000000000002E-2</v>
      </c>
      <c r="M74" s="150">
        <v>2.9439000000000002</v>
      </c>
      <c r="N74" s="151">
        <v>0</v>
      </c>
      <c r="O74" s="151">
        <v>0</v>
      </c>
      <c r="P74" s="151">
        <v>0</v>
      </c>
      <c r="Q74" s="152"/>
      <c r="R74" s="153"/>
      <c r="S74" s="3" t="s">
        <v>20</v>
      </c>
    </row>
    <row r="75" spans="2:19">
      <c r="B75" s="154"/>
      <c r="C75" s="144" t="s">
        <v>215</v>
      </c>
      <c r="D75" s="145" t="str">
        <f t="shared" si="2"/>
        <v>日</v>
      </c>
      <c r="E75" s="146">
        <v>0.40972222222222221</v>
      </c>
      <c r="F75" s="147">
        <v>25</v>
      </c>
      <c r="G75" s="317" t="s">
        <v>204</v>
      </c>
      <c r="H75" s="148" t="s">
        <v>201</v>
      </c>
      <c r="I75" s="149">
        <v>5.2</v>
      </c>
      <c r="J75" s="150">
        <v>2.9384000000000001</v>
      </c>
      <c r="K75" s="150">
        <v>2.9382000000000001</v>
      </c>
      <c r="L75" s="150">
        <v>8.2400000000000001E-2</v>
      </c>
      <c r="M75" s="150">
        <v>2.8557999999999999</v>
      </c>
      <c r="N75" s="151">
        <v>2.0000000000000001E-4</v>
      </c>
      <c r="O75" s="151">
        <v>0</v>
      </c>
      <c r="P75" s="151">
        <v>2.0000000000000001E-4</v>
      </c>
      <c r="Q75" s="152"/>
      <c r="R75" s="153"/>
      <c r="S75" s="3" t="s">
        <v>20</v>
      </c>
    </row>
    <row r="76" spans="2:19">
      <c r="B76" s="154"/>
      <c r="C76" s="144" t="s">
        <v>215</v>
      </c>
      <c r="D76" s="145" t="str">
        <f t="shared" si="2"/>
        <v>日</v>
      </c>
      <c r="E76" s="146">
        <v>0.42708333333333331</v>
      </c>
      <c r="F76" s="147">
        <v>25</v>
      </c>
      <c r="G76" s="317" t="s">
        <v>205</v>
      </c>
      <c r="H76" s="148" t="s">
        <v>201</v>
      </c>
      <c r="I76" s="149">
        <v>6.1</v>
      </c>
      <c r="J76" s="150">
        <v>2.9802</v>
      </c>
      <c r="K76" s="150">
        <v>2.9802</v>
      </c>
      <c r="L76" s="150">
        <v>0.15559999999999999</v>
      </c>
      <c r="M76" s="150">
        <v>2.8246000000000002</v>
      </c>
      <c r="N76" s="151">
        <v>0</v>
      </c>
      <c r="O76" s="151">
        <v>0</v>
      </c>
      <c r="P76" s="151">
        <v>0</v>
      </c>
      <c r="Q76" s="152"/>
      <c r="R76" s="153"/>
      <c r="S76" s="3" t="s">
        <v>20</v>
      </c>
    </row>
    <row r="77" spans="2:19">
      <c r="B77" s="154"/>
      <c r="C77" s="144" t="s">
        <v>215</v>
      </c>
      <c r="D77" s="145" t="str">
        <f t="shared" si="2"/>
        <v>日</v>
      </c>
      <c r="E77" s="146">
        <v>0.48958333333333331</v>
      </c>
      <c r="F77" s="147">
        <v>25</v>
      </c>
      <c r="G77" s="317" t="s">
        <v>204</v>
      </c>
      <c r="H77" s="148" t="s">
        <v>201</v>
      </c>
      <c r="I77" s="149">
        <v>7.2</v>
      </c>
      <c r="J77" s="150">
        <v>2.9382999999999999</v>
      </c>
      <c r="K77" s="150">
        <v>2.9382000000000001</v>
      </c>
      <c r="L77" s="150">
        <v>0.06</v>
      </c>
      <c r="M77" s="150">
        <v>2.8782000000000001</v>
      </c>
      <c r="N77" s="151">
        <v>1E-4</v>
      </c>
      <c r="O77" s="151">
        <v>0</v>
      </c>
      <c r="P77" s="151">
        <v>1E-4</v>
      </c>
      <c r="Q77" s="152"/>
      <c r="R77" s="153"/>
      <c r="S77" s="3" t="s">
        <v>20</v>
      </c>
    </row>
    <row r="78" spans="2:19">
      <c r="B78" s="154"/>
      <c r="C78" s="144" t="s">
        <v>215</v>
      </c>
      <c r="D78" s="145" t="str">
        <f t="shared" si="2"/>
        <v>日</v>
      </c>
      <c r="E78" s="146">
        <v>0.50486111111111109</v>
      </c>
      <c r="F78" s="147">
        <v>25</v>
      </c>
      <c r="G78" s="317" t="s">
        <v>205</v>
      </c>
      <c r="H78" s="148" t="s">
        <v>201</v>
      </c>
      <c r="I78" s="149">
        <v>6.5</v>
      </c>
      <c r="J78" s="150">
        <v>2.9802</v>
      </c>
      <c r="K78" s="150">
        <v>2.9802</v>
      </c>
      <c r="L78" s="150">
        <v>8.0999999999999996E-3</v>
      </c>
      <c r="M78" s="150">
        <v>2.9721000000000002</v>
      </c>
      <c r="N78" s="151">
        <v>0</v>
      </c>
      <c r="O78" s="151">
        <v>0</v>
      </c>
      <c r="P78" s="151">
        <v>0</v>
      </c>
      <c r="Q78" s="152"/>
      <c r="R78" s="153"/>
      <c r="S78" s="3" t="s">
        <v>20</v>
      </c>
    </row>
    <row r="79" spans="2:19">
      <c r="B79" s="154"/>
      <c r="C79" s="144" t="s">
        <v>215</v>
      </c>
      <c r="D79" s="145" t="str">
        <f t="shared" si="2"/>
        <v>日</v>
      </c>
      <c r="E79" s="146">
        <v>0.58680555555555558</v>
      </c>
      <c r="F79" s="147">
        <v>19</v>
      </c>
      <c r="G79" s="317" t="s">
        <v>204</v>
      </c>
      <c r="H79" s="148" t="s">
        <v>201</v>
      </c>
      <c r="I79" s="149">
        <v>7.4</v>
      </c>
      <c r="J79" s="150">
        <v>2.9384999999999999</v>
      </c>
      <c r="K79" s="150">
        <v>2.9382000000000001</v>
      </c>
      <c r="L79" s="150">
        <v>7.2499999999999995E-2</v>
      </c>
      <c r="M79" s="150">
        <v>2.8656999999999999</v>
      </c>
      <c r="N79" s="151">
        <v>2.9999999999999997E-4</v>
      </c>
      <c r="O79" s="151">
        <v>0</v>
      </c>
      <c r="P79" s="151">
        <v>2.9999999999999997E-4</v>
      </c>
      <c r="Q79" s="152"/>
      <c r="R79" s="153"/>
      <c r="S79" s="3" t="s">
        <v>20</v>
      </c>
    </row>
    <row r="80" spans="2:19">
      <c r="B80" s="154"/>
      <c r="C80" s="144" t="s">
        <v>215</v>
      </c>
      <c r="D80" s="145" t="str">
        <f t="shared" si="2"/>
        <v>日</v>
      </c>
      <c r="E80" s="146">
        <v>0.60138888888888886</v>
      </c>
      <c r="F80" s="147">
        <v>19</v>
      </c>
      <c r="G80" s="317" t="s">
        <v>205</v>
      </c>
      <c r="H80" s="148" t="s">
        <v>201</v>
      </c>
      <c r="I80" s="149">
        <v>7.4</v>
      </c>
      <c r="J80" s="150">
        <v>2.98</v>
      </c>
      <c r="K80" s="150">
        <v>2.98</v>
      </c>
      <c r="L80" s="150">
        <v>0.19700000000000001</v>
      </c>
      <c r="M80" s="150">
        <v>2.7829999999999999</v>
      </c>
      <c r="N80" s="151">
        <v>0</v>
      </c>
      <c r="O80" s="151">
        <v>0</v>
      </c>
      <c r="P80" s="151">
        <v>0</v>
      </c>
      <c r="Q80" s="152"/>
      <c r="R80" s="153"/>
      <c r="S80" s="3" t="s">
        <v>20</v>
      </c>
    </row>
    <row r="81" spans="2:19">
      <c r="B81" s="154"/>
      <c r="C81" s="144" t="s">
        <v>215</v>
      </c>
      <c r="D81" s="145" t="str">
        <f t="shared" si="2"/>
        <v>日</v>
      </c>
      <c r="E81" s="146">
        <v>0.64583333333333337</v>
      </c>
      <c r="F81" s="147">
        <v>20</v>
      </c>
      <c r="G81" s="317" t="s">
        <v>204</v>
      </c>
      <c r="H81" s="148" t="s">
        <v>201</v>
      </c>
      <c r="I81" s="149">
        <v>7.6</v>
      </c>
      <c r="J81" s="150">
        <v>2.9384999999999999</v>
      </c>
      <c r="K81" s="150">
        <v>2.9382000000000001</v>
      </c>
      <c r="L81" s="150">
        <v>0</v>
      </c>
      <c r="M81" s="150">
        <v>2.9382000000000001</v>
      </c>
      <c r="N81" s="151">
        <v>2.9999999999999997E-4</v>
      </c>
      <c r="O81" s="151">
        <v>0</v>
      </c>
      <c r="P81" s="151">
        <v>2.9999999999999997E-4</v>
      </c>
      <c r="Q81" s="152"/>
      <c r="R81" s="153"/>
      <c r="S81" s="3" t="s">
        <v>20</v>
      </c>
    </row>
    <row r="82" spans="2:19">
      <c r="B82" s="154"/>
      <c r="C82" s="144" t="s">
        <v>215</v>
      </c>
      <c r="D82" s="145" t="str">
        <f t="shared" si="2"/>
        <v>日</v>
      </c>
      <c r="E82" s="146">
        <v>0.65902777777777777</v>
      </c>
      <c r="F82" s="147">
        <v>20</v>
      </c>
      <c r="G82" s="317" t="s">
        <v>205</v>
      </c>
      <c r="H82" s="148" t="s">
        <v>201</v>
      </c>
      <c r="I82" s="149">
        <v>7.6</v>
      </c>
      <c r="J82" s="150">
        <v>2.9777</v>
      </c>
      <c r="K82" s="150">
        <v>2.9777</v>
      </c>
      <c r="L82" s="150">
        <v>8.6199999999999999E-2</v>
      </c>
      <c r="M82" s="150">
        <v>2.8915000000000002</v>
      </c>
      <c r="N82" s="151">
        <v>0</v>
      </c>
      <c r="O82" s="151">
        <v>0</v>
      </c>
      <c r="P82" s="151">
        <v>0</v>
      </c>
      <c r="Q82" s="152"/>
      <c r="R82" s="153"/>
    </row>
    <row r="83" spans="2:19">
      <c r="B83" s="154"/>
      <c r="C83" s="144" t="s">
        <v>216</v>
      </c>
      <c r="D83" s="145" t="str">
        <f t="shared" si="2"/>
        <v>水</v>
      </c>
      <c r="E83" s="146">
        <v>0.40972222222222221</v>
      </c>
      <c r="F83" s="147">
        <v>20</v>
      </c>
      <c r="G83" s="317" t="s">
        <v>204</v>
      </c>
      <c r="H83" s="148" t="s">
        <v>201</v>
      </c>
      <c r="I83" s="149">
        <v>6</v>
      </c>
      <c r="J83" s="150">
        <v>2.9384999999999999</v>
      </c>
      <c r="K83" s="150">
        <v>2.9382000000000001</v>
      </c>
      <c r="L83" s="150">
        <v>3.1899999999999998E-2</v>
      </c>
      <c r="M83" s="150">
        <v>2.9062999999999999</v>
      </c>
      <c r="N83" s="151">
        <v>2.9999999999999997E-4</v>
      </c>
      <c r="O83" s="151">
        <v>0</v>
      </c>
      <c r="P83" s="151">
        <v>2.9999999999999997E-4</v>
      </c>
      <c r="Q83" s="152"/>
      <c r="R83" s="153"/>
      <c r="S83" s="3" t="s">
        <v>20</v>
      </c>
    </row>
    <row r="84" spans="2:19">
      <c r="B84" s="154"/>
      <c r="C84" s="144" t="s">
        <v>216</v>
      </c>
      <c r="D84" s="145" t="str">
        <f t="shared" si="2"/>
        <v>水</v>
      </c>
      <c r="E84" s="146">
        <v>0.42708333333333331</v>
      </c>
      <c r="F84" s="147">
        <v>20</v>
      </c>
      <c r="G84" s="317" t="s">
        <v>205</v>
      </c>
      <c r="H84" s="148" t="s">
        <v>201</v>
      </c>
      <c r="I84" s="149">
        <v>7.2</v>
      </c>
      <c r="J84" s="150">
        <v>3.0049999999999999</v>
      </c>
      <c r="K84" s="150">
        <v>3.0049999999999999</v>
      </c>
      <c r="L84" s="150">
        <v>0.17960000000000001</v>
      </c>
      <c r="M84" s="150">
        <v>2.8254000000000001</v>
      </c>
      <c r="N84" s="151">
        <v>0</v>
      </c>
      <c r="O84" s="151">
        <v>0</v>
      </c>
      <c r="P84" s="151">
        <v>0</v>
      </c>
      <c r="Q84" s="152"/>
      <c r="R84" s="153"/>
      <c r="S84" s="3" t="s">
        <v>20</v>
      </c>
    </row>
    <row r="85" spans="2:19">
      <c r="B85" s="154"/>
      <c r="C85" s="144" t="s">
        <v>216</v>
      </c>
      <c r="D85" s="145" t="str">
        <f t="shared" si="2"/>
        <v>水</v>
      </c>
      <c r="E85" s="146">
        <v>0.48958333333333331</v>
      </c>
      <c r="F85" s="147">
        <v>22</v>
      </c>
      <c r="G85" s="317" t="s">
        <v>204</v>
      </c>
      <c r="H85" s="148" t="s">
        <v>201</v>
      </c>
      <c r="I85" s="149">
        <v>6.7</v>
      </c>
      <c r="J85" s="150">
        <v>2.9337</v>
      </c>
      <c r="K85" s="150">
        <v>2.9337</v>
      </c>
      <c r="L85" s="150">
        <v>0.1525</v>
      </c>
      <c r="M85" s="150">
        <v>2.7812000000000001</v>
      </c>
      <c r="N85" s="151">
        <v>0</v>
      </c>
      <c r="O85" s="151">
        <v>0</v>
      </c>
      <c r="P85" s="151">
        <v>0</v>
      </c>
      <c r="Q85" s="152"/>
      <c r="R85" s="153"/>
      <c r="S85" s="3" t="s">
        <v>20</v>
      </c>
    </row>
    <row r="86" spans="2:19">
      <c r="B86" s="154"/>
      <c r="C86" s="144" t="s">
        <v>216</v>
      </c>
      <c r="D86" s="145" t="str">
        <f t="shared" si="2"/>
        <v>水</v>
      </c>
      <c r="E86" s="146">
        <v>0.50486111111111109</v>
      </c>
      <c r="F86" s="147">
        <v>22</v>
      </c>
      <c r="G86" s="317" t="s">
        <v>205</v>
      </c>
      <c r="H86" s="148" t="s">
        <v>201</v>
      </c>
      <c r="I86" s="149">
        <v>7.2</v>
      </c>
      <c r="J86" s="150">
        <v>2.9794</v>
      </c>
      <c r="K86" s="150">
        <v>2.9794</v>
      </c>
      <c r="L86" s="150">
        <v>3.4099999999999998E-2</v>
      </c>
      <c r="M86" s="150">
        <v>2.9453</v>
      </c>
      <c r="N86" s="151">
        <v>0</v>
      </c>
      <c r="O86" s="151">
        <v>0</v>
      </c>
      <c r="P86" s="151">
        <v>0</v>
      </c>
      <c r="Q86" s="152"/>
      <c r="R86" s="153"/>
      <c r="S86" s="3" t="s">
        <v>20</v>
      </c>
    </row>
    <row r="87" spans="2:19">
      <c r="B87" s="154"/>
      <c r="C87" s="144" t="s">
        <v>216</v>
      </c>
      <c r="D87" s="145" t="str">
        <f t="shared" si="2"/>
        <v>水</v>
      </c>
      <c r="E87" s="146">
        <v>0.58680555555555558</v>
      </c>
      <c r="F87" s="147">
        <v>21</v>
      </c>
      <c r="G87" s="317" t="s">
        <v>204</v>
      </c>
      <c r="H87" s="148" t="s">
        <v>201</v>
      </c>
      <c r="I87" s="149">
        <v>7.3</v>
      </c>
      <c r="J87" s="150">
        <v>2.9384999999999999</v>
      </c>
      <c r="K87" s="150">
        <v>2.9382000000000001</v>
      </c>
      <c r="L87" s="150">
        <v>0.14080000000000001</v>
      </c>
      <c r="M87" s="150">
        <v>2.7974000000000001</v>
      </c>
      <c r="N87" s="151">
        <v>2.9999999999999997E-4</v>
      </c>
      <c r="O87" s="151">
        <v>0</v>
      </c>
      <c r="P87" s="151">
        <v>2.9999999999999997E-4</v>
      </c>
      <c r="Q87" s="152"/>
      <c r="R87" s="153"/>
      <c r="S87" s="3" t="s">
        <v>20</v>
      </c>
    </row>
    <row r="88" spans="2:19">
      <c r="B88" s="154"/>
      <c r="C88" s="144" t="s">
        <v>216</v>
      </c>
      <c r="D88" s="145" t="str">
        <f t="shared" si="2"/>
        <v>水</v>
      </c>
      <c r="E88" s="146">
        <v>0.60138888888888886</v>
      </c>
      <c r="F88" s="147">
        <v>21</v>
      </c>
      <c r="G88" s="317" t="s">
        <v>205</v>
      </c>
      <c r="H88" s="148" t="s">
        <v>201</v>
      </c>
      <c r="I88" s="149">
        <v>7.3</v>
      </c>
      <c r="J88" s="150">
        <v>3.0049999999999999</v>
      </c>
      <c r="K88" s="150">
        <v>3.0049999999999999</v>
      </c>
      <c r="L88" s="150">
        <v>2.5399999999999999E-2</v>
      </c>
      <c r="M88" s="150">
        <v>2.9796</v>
      </c>
      <c r="N88" s="151">
        <v>0</v>
      </c>
      <c r="O88" s="151">
        <v>0</v>
      </c>
      <c r="P88" s="151">
        <v>0</v>
      </c>
      <c r="Q88" s="152"/>
      <c r="R88" s="153"/>
      <c r="S88" s="3" t="s">
        <v>20</v>
      </c>
    </row>
    <row r="89" spans="2:19">
      <c r="B89" s="154"/>
      <c r="C89" s="144" t="s">
        <v>216</v>
      </c>
      <c r="D89" s="145" t="str">
        <f t="shared" si="2"/>
        <v>水</v>
      </c>
      <c r="E89" s="146">
        <v>0.64583333333333337</v>
      </c>
      <c r="F89" s="147">
        <v>21</v>
      </c>
      <c r="G89" s="317" t="s">
        <v>204</v>
      </c>
      <c r="H89" s="148" t="s">
        <v>209</v>
      </c>
      <c r="I89" s="149">
        <v>7.1</v>
      </c>
      <c r="J89" s="150">
        <v>2.9384000000000001</v>
      </c>
      <c r="K89" s="150">
        <v>2.9382000000000001</v>
      </c>
      <c r="L89" s="150">
        <v>2.5999999999999999E-2</v>
      </c>
      <c r="M89" s="150">
        <v>2.9121999999999999</v>
      </c>
      <c r="N89" s="151">
        <v>2.0000000000000001E-4</v>
      </c>
      <c r="O89" s="151">
        <v>1E-4</v>
      </c>
      <c r="P89" s="151">
        <v>1E-4</v>
      </c>
      <c r="Q89" s="152"/>
      <c r="R89" s="153"/>
      <c r="S89" s="3" t="s">
        <v>20</v>
      </c>
    </row>
    <row r="90" spans="2:19">
      <c r="B90" s="154"/>
      <c r="C90" s="144" t="s">
        <v>216</v>
      </c>
      <c r="D90" s="145" t="str">
        <f t="shared" si="2"/>
        <v>水</v>
      </c>
      <c r="E90" s="146">
        <v>0.65902777777777777</v>
      </c>
      <c r="F90" s="147">
        <v>21</v>
      </c>
      <c r="G90" s="317" t="s">
        <v>205</v>
      </c>
      <c r="H90" s="148" t="s">
        <v>209</v>
      </c>
      <c r="I90" s="149">
        <v>7.1</v>
      </c>
      <c r="J90" s="150">
        <v>2.9765999999999999</v>
      </c>
      <c r="K90" s="150">
        <v>2.9765999999999999</v>
      </c>
      <c r="L90" s="150">
        <v>0.1411</v>
      </c>
      <c r="M90" s="150">
        <v>2.8355000000000001</v>
      </c>
      <c r="N90" s="151">
        <v>0</v>
      </c>
      <c r="O90" s="151">
        <v>0</v>
      </c>
      <c r="P90" s="151">
        <v>0</v>
      </c>
      <c r="Q90" s="152"/>
      <c r="R90" s="153"/>
      <c r="S90" s="3" t="s">
        <v>20</v>
      </c>
    </row>
    <row r="91" spans="2:19">
      <c r="B91" s="154"/>
      <c r="C91" s="144" t="s">
        <v>217</v>
      </c>
      <c r="D91" s="145" t="str">
        <f t="shared" si="2"/>
        <v>木</v>
      </c>
      <c r="E91" s="146">
        <v>0.42708333333333331</v>
      </c>
      <c r="F91" s="147">
        <v>16</v>
      </c>
      <c r="G91" s="317" t="s">
        <v>204</v>
      </c>
      <c r="H91" s="148" t="s">
        <v>201</v>
      </c>
      <c r="I91" s="149">
        <v>7.1</v>
      </c>
      <c r="J91" s="150">
        <v>2.9384999999999999</v>
      </c>
      <c r="K91" s="150">
        <v>2.9382000000000001</v>
      </c>
      <c r="L91" s="150">
        <v>0.29920000000000002</v>
      </c>
      <c r="M91" s="150">
        <v>2.6389999999999998</v>
      </c>
      <c r="N91" s="151">
        <v>2.9999999999999997E-4</v>
      </c>
      <c r="O91" s="151">
        <v>0</v>
      </c>
      <c r="P91" s="151">
        <v>2.9999999999999997E-4</v>
      </c>
      <c r="Q91" s="152"/>
      <c r="R91" s="153"/>
      <c r="S91" s="3" t="s">
        <v>20</v>
      </c>
    </row>
    <row r="92" spans="2:19">
      <c r="B92" s="154"/>
      <c r="C92" s="144" t="s">
        <v>217</v>
      </c>
      <c r="D92" s="145" t="str">
        <f t="shared" si="2"/>
        <v>木</v>
      </c>
      <c r="E92" s="146">
        <v>0.42708333333333331</v>
      </c>
      <c r="F92" s="147">
        <v>16</v>
      </c>
      <c r="G92" s="317" t="s">
        <v>205</v>
      </c>
      <c r="H92" s="148" t="s">
        <v>201</v>
      </c>
      <c r="I92" s="149">
        <v>7.1</v>
      </c>
      <c r="J92" s="150">
        <v>3.0049999999999999</v>
      </c>
      <c r="K92" s="150">
        <v>3.0049999999999999</v>
      </c>
      <c r="L92" s="150">
        <v>0.1643</v>
      </c>
      <c r="M92" s="150">
        <v>2.8407</v>
      </c>
      <c r="N92" s="151">
        <v>0</v>
      </c>
      <c r="O92" s="151">
        <v>0</v>
      </c>
      <c r="P92" s="151">
        <v>0</v>
      </c>
      <c r="Q92" s="152"/>
      <c r="R92" s="153"/>
      <c r="S92" s="3" t="s">
        <v>20</v>
      </c>
    </row>
    <row r="93" spans="2:19">
      <c r="B93" s="154"/>
      <c r="C93" s="144" t="s">
        <v>217</v>
      </c>
      <c r="D93" s="145" t="str">
        <f t="shared" si="2"/>
        <v>木</v>
      </c>
      <c r="E93" s="146">
        <v>0.50486111111111109</v>
      </c>
      <c r="F93" s="147">
        <v>15</v>
      </c>
      <c r="G93" s="317" t="s">
        <v>205</v>
      </c>
      <c r="H93" s="148" t="s">
        <v>201</v>
      </c>
      <c r="I93" s="149">
        <v>8.4</v>
      </c>
      <c r="J93" s="150">
        <v>2.9384000000000001</v>
      </c>
      <c r="K93" s="150">
        <v>2.9382000000000001</v>
      </c>
      <c r="L93" s="150">
        <v>0.27510000000000001</v>
      </c>
      <c r="M93" s="150">
        <v>2.6631</v>
      </c>
      <c r="N93" s="151">
        <v>2.0000000000000001E-4</v>
      </c>
      <c r="O93" s="151">
        <v>0</v>
      </c>
      <c r="P93" s="151">
        <v>2.0000000000000001E-4</v>
      </c>
      <c r="Q93" s="152"/>
      <c r="R93" s="153"/>
      <c r="S93" s="3" t="s">
        <v>20</v>
      </c>
    </row>
    <row r="94" spans="2:19">
      <c r="B94" s="154"/>
      <c r="C94" s="144" t="s">
        <v>217</v>
      </c>
      <c r="D94" s="145" t="str">
        <f t="shared" si="2"/>
        <v>木</v>
      </c>
      <c r="E94" s="146">
        <v>0.50486111111111109</v>
      </c>
      <c r="F94" s="147">
        <v>15</v>
      </c>
      <c r="G94" s="317" t="s">
        <v>205</v>
      </c>
      <c r="H94" s="148" t="s">
        <v>201</v>
      </c>
      <c r="I94" s="149">
        <v>8.4</v>
      </c>
      <c r="J94" s="150">
        <v>2.9769000000000001</v>
      </c>
      <c r="K94" s="150">
        <v>2.9769000000000001</v>
      </c>
      <c r="L94" s="150">
        <v>0.2389</v>
      </c>
      <c r="M94" s="150">
        <v>2.738</v>
      </c>
      <c r="N94" s="151">
        <v>0</v>
      </c>
      <c r="O94" s="151">
        <v>0</v>
      </c>
      <c r="P94" s="151">
        <v>0</v>
      </c>
      <c r="Q94" s="152"/>
      <c r="R94" s="153"/>
      <c r="S94" s="3" t="s">
        <v>20</v>
      </c>
    </row>
    <row r="95" spans="2:19">
      <c r="B95" s="154"/>
      <c r="C95" s="144" t="s">
        <v>217</v>
      </c>
      <c r="D95" s="145" t="str">
        <f t="shared" si="2"/>
        <v>木</v>
      </c>
      <c r="E95" s="146">
        <v>0.58680555555555558</v>
      </c>
      <c r="F95" s="147">
        <v>12</v>
      </c>
      <c r="G95" s="317" t="s">
        <v>204</v>
      </c>
      <c r="H95" s="148" t="s">
        <v>201</v>
      </c>
      <c r="I95" s="149">
        <v>8</v>
      </c>
      <c r="J95" s="150">
        <v>2.9384999999999999</v>
      </c>
      <c r="K95" s="150">
        <v>2.9382000000000001</v>
      </c>
      <c r="L95" s="150">
        <v>0.20569999999999999</v>
      </c>
      <c r="M95" s="150">
        <v>2.7324999999999999</v>
      </c>
      <c r="N95" s="151">
        <v>2.9999999999999997E-4</v>
      </c>
      <c r="O95" s="151">
        <v>0</v>
      </c>
      <c r="P95" s="151">
        <v>2.9999999999999997E-4</v>
      </c>
      <c r="Q95" s="152"/>
      <c r="R95" s="153"/>
      <c r="S95" s="3" t="s">
        <v>20</v>
      </c>
    </row>
    <row r="96" spans="2:19">
      <c r="B96" s="154"/>
      <c r="C96" s="144" t="s">
        <v>217</v>
      </c>
      <c r="D96" s="145" t="str">
        <f t="shared" si="2"/>
        <v>木</v>
      </c>
      <c r="E96" s="146">
        <v>0.60138888888888886</v>
      </c>
      <c r="F96" s="147">
        <v>12</v>
      </c>
      <c r="G96" s="317" t="s">
        <v>205</v>
      </c>
      <c r="H96" s="148" t="s">
        <v>201</v>
      </c>
      <c r="I96" s="149">
        <v>8</v>
      </c>
      <c r="J96" s="150">
        <v>2.9771999999999998</v>
      </c>
      <c r="K96" s="150">
        <v>2.9771999999999998</v>
      </c>
      <c r="L96" s="150">
        <v>0.191</v>
      </c>
      <c r="M96" s="150">
        <v>2.7862</v>
      </c>
      <c r="N96" s="151">
        <v>0</v>
      </c>
      <c r="O96" s="151">
        <v>0</v>
      </c>
      <c r="P96" s="151">
        <v>0</v>
      </c>
      <c r="Q96" s="152"/>
      <c r="R96" s="153"/>
      <c r="S96" s="3" t="s">
        <v>20</v>
      </c>
    </row>
    <row r="97" spans="2:19">
      <c r="B97" s="154"/>
      <c r="C97" s="144" t="s">
        <v>217</v>
      </c>
      <c r="D97" s="145" t="str">
        <f t="shared" si="2"/>
        <v>木</v>
      </c>
      <c r="E97" s="146">
        <v>0.64583333333333337</v>
      </c>
      <c r="F97" s="147">
        <v>13</v>
      </c>
      <c r="G97" s="317" t="s">
        <v>204</v>
      </c>
      <c r="H97" s="148" t="s">
        <v>201</v>
      </c>
      <c r="I97" s="149">
        <v>8.3000000000000007</v>
      </c>
      <c r="J97" s="150">
        <v>2.9384999999999999</v>
      </c>
      <c r="K97" s="150">
        <v>2.9382000000000001</v>
      </c>
      <c r="L97" s="150">
        <v>8.3099999999999993E-2</v>
      </c>
      <c r="M97" s="150">
        <v>2.8551000000000002</v>
      </c>
      <c r="N97" s="151">
        <v>2.9999999999999997E-4</v>
      </c>
      <c r="O97" s="151">
        <v>0</v>
      </c>
      <c r="P97" s="151">
        <v>2.9999999999999997E-4</v>
      </c>
      <c r="Q97" s="152"/>
      <c r="R97" s="153"/>
      <c r="S97" s="3" t="s">
        <v>20</v>
      </c>
    </row>
    <row r="98" spans="2:19">
      <c r="B98" s="154"/>
      <c r="C98" s="144" t="s">
        <v>217</v>
      </c>
      <c r="D98" s="145" t="str">
        <f t="shared" si="2"/>
        <v>木</v>
      </c>
      <c r="E98" s="146">
        <v>0.65902777777777777</v>
      </c>
      <c r="F98" s="147">
        <v>13</v>
      </c>
      <c r="G98" s="317" t="s">
        <v>205</v>
      </c>
      <c r="H98" s="148" t="s">
        <v>201</v>
      </c>
      <c r="I98" s="149">
        <v>8.3000000000000007</v>
      </c>
      <c r="J98" s="150">
        <v>2.9750000000000001</v>
      </c>
      <c r="K98" s="150">
        <v>2.9750000000000001</v>
      </c>
      <c r="L98" s="150">
        <v>0.1066</v>
      </c>
      <c r="M98" s="150">
        <v>2.8683999999999998</v>
      </c>
      <c r="N98" s="151">
        <v>0</v>
      </c>
      <c r="O98" s="151">
        <v>0</v>
      </c>
      <c r="P98" s="151">
        <v>0</v>
      </c>
      <c r="Q98" s="152"/>
      <c r="R98" s="153"/>
    </row>
    <row r="99" spans="2:19">
      <c r="B99" s="154"/>
      <c r="C99" s="144" t="s">
        <v>218</v>
      </c>
      <c r="D99" s="145" t="str">
        <f t="shared" si="2"/>
        <v>金</v>
      </c>
      <c r="E99" s="146">
        <v>0.40972222222222221</v>
      </c>
      <c r="F99" s="147">
        <v>15</v>
      </c>
      <c r="G99" s="317" t="s">
        <v>204</v>
      </c>
      <c r="H99" s="148" t="s">
        <v>201</v>
      </c>
      <c r="I99" s="149">
        <v>4.7</v>
      </c>
      <c r="J99" s="150">
        <v>2.9382999999999999</v>
      </c>
      <c r="K99" s="150">
        <v>2.9382000000000001</v>
      </c>
      <c r="L99" s="150">
        <v>0.1691</v>
      </c>
      <c r="M99" s="150">
        <v>2.7690999999999999</v>
      </c>
      <c r="N99" s="151">
        <v>1E-4</v>
      </c>
      <c r="O99" s="151">
        <v>0</v>
      </c>
      <c r="P99" s="151">
        <v>1E-4</v>
      </c>
      <c r="Q99" s="152"/>
      <c r="R99" s="153"/>
    </row>
    <row r="100" spans="2:19">
      <c r="B100" s="154"/>
      <c r="C100" s="144" t="s">
        <v>218</v>
      </c>
      <c r="D100" s="145" t="str">
        <f t="shared" si="2"/>
        <v>金</v>
      </c>
      <c r="E100" s="146">
        <v>0.42708333333333331</v>
      </c>
      <c r="F100" s="147">
        <v>15</v>
      </c>
      <c r="G100" s="317" t="s">
        <v>205</v>
      </c>
      <c r="H100" s="148" t="s">
        <v>201</v>
      </c>
      <c r="I100" s="149">
        <v>6</v>
      </c>
      <c r="J100" s="150">
        <v>2.9769000000000001</v>
      </c>
      <c r="K100" s="150">
        <v>2.9769000000000001</v>
      </c>
      <c r="L100" s="150">
        <v>0.1595</v>
      </c>
      <c r="M100" s="150">
        <v>2.8174000000000001</v>
      </c>
      <c r="N100" s="151">
        <v>0</v>
      </c>
      <c r="O100" s="151">
        <v>0</v>
      </c>
      <c r="P100" s="151">
        <v>0</v>
      </c>
      <c r="Q100" s="152"/>
      <c r="R100" s="153"/>
    </row>
    <row r="101" spans="2:19">
      <c r="B101" s="154"/>
      <c r="C101" s="144" t="s">
        <v>218</v>
      </c>
      <c r="D101" s="145" t="str">
        <f t="shared" si="2"/>
        <v>金</v>
      </c>
      <c r="E101" s="146">
        <v>0.48958333333333331</v>
      </c>
      <c r="F101" s="147">
        <v>18</v>
      </c>
      <c r="G101" s="317" t="s">
        <v>204</v>
      </c>
      <c r="H101" s="148" t="s">
        <v>201</v>
      </c>
      <c r="I101" s="149">
        <v>7.1</v>
      </c>
      <c r="J101" s="150">
        <v>2.9384999999999999</v>
      </c>
      <c r="K101" s="150">
        <v>2.9382000000000001</v>
      </c>
      <c r="L101" s="150">
        <v>0.21490000000000001</v>
      </c>
      <c r="M101" s="150">
        <v>2.7233000000000001</v>
      </c>
      <c r="N101" s="151">
        <v>2.9999999999999997E-4</v>
      </c>
      <c r="O101" s="151">
        <v>0</v>
      </c>
      <c r="P101" s="151">
        <v>2.9999999999999997E-4</v>
      </c>
      <c r="Q101" s="152"/>
      <c r="R101" s="153"/>
    </row>
    <row r="102" spans="2:19">
      <c r="B102" s="154"/>
      <c r="C102" s="144" t="s">
        <v>218</v>
      </c>
      <c r="D102" s="145" t="str">
        <f t="shared" si="2"/>
        <v>金</v>
      </c>
      <c r="E102" s="146">
        <v>0.50486111111111109</v>
      </c>
      <c r="F102" s="147">
        <v>18</v>
      </c>
      <c r="G102" s="317" t="s">
        <v>205</v>
      </c>
      <c r="H102" s="148" t="s">
        <v>201</v>
      </c>
      <c r="I102" s="149">
        <v>7.6</v>
      </c>
      <c r="J102" s="150">
        <v>2.9771000000000001</v>
      </c>
      <c r="K102" s="150">
        <v>2.9771000000000001</v>
      </c>
      <c r="L102" s="150">
        <v>4.7500000000000001E-2</v>
      </c>
      <c r="M102" s="150">
        <v>2.9296000000000002</v>
      </c>
      <c r="N102" s="151">
        <v>0</v>
      </c>
      <c r="O102" s="151">
        <v>0</v>
      </c>
      <c r="P102" s="151">
        <v>0</v>
      </c>
      <c r="Q102" s="152"/>
      <c r="R102" s="153"/>
    </row>
    <row r="103" spans="2:19">
      <c r="B103" s="154"/>
      <c r="C103" s="144" t="s">
        <v>218</v>
      </c>
      <c r="D103" s="145" t="str">
        <f t="shared" si="2"/>
        <v>金</v>
      </c>
      <c r="E103" s="146">
        <v>0.58680555555555558</v>
      </c>
      <c r="F103" s="147">
        <v>19</v>
      </c>
      <c r="G103" s="317" t="s">
        <v>204</v>
      </c>
      <c r="H103" s="148" t="s">
        <v>201</v>
      </c>
      <c r="I103" s="149">
        <v>6.6</v>
      </c>
      <c r="J103" s="150">
        <v>2.9384000000000001</v>
      </c>
      <c r="K103" s="150">
        <v>2.9382000000000001</v>
      </c>
      <c r="L103" s="150">
        <v>0.25660000000000011</v>
      </c>
      <c r="M103" s="150">
        <v>2.6816</v>
      </c>
      <c r="N103" s="151">
        <v>2.0000000000000001E-4</v>
      </c>
      <c r="O103" s="151">
        <v>0</v>
      </c>
      <c r="P103" s="151">
        <v>2.0000000000000001E-4</v>
      </c>
      <c r="Q103" s="152"/>
      <c r="R103" s="153"/>
    </row>
    <row r="104" spans="2:19">
      <c r="B104" s="154"/>
      <c r="C104" s="144" t="s">
        <v>218</v>
      </c>
      <c r="D104" s="145" t="str">
        <f t="shared" si="2"/>
        <v>金</v>
      </c>
      <c r="E104" s="146">
        <v>0.60138888888888886</v>
      </c>
      <c r="F104" s="147">
        <v>19</v>
      </c>
      <c r="G104" s="317" t="s">
        <v>205</v>
      </c>
      <c r="H104" s="148" t="s">
        <v>201</v>
      </c>
      <c r="I104" s="149">
        <v>6.6</v>
      </c>
      <c r="J104" s="150">
        <v>2.9769000000000001</v>
      </c>
      <c r="K104" s="150">
        <v>2.9769000000000001</v>
      </c>
      <c r="L104" s="150">
        <v>0.1242</v>
      </c>
      <c r="M104" s="150">
        <v>2.8527</v>
      </c>
      <c r="N104" s="151">
        <v>0</v>
      </c>
      <c r="O104" s="151">
        <v>0</v>
      </c>
      <c r="P104" s="151">
        <v>0</v>
      </c>
      <c r="Q104" s="152"/>
      <c r="R104" s="153"/>
    </row>
    <row r="105" spans="2:19">
      <c r="B105" s="154"/>
      <c r="C105" s="144" t="s">
        <v>218</v>
      </c>
      <c r="D105" s="145" t="str">
        <f t="shared" si="2"/>
        <v>金</v>
      </c>
      <c r="E105" s="146">
        <v>0.64583333333333337</v>
      </c>
      <c r="F105" s="147">
        <v>19</v>
      </c>
      <c r="G105" s="317" t="s">
        <v>204</v>
      </c>
      <c r="H105" s="148" t="s">
        <v>201</v>
      </c>
      <c r="I105" s="149">
        <v>7.6</v>
      </c>
      <c r="J105" s="150">
        <v>2.9382999999999999</v>
      </c>
      <c r="K105" s="150">
        <v>2.9382000000000001</v>
      </c>
      <c r="L105" s="150">
        <v>0.19650000000000001</v>
      </c>
      <c r="M105" s="150">
        <v>2.7416999999999998</v>
      </c>
      <c r="N105" s="151">
        <v>1E-4</v>
      </c>
      <c r="O105" s="151">
        <v>0</v>
      </c>
      <c r="P105" s="151">
        <v>1E-4</v>
      </c>
      <c r="Q105" s="152"/>
      <c r="R105" s="153"/>
    </row>
    <row r="106" spans="2:19">
      <c r="B106" s="154"/>
      <c r="C106" s="144" t="s">
        <v>218</v>
      </c>
      <c r="D106" s="145" t="str">
        <f t="shared" ref="D106:D137" si="3">IF($C106 &lt;&gt; "", IF(ISERROR(MATCH($C106, 祝日, 0)), TEXT($C106, "aaa"), "祝日"), "")</f>
        <v>金</v>
      </c>
      <c r="E106" s="146">
        <v>0.65902777777777777</v>
      </c>
      <c r="F106" s="147">
        <v>19</v>
      </c>
      <c r="G106" s="317" t="s">
        <v>205</v>
      </c>
      <c r="H106" s="148" t="s">
        <v>201</v>
      </c>
      <c r="I106" s="149">
        <v>7.6</v>
      </c>
      <c r="J106" s="150">
        <v>2.9750000000000001</v>
      </c>
      <c r="K106" s="150">
        <v>2.9750000000000001</v>
      </c>
      <c r="L106" s="150">
        <v>9.290000000000001E-2</v>
      </c>
      <c r="M106" s="150">
        <v>2.8820999999999999</v>
      </c>
      <c r="N106" s="151">
        <v>0</v>
      </c>
      <c r="O106" s="151">
        <v>0</v>
      </c>
      <c r="P106" s="151">
        <v>0</v>
      </c>
      <c r="Q106" s="152"/>
      <c r="R106" s="153"/>
    </row>
    <row r="107" spans="2:19">
      <c r="B107" s="154"/>
      <c r="C107" s="144" t="s">
        <v>219</v>
      </c>
      <c r="D107" s="145" t="str">
        <f t="shared" si="3"/>
        <v>土</v>
      </c>
      <c r="E107" s="146">
        <v>0.40972222222222221</v>
      </c>
      <c r="F107" s="147">
        <v>25</v>
      </c>
      <c r="G107" s="317" t="s">
        <v>204</v>
      </c>
      <c r="H107" s="148" t="s">
        <v>201</v>
      </c>
      <c r="I107" s="149">
        <v>5.3</v>
      </c>
      <c r="J107" s="150">
        <v>2.9384999999999999</v>
      </c>
      <c r="K107" s="150">
        <v>2.9382000000000001</v>
      </c>
      <c r="L107" s="150">
        <v>4.3299999999999998E-2</v>
      </c>
      <c r="M107" s="150">
        <v>2.8948999999999998</v>
      </c>
      <c r="N107" s="151">
        <v>2.9999999999999997E-4</v>
      </c>
      <c r="O107" s="151">
        <v>0</v>
      </c>
      <c r="P107" s="151">
        <v>2.9999999999999997E-4</v>
      </c>
      <c r="Q107" s="152"/>
      <c r="R107" s="153"/>
    </row>
    <row r="108" spans="2:19">
      <c r="B108" s="154"/>
      <c r="C108" s="144" t="s">
        <v>219</v>
      </c>
      <c r="D108" s="145" t="str">
        <f t="shared" si="3"/>
        <v>土</v>
      </c>
      <c r="E108" s="146">
        <v>0.42708333333333331</v>
      </c>
      <c r="F108" s="147">
        <v>25</v>
      </c>
      <c r="G108" s="317" t="s">
        <v>205</v>
      </c>
      <c r="H108" s="148" t="s">
        <v>201</v>
      </c>
      <c r="I108" s="149">
        <v>6.9</v>
      </c>
      <c r="J108" s="150">
        <v>3.0049999999999999</v>
      </c>
      <c r="K108" s="150">
        <v>3.0049999999999999</v>
      </c>
      <c r="L108" s="150">
        <v>6.1199999999999997E-2</v>
      </c>
      <c r="M108" s="150">
        <v>2.9438</v>
      </c>
      <c r="N108" s="151">
        <v>0</v>
      </c>
      <c r="O108" s="151">
        <v>0</v>
      </c>
      <c r="P108" s="151">
        <v>0</v>
      </c>
      <c r="Q108" s="152"/>
      <c r="R108" s="153"/>
    </row>
    <row r="109" spans="2:19">
      <c r="B109" s="154"/>
      <c r="C109" s="144" t="s">
        <v>219</v>
      </c>
      <c r="D109" s="145" t="str">
        <f t="shared" si="3"/>
        <v>土</v>
      </c>
      <c r="E109" s="146">
        <v>0.48958333333333331</v>
      </c>
      <c r="F109" s="147">
        <v>21</v>
      </c>
      <c r="G109" s="317" t="s">
        <v>204</v>
      </c>
      <c r="H109" s="148" t="s">
        <v>201</v>
      </c>
      <c r="I109" s="149">
        <v>7.9</v>
      </c>
      <c r="J109" s="150">
        <v>2.9384999999999999</v>
      </c>
      <c r="K109" s="150">
        <v>2.9382000000000001</v>
      </c>
      <c r="L109" s="150">
        <v>3.3500000000000002E-2</v>
      </c>
      <c r="M109" s="150">
        <v>2.9047000000000001</v>
      </c>
      <c r="N109" s="151">
        <v>2.9999999999999997E-4</v>
      </c>
      <c r="O109" s="151">
        <v>0</v>
      </c>
      <c r="P109" s="151">
        <v>2.9999999999999997E-4</v>
      </c>
      <c r="Q109" s="152"/>
      <c r="R109" s="153"/>
    </row>
    <row r="110" spans="2:19">
      <c r="B110" s="154"/>
      <c r="C110" s="144" t="s">
        <v>219</v>
      </c>
      <c r="D110" s="145" t="str">
        <f t="shared" si="3"/>
        <v>土</v>
      </c>
      <c r="E110" s="146">
        <v>0.50486111111111109</v>
      </c>
      <c r="F110" s="147">
        <v>21</v>
      </c>
      <c r="G110" s="317" t="s">
        <v>205</v>
      </c>
      <c r="H110" s="148" t="s">
        <v>201</v>
      </c>
      <c r="I110" s="149">
        <v>7.8</v>
      </c>
      <c r="J110" s="150">
        <v>2.98</v>
      </c>
      <c r="K110" s="150">
        <v>2.98</v>
      </c>
      <c r="L110" s="150">
        <v>0</v>
      </c>
      <c r="M110" s="150">
        <v>2.98</v>
      </c>
      <c r="N110" s="151">
        <v>0</v>
      </c>
      <c r="O110" s="151">
        <v>0</v>
      </c>
      <c r="P110" s="151">
        <v>0</v>
      </c>
      <c r="Q110" s="152"/>
      <c r="R110" s="153"/>
    </row>
    <row r="111" spans="2:19">
      <c r="B111" s="154"/>
      <c r="C111" s="144" t="s">
        <v>219</v>
      </c>
      <c r="D111" s="145" t="str">
        <f t="shared" si="3"/>
        <v>土</v>
      </c>
      <c r="E111" s="146">
        <v>0.58680555555555558</v>
      </c>
      <c r="F111" s="147">
        <v>23</v>
      </c>
      <c r="G111" s="317" t="s">
        <v>204</v>
      </c>
      <c r="H111" s="148" t="s">
        <v>201</v>
      </c>
      <c r="I111" s="149">
        <v>8.1</v>
      </c>
      <c r="J111" s="150">
        <v>2.9384999999999999</v>
      </c>
      <c r="K111" s="150">
        <v>2.9382000000000001</v>
      </c>
      <c r="L111" s="150">
        <v>0</v>
      </c>
      <c r="M111" s="150">
        <v>2.9382000000000001</v>
      </c>
      <c r="N111" s="151">
        <v>2.9999999999999997E-4</v>
      </c>
      <c r="O111" s="151">
        <v>0</v>
      </c>
      <c r="P111" s="151">
        <v>2.9999999999999997E-4</v>
      </c>
      <c r="Q111" s="152"/>
      <c r="R111" s="153"/>
    </row>
    <row r="112" spans="2:19">
      <c r="B112" s="154"/>
      <c r="C112" s="144" t="s">
        <v>219</v>
      </c>
      <c r="D112" s="145" t="str">
        <f t="shared" si="3"/>
        <v>土</v>
      </c>
      <c r="E112" s="146">
        <v>0.60138888888888886</v>
      </c>
      <c r="F112" s="147">
        <v>23</v>
      </c>
      <c r="G112" s="317" t="s">
        <v>205</v>
      </c>
      <c r="H112" s="148" t="s">
        <v>201</v>
      </c>
      <c r="I112" s="149">
        <v>8.1</v>
      </c>
      <c r="J112" s="150">
        <v>2.9794999999999998</v>
      </c>
      <c r="K112" s="150">
        <v>2.9794999999999998</v>
      </c>
      <c r="L112" s="150">
        <v>0.14219999999999999</v>
      </c>
      <c r="M112" s="150">
        <v>2.8372999999999999</v>
      </c>
      <c r="N112" s="151">
        <v>0</v>
      </c>
      <c r="O112" s="151">
        <v>0</v>
      </c>
      <c r="P112" s="151">
        <v>0</v>
      </c>
      <c r="Q112" s="152"/>
      <c r="R112" s="153"/>
    </row>
    <row r="113" spans="2:18">
      <c r="B113" s="154"/>
      <c r="C113" s="144" t="s">
        <v>219</v>
      </c>
      <c r="D113" s="145" t="str">
        <f t="shared" si="3"/>
        <v>土</v>
      </c>
      <c r="E113" s="146">
        <v>0.64583333333333337</v>
      </c>
      <c r="F113" s="147">
        <v>21</v>
      </c>
      <c r="G113" s="317" t="s">
        <v>204</v>
      </c>
      <c r="H113" s="148" t="s">
        <v>201</v>
      </c>
      <c r="I113" s="149">
        <v>8.8000000000000007</v>
      </c>
      <c r="J113" s="150">
        <v>2.9384999999999999</v>
      </c>
      <c r="K113" s="150">
        <v>2.9382000000000001</v>
      </c>
      <c r="L113" s="150">
        <v>1.5699999999999999E-2</v>
      </c>
      <c r="M113" s="150">
        <v>2.9224999999999999</v>
      </c>
      <c r="N113" s="151">
        <v>2.9999999999999997E-4</v>
      </c>
      <c r="O113" s="151">
        <v>0</v>
      </c>
      <c r="P113" s="151">
        <v>2.9999999999999997E-4</v>
      </c>
      <c r="Q113" s="152"/>
      <c r="R113" s="153"/>
    </row>
    <row r="114" spans="2:18">
      <c r="B114" s="154"/>
      <c r="C114" s="144" t="s">
        <v>219</v>
      </c>
      <c r="D114" s="145" t="str">
        <f t="shared" si="3"/>
        <v>土</v>
      </c>
      <c r="E114" s="146">
        <v>0.65902777777777777</v>
      </c>
      <c r="F114" s="147">
        <v>21</v>
      </c>
      <c r="G114" s="317" t="s">
        <v>205</v>
      </c>
      <c r="H114" s="148" t="s">
        <v>201</v>
      </c>
      <c r="I114" s="149">
        <v>8.8000000000000007</v>
      </c>
      <c r="J114" s="150">
        <v>2.9771999999999998</v>
      </c>
      <c r="K114" s="150">
        <v>2.9771999999999998</v>
      </c>
      <c r="L114" s="150">
        <v>6.1100000000000002E-2</v>
      </c>
      <c r="M114" s="150">
        <v>2.9161000000000001</v>
      </c>
      <c r="N114" s="151">
        <v>0</v>
      </c>
      <c r="O114" s="151">
        <v>0</v>
      </c>
      <c r="P114" s="151">
        <v>0</v>
      </c>
      <c r="Q114" s="152"/>
      <c r="R114" s="153"/>
    </row>
    <row r="115" spans="2:18">
      <c r="B115" s="154"/>
      <c r="C115" s="144" t="s">
        <v>220</v>
      </c>
      <c r="D115" s="145" t="str">
        <f t="shared" si="3"/>
        <v>日</v>
      </c>
      <c r="E115" s="146">
        <v>0.40972222222222221</v>
      </c>
      <c r="F115" s="147">
        <v>19</v>
      </c>
      <c r="G115" s="317" t="s">
        <v>204</v>
      </c>
      <c r="H115" s="148" t="s">
        <v>201</v>
      </c>
      <c r="I115" s="149">
        <v>6.5</v>
      </c>
      <c r="J115" s="150">
        <v>2.9384999999999999</v>
      </c>
      <c r="K115" s="150">
        <v>2.9382000000000001</v>
      </c>
      <c r="L115" s="150">
        <v>8.3799999999999999E-2</v>
      </c>
      <c r="M115" s="150">
        <v>2.8544</v>
      </c>
      <c r="N115" s="151">
        <v>2.9999999999999997E-4</v>
      </c>
      <c r="O115" s="151">
        <v>0</v>
      </c>
      <c r="P115" s="151">
        <v>2.9999999999999997E-4</v>
      </c>
      <c r="Q115" s="152"/>
      <c r="R115" s="153"/>
    </row>
    <row r="116" spans="2:18">
      <c r="B116" s="154"/>
      <c r="C116" s="144" t="s">
        <v>220</v>
      </c>
      <c r="D116" s="145" t="str">
        <f t="shared" si="3"/>
        <v>日</v>
      </c>
      <c r="E116" s="146">
        <v>0.42708333333333331</v>
      </c>
      <c r="F116" s="147">
        <v>19</v>
      </c>
      <c r="G116" s="317" t="s">
        <v>205</v>
      </c>
      <c r="H116" s="148" t="s">
        <v>201</v>
      </c>
      <c r="I116" s="149">
        <v>8.4</v>
      </c>
      <c r="J116" s="150">
        <v>3.0049999999999999</v>
      </c>
      <c r="K116" s="150">
        <v>3.0049999999999999</v>
      </c>
      <c r="L116" s="150">
        <v>0.32379999999999998</v>
      </c>
      <c r="M116" s="150">
        <v>2.6812</v>
      </c>
      <c r="N116" s="151">
        <v>0</v>
      </c>
      <c r="O116" s="151">
        <v>0</v>
      </c>
      <c r="P116" s="151">
        <v>0</v>
      </c>
      <c r="Q116" s="152"/>
      <c r="R116" s="153"/>
    </row>
    <row r="117" spans="2:18">
      <c r="B117" s="154"/>
      <c r="C117" s="144" t="s">
        <v>220</v>
      </c>
      <c r="D117" s="145" t="str">
        <f t="shared" si="3"/>
        <v>日</v>
      </c>
      <c r="E117" s="146">
        <v>0.48958333333333331</v>
      </c>
      <c r="F117" s="147">
        <v>22</v>
      </c>
      <c r="G117" s="317" t="s">
        <v>204</v>
      </c>
      <c r="H117" s="148" t="s">
        <v>201</v>
      </c>
      <c r="I117" s="149">
        <v>9.3000000000000007</v>
      </c>
      <c r="J117" s="150">
        <v>2.9384999999999999</v>
      </c>
      <c r="K117" s="150">
        <v>2.9382000000000001</v>
      </c>
      <c r="L117" s="150">
        <v>0.25219999999999998</v>
      </c>
      <c r="M117" s="150">
        <v>2.6859999999999999</v>
      </c>
      <c r="N117" s="151">
        <v>2.9999999999999997E-4</v>
      </c>
      <c r="O117" s="151">
        <v>0</v>
      </c>
      <c r="P117" s="151">
        <v>2.9999999999999997E-4</v>
      </c>
      <c r="Q117" s="152"/>
      <c r="R117" s="153"/>
    </row>
    <row r="118" spans="2:18">
      <c r="B118" s="154"/>
      <c r="C118" s="144" t="s">
        <v>220</v>
      </c>
      <c r="D118" s="145" t="str">
        <f t="shared" si="3"/>
        <v>日</v>
      </c>
      <c r="E118" s="146">
        <v>0.50486111111111109</v>
      </c>
      <c r="F118" s="147">
        <v>22</v>
      </c>
      <c r="G118" s="317" t="s">
        <v>205</v>
      </c>
      <c r="H118" s="148" t="s">
        <v>201</v>
      </c>
      <c r="I118" s="149">
        <v>8.6999999999999993</v>
      </c>
      <c r="J118" s="150">
        <v>3.0026000000000002</v>
      </c>
      <c r="K118" s="150">
        <v>3.0026000000000002</v>
      </c>
      <c r="L118" s="150">
        <v>0.13969999999999999</v>
      </c>
      <c r="M118" s="150">
        <v>2.8628999999999998</v>
      </c>
      <c r="N118" s="151">
        <v>0</v>
      </c>
      <c r="O118" s="151">
        <v>0</v>
      </c>
      <c r="P118" s="151">
        <v>0</v>
      </c>
      <c r="Q118" s="152"/>
      <c r="R118" s="153"/>
    </row>
    <row r="119" spans="2:18">
      <c r="B119" s="154"/>
      <c r="C119" s="144" t="s">
        <v>220</v>
      </c>
      <c r="D119" s="145" t="str">
        <f t="shared" si="3"/>
        <v>日</v>
      </c>
      <c r="E119" s="146">
        <v>0.58680555555555558</v>
      </c>
      <c r="F119" s="147">
        <v>22</v>
      </c>
      <c r="G119" s="317" t="s">
        <v>204</v>
      </c>
      <c r="H119" s="148" t="s">
        <v>201</v>
      </c>
      <c r="I119" s="149">
        <v>9.6999999999999993</v>
      </c>
      <c r="J119" s="150">
        <v>2.9384999999999999</v>
      </c>
      <c r="K119" s="150">
        <v>2.9382000000000001</v>
      </c>
      <c r="L119" s="150">
        <v>8.6699999999999999E-2</v>
      </c>
      <c r="M119" s="150">
        <v>2.8515000000000001</v>
      </c>
      <c r="N119" s="151">
        <v>2.9999999999999997E-4</v>
      </c>
      <c r="O119" s="151">
        <v>0</v>
      </c>
      <c r="P119" s="151">
        <v>2.9999999999999997E-4</v>
      </c>
      <c r="Q119" s="152"/>
      <c r="R119" s="153"/>
    </row>
    <row r="120" spans="2:18">
      <c r="B120" s="154"/>
      <c r="C120" s="144" t="s">
        <v>220</v>
      </c>
      <c r="D120" s="145" t="str">
        <f t="shared" si="3"/>
        <v>日</v>
      </c>
      <c r="E120" s="146">
        <v>0.60138888888888886</v>
      </c>
      <c r="F120" s="147">
        <v>22</v>
      </c>
      <c r="G120" s="317" t="s">
        <v>205</v>
      </c>
      <c r="H120" s="148" t="s">
        <v>201</v>
      </c>
      <c r="I120" s="149">
        <v>9.6999999999999993</v>
      </c>
      <c r="J120" s="150">
        <v>2.9799000000000002</v>
      </c>
      <c r="K120" s="150">
        <v>2.9799000000000002</v>
      </c>
      <c r="L120" s="150">
        <v>0.1653</v>
      </c>
      <c r="M120" s="150">
        <v>2.8146</v>
      </c>
      <c r="N120" s="151">
        <v>0</v>
      </c>
      <c r="O120" s="151">
        <v>0</v>
      </c>
      <c r="P120" s="151">
        <v>0</v>
      </c>
      <c r="Q120" s="152"/>
      <c r="R120" s="153"/>
    </row>
    <row r="121" spans="2:18">
      <c r="B121" s="154"/>
      <c r="C121" s="144" t="s">
        <v>220</v>
      </c>
      <c r="D121" s="145" t="str">
        <f t="shared" si="3"/>
        <v>日</v>
      </c>
      <c r="E121" s="146">
        <v>0.64583333333333337</v>
      </c>
      <c r="F121" s="147">
        <v>20</v>
      </c>
      <c r="G121" s="317" t="s">
        <v>204</v>
      </c>
      <c r="H121" s="148" t="s">
        <v>201</v>
      </c>
      <c r="I121" s="149">
        <v>9.6</v>
      </c>
      <c r="J121" s="150">
        <v>2.9169999999999998</v>
      </c>
      <c r="K121" s="150">
        <v>2.9169999999999998</v>
      </c>
      <c r="L121" s="150">
        <v>0.12540000000000001</v>
      </c>
      <c r="M121" s="150">
        <v>2.7915999999999999</v>
      </c>
      <c r="N121" s="151">
        <v>0</v>
      </c>
      <c r="O121" s="151">
        <v>0</v>
      </c>
      <c r="P121" s="151">
        <v>0</v>
      </c>
      <c r="Q121" s="152"/>
      <c r="R121" s="153"/>
    </row>
    <row r="122" spans="2:18">
      <c r="B122" s="154"/>
      <c r="C122" s="144" t="s">
        <v>220</v>
      </c>
      <c r="D122" s="145" t="str">
        <f t="shared" si="3"/>
        <v>日</v>
      </c>
      <c r="E122" s="146">
        <v>0.65902777777777777</v>
      </c>
      <c r="F122" s="147">
        <v>20</v>
      </c>
      <c r="G122" s="317" t="s">
        <v>205</v>
      </c>
      <c r="H122" s="148" t="s">
        <v>201</v>
      </c>
      <c r="I122" s="149">
        <v>9.6</v>
      </c>
      <c r="J122" s="150">
        <v>2.9775</v>
      </c>
      <c r="K122" s="150">
        <v>2.9775</v>
      </c>
      <c r="L122" s="150">
        <v>0.12139999999999999</v>
      </c>
      <c r="M122" s="150">
        <v>2.8561000000000001</v>
      </c>
      <c r="N122" s="151">
        <v>0</v>
      </c>
      <c r="O122" s="151">
        <v>0</v>
      </c>
      <c r="P122" s="151">
        <v>0</v>
      </c>
      <c r="Q122" s="152"/>
      <c r="R122" s="153"/>
    </row>
    <row r="123" spans="2:18">
      <c r="B123" s="154"/>
      <c r="C123" s="144"/>
      <c r="D123" s="145" t="str">
        <f t="shared" si="3"/>
        <v/>
      </c>
      <c r="E123" s="146"/>
      <c r="F123" s="147"/>
      <c r="G123" s="317"/>
      <c r="H123" s="148"/>
      <c r="I123" s="149"/>
      <c r="J123" s="150"/>
      <c r="K123" s="150"/>
      <c r="L123" s="150"/>
      <c r="M123" s="150"/>
      <c r="N123" s="151"/>
      <c r="O123" s="151"/>
      <c r="P123" s="151"/>
      <c r="Q123" s="152"/>
      <c r="R123" s="153"/>
    </row>
    <row r="124" spans="2:18">
      <c r="B124" s="154"/>
      <c r="C124" s="144"/>
      <c r="D124" s="145" t="str">
        <f t="shared" si="3"/>
        <v/>
      </c>
      <c r="E124" s="146"/>
      <c r="F124" s="147"/>
      <c r="G124" s="317"/>
      <c r="H124" s="148"/>
      <c r="I124" s="149"/>
      <c r="J124" s="150"/>
      <c r="K124" s="150"/>
      <c r="L124" s="150"/>
      <c r="M124" s="150"/>
      <c r="N124" s="151"/>
      <c r="O124" s="151"/>
      <c r="P124" s="151"/>
      <c r="Q124" s="152"/>
      <c r="R124" s="153"/>
    </row>
    <row r="125" spans="2:18">
      <c r="B125" s="154"/>
      <c r="C125" s="144"/>
      <c r="D125" s="145" t="str">
        <f t="shared" si="3"/>
        <v/>
      </c>
      <c r="E125" s="146"/>
      <c r="F125" s="147"/>
      <c r="G125" s="317"/>
      <c r="H125" s="148"/>
      <c r="I125" s="149"/>
      <c r="J125" s="150"/>
      <c r="K125" s="150"/>
      <c r="L125" s="150"/>
      <c r="M125" s="150"/>
      <c r="N125" s="151"/>
      <c r="O125" s="151"/>
      <c r="P125" s="151"/>
      <c r="Q125" s="152"/>
      <c r="R125" s="153"/>
    </row>
    <row r="126" spans="2:18">
      <c r="B126" s="154"/>
      <c r="C126" s="144"/>
      <c r="D126" s="145" t="str">
        <f t="shared" si="3"/>
        <v/>
      </c>
      <c r="E126" s="146"/>
      <c r="F126" s="147"/>
      <c r="G126" s="317"/>
      <c r="H126" s="148"/>
      <c r="I126" s="149"/>
      <c r="J126" s="150"/>
      <c r="K126" s="150"/>
      <c r="L126" s="150"/>
      <c r="M126" s="150"/>
      <c r="N126" s="151"/>
      <c r="O126" s="151"/>
      <c r="P126" s="151"/>
      <c r="Q126" s="152"/>
      <c r="R126" s="153"/>
    </row>
    <row r="127" spans="2:18">
      <c r="B127" s="154"/>
      <c r="C127" s="144"/>
      <c r="D127" s="145" t="str">
        <f t="shared" si="3"/>
        <v/>
      </c>
      <c r="E127" s="146"/>
      <c r="F127" s="147"/>
      <c r="G127" s="317"/>
      <c r="H127" s="148"/>
      <c r="I127" s="149"/>
      <c r="J127" s="150"/>
      <c r="K127" s="150"/>
      <c r="L127" s="150"/>
      <c r="M127" s="150"/>
      <c r="N127" s="151"/>
      <c r="O127" s="151"/>
      <c r="P127" s="151"/>
      <c r="Q127" s="152"/>
      <c r="R127" s="153"/>
    </row>
    <row r="128" spans="2:18">
      <c r="B128" s="154"/>
      <c r="C128" s="144"/>
      <c r="D128" s="145" t="str">
        <f t="shared" si="3"/>
        <v/>
      </c>
      <c r="E128" s="146"/>
      <c r="F128" s="147"/>
      <c r="G128" s="317"/>
      <c r="H128" s="148"/>
      <c r="I128" s="149"/>
      <c r="J128" s="150"/>
      <c r="K128" s="150"/>
      <c r="L128" s="150"/>
      <c r="M128" s="150"/>
      <c r="N128" s="151"/>
      <c r="O128" s="151"/>
      <c r="P128" s="151"/>
      <c r="Q128" s="152"/>
      <c r="R128" s="153"/>
    </row>
    <row r="129" spans="2:18">
      <c r="B129" s="154"/>
      <c r="C129" s="144"/>
      <c r="D129" s="145" t="str">
        <f t="shared" si="3"/>
        <v/>
      </c>
      <c r="E129" s="146"/>
      <c r="F129" s="147"/>
      <c r="G129" s="317"/>
      <c r="H129" s="148"/>
      <c r="I129" s="149"/>
      <c r="J129" s="150"/>
      <c r="K129" s="150"/>
      <c r="L129" s="150"/>
      <c r="M129" s="150"/>
      <c r="N129" s="151"/>
      <c r="O129" s="151"/>
      <c r="P129" s="151"/>
      <c r="Q129" s="152"/>
      <c r="R129" s="153"/>
    </row>
    <row r="130" spans="2:18">
      <c r="B130" s="154"/>
      <c r="C130" s="144"/>
      <c r="D130" s="145" t="str">
        <f t="shared" si="3"/>
        <v/>
      </c>
      <c r="E130" s="146"/>
      <c r="F130" s="147"/>
      <c r="G130" s="317"/>
      <c r="H130" s="148"/>
      <c r="I130" s="149"/>
      <c r="J130" s="150"/>
      <c r="K130" s="150"/>
      <c r="L130" s="150"/>
      <c r="M130" s="150"/>
      <c r="N130" s="151"/>
      <c r="O130" s="151"/>
      <c r="P130" s="151"/>
      <c r="Q130" s="152"/>
      <c r="R130" s="153"/>
    </row>
    <row r="131" spans="2:18">
      <c r="B131" s="154"/>
      <c r="C131" s="144"/>
      <c r="D131" s="145" t="str">
        <f t="shared" si="3"/>
        <v/>
      </c>
      <c r="E131" s="146"/>
      <c r="F131" s="147"/>
      <c r="G131" s="317"/>
      <c r="H131" s="148"/>
      <c r="I131" s="149"/>
      <c r="J131" s="150"/>
      <c r="K131" s="150"/>
      <c r="L131" s="150"/>
      <c r="M131" s="150"/>
      <c r="N131" s="151"/>
      <c r="O131" s="151"/>
      <c r="P131" s="151"/>
      <c r="Q131" s="152"/>
      <c r="R131" s="153"/>
    </row>
    <row r="132" spans="2:18">
      <c r="B132" s="154"/>
      <c r="C132" s="144"/>
      <c r="D132" s="145" t="str">
        <f t="shared" si="3"/>
        <v/>
      </c>
      <c r="E132" s="146"/>
      <c r="F132" s="147"/>
      <c r="G132" s="317"/>
      <c r="H132" s="148"/>
      <c r="I132" s="149"/>
      <c r="J132" s="150"/>
      <c r="K132" s="150"/>
      <c r="L132" s="150"/>
      <c r="M132" s="150"/>
      <c r="N132" s="151"/>
      <c r="O132" s="151"/>
      <c r="P132" s="151"/>
      <c r="Q132" s="152"/>
      <c r="R132" s="153"/>
    </row>
    <row r="133" spans="2:18">
      <c r="B133" s="154"/>
      <c r="C133" s="144"/>
      <c r="D133" s="145" t="str">
        <f t="shared" si="3"/>
        <v/>
      </c>
      <c r="E133" s="146"/>
      <c r="F133" s="147"/>
      <c r="G133" s="317"/>
      <c r="H133" s="148"/>
      <c r="I133" s="149"/>
      <c r="J133" s="150"/>
      <c r="K133" s="150"/>
      <c r="L133" s="150"/>
      <c r="M133" s="150"/>
      <c r="N133" s="151"/>
      <c r="O133" s="151"/>
      <c r="P133" s="151"/>
      <c r="Q133" s="152"/>
      <c r="R133" s="153"/>
    </row>
    <row r="134" spans="2:18">
      <c r="B134" s="154"/>
      <c r="C134" s="144"/>
      <c r="D134" s="145" t="str">
        <f t="shared" si="3"/>
        <v/>
      </c>
      <c r="E134" s="146"/>
      <c r="F134" s="147"/>
      <c r="G134" s="317"/>
      <c r="H134" s="148"/>
      <c r="I134" s="149"/>
      <c r="J134" s="150"/>
      <c r="K134" s="150"/>
      <c r="L134" s="150"/>
      <c r="M134" s="150"/>
      <c r="N134" s="151"/>
      <c r="O134" s="151"/>
      <c r="P134" s="151"/>
      <c r="Q134" s="152"/>
      <c r="R134" s="153"/>
    </row>
    <row r="135" spans="2:18">
      <c r="B135" s="154"/>
      <c r="C135" s="144"/>
      <c r="D135" s="145" t="str">
        <f t="shared" si="3"/>
        <v/>
      </c>
      <c r="E135" s="146"/>
      <c r="F135" s="147"/>
      <c r="G135" s="317"/>
      <c r="H135" s="148"/>
      <c r="I135" s="149"/>
      <c r="J135" s="150"/>
      <c r="K135" s="150"/>
      <c r="L135" s="150"/>
      <c r="M135" s="150"/>
      <c r="N135" s="151"/>
      <c r="O135" s="151"/>
      <c r="P135" s="151"/>
      <c r="Q135" s="152"/>
      <c r="R135" s="153"/>
    </row>
    <row r="136" spans="2:18">
      <c r="B136" s="154"/>
      <c r="C136" s="144"/>
      <c r="D136" s="145" t="str">
        <f t="shared" si="3"/>
        <v/>
      </c>
      <c r="E136" s="146"/>
      <c r="F136" s="147"/>
      <c r="G136" s="317"/>
      <c r="H136" s="148"/>
      <c r="I136" s="149"/>
      <c r="J136" s="150"/>
      <c r="K136" s="150"/>
      <c r="L136" s="150"/>
      <c r="M136" s="150"/>
      <c r="N136" s="151"/>
      <c r="O136" s="151"/>
      <c r="P136" s="151"/>
      <c r="Q136" s="152"/>
      <c r="R136" s="153"/>
    </row>
    <row r="137" spans="2:18">
      <c r="B137" s="154"/>
      <c r="C137" s="144"/>
      <c r="D137" s="145" t="str">
        <f t="shared" si="3"/>
        <v/>
      </c>
      <c r="E137" s="146"/>
      <c r="F137" s="147"/>
      <c r="G137" s="317"/>
      <c r="H137" s="148"/>
      <c r="I137" s="149"/>
      <c r="J137" s="150"/>
      <c r="K137" s="150"/>
      <c r="L137" s="150"/>
      <c r="M137" s="150"/>
      <c r="N137" s="151"/>
      <c r="O137" s="151"/>
      <c r="P137" s="151"/>
      <c r="Q137" s="152"/>
      <c r="R137" s="153"/>
    </row>
    <row r="138" spans="2:18">
      <c r="B138" s="154"/>
      <c r="C138" s="144"/>
      <c r="D138" s="145" t="str">
        <f t="shared" ref="D138:D170" si="4">IF($C138 &lt;&gt; "", IF(ISERROR(MATCH($C138, 祝日, 0)), TEXT($C138, "aaa"), "祝日"), "")</f>
        <v/>
      </c>
      <c r="E138" s="146"/>
      <c r="F138" s="147"/>
      <c r="G138" s="317"/>
      <c r="H138" s="148"/>
      <c r="I138" s="149"/>
      <c r="J138" s="150"/>
      <c r="K138" s="150"/>
      <c r="L138" s="150"/>
      <c r="M138" s="150"/>
      <c r="N138" s="151"/>
      <c r="O138" s="151"/>
      <c r="P138" s="151"/>
      <c r="Q138" s="152"/>
      <c r="R138" s="153"/>
    </row>
    <row r="139" spans="2:18">
      <c r="B139" s="154"/>
      <c r="C139" s="144"/>
      <c r="D139" s="145" t="str">
        <f t="shared" si="4"/>
        <v/>
      </c>
      <c r="E139" s="146"/>
      <c r="F139" s="147"/>
      <c r="G139" s="317"/>
      <c r="H139" s="148"/>
      <c r="I139" s="149"/>
      <c r="J139" s="150"/>
      <c r="K139" s="150"/>
      <c r="L139" s="150"/>
      <c r="M139" s="150"/>
      <c r="N139" s="151"/>
      <c r="O139" s="151"/>
      <c r="P139" s="151"/>
      <c r="Q139" s="152"/>
      <c r="R139" s="153"/>
    </row>
    <row r="140" spans="2:18">
      <c r="B140" s="154"/>
      <c r="C140" s="144"/>
      <c r="D140" s="145" t="str">
        <f t="shared" si="4"/>
        <v/>
      </c>
      <c r="E140" s="146"/>
      <c r="F140" s="147"/>
      <c r="G140" s="317"/>
      <c r="H140" s="148"/>
      <c r="I140" s="149"/>
      <c r="J140" s="150"/>
      <c r="K140" s="150"/>
      <c r="L140" s="150"/>
      <c r="M140" s="150"/>
      <c r="N140" s="151"/>
      <c r="O140" s="151"/>
      <c r="P140" s="151"/>
      <c r="Q140" s="152"/>
      <c r="R140" s="153"/>
    </row>
    <row r="141" spans="2:18">
      <c r="B141" s="154"/>
      <c r="C141" s="144"/>
      <c r="D141" s="145" t="str">
        <f t="shared" si="4"/>
        <v/>
      </c>
      <c r="E141" s="146"/>
      <c r="F141" s="147"/>
      <c r="G141" s="317"/>
      <c r="H141" s="148"/>
      <c r="I141" s="149"/>
      <c r="J141" s="150"/>
      <c r="K141" s="150"/>
      <c r="L141" s="150"/>
      <c r="M141" s="150"/>
      <c r="N141" s="151"/>
      <c r="O141" s="151"/>
      <c r="P141" s="151"/>
      <c r="Q141" s="152"/>
      <c r="R141" s="153"/>
    </row>
    <row r="142" spans="2:18">
      <c r="B142" s="154"/>
      <c r="C142" s="144"/>
      <c r="D142" s="145" t="str">
        <f t="shared" si="4"/>
        <v/>
      </c>
      <c r="E142" s="146"/>
      <c r="F142" s="147"/>
      <c r="G142" s="317"/>
      <c r="H142" s="148"/>
      <c r="I142" s="149"/>
      <c r="J142" s="150"/>
      <c r="K142" s="150"/>
      <c r="L142" s="150"/>
      <c r="M142" s="150"/>
      <c r="N142" s="151"/>
      <c r="O142" s="151"/>
      <c r="P142" s="151"/>
      <c r="Q142" s="152"/>
      <c r="R142" s="153"/>
    </row>
    <row r="143" spans="2:18">
      <c r="B143" s="154"/>
      <c r="C143" s="144"/>
      <c r="D143" s="145" t="str">
        <f t="shared" si="4"/>
        <v/>
      </c>
      <c r="E143" s="146"/>
      <c r="F143" s="147"/>
      <c r="G143" s="317"/>
      <c r="H143" s="148"/>
      <c r="I143" s="149"/>
      <c r="J143" s="150"/>
      <c r="K143" s="150"/>
      <c r="L143" s="150"/>
      <c r="M143" s="150"/>
      <c r="N143" s="151"/>
      <c r="O143" s="151"/>
      <c r="P143" s="151"/>
      <c r="Q143" s="152"/>
      <c r="R143" s="153"/>
    </row>
    <row r="144" spans="2:18">
      <c r="B144" s="154"/>
      <c r="C144" s="144"/>
      <c r="D144" s="145" t="str">
        <f t="shared" si="4"/>
        <v/>
      </c>
      <c r="E144" s="146"/>
      <c r="F144" s="147"/>
      <c r="G144" s="317"/>
      <c r="H144" s="148"/>
      <c r="I144" s="149"/>
      <c r="J144" s="150"/>
      <c r="K144" s="150"/>
      <c r="L144" s="150"/>
      <c r="M144" s="150"/>
      <c r="N144" s="151"/>
      <c r="O144" s="151"/>
      <c r="P144" s="151"/>
      <c r="Q144" s="152"/>
      <c r="R144" s="153"/>
    </row>
    <row r="145" spans="2:18">
      <c r="B145" s="154"/>
      <c r="C145" s="144"/>
      <c r="D145" s="145" t="str">
        <f t="shared" si="4"/>
        <v/>
      </c>
      <c r="E145" s="146"/>
      <c r="F145" s="147"/>
      <c r="G145" s="317"/>
      <c r="H145" s="148"/>
      <c r="I145" s="149"/>
      <c r="J145" s="150"/>
      <c r="K145" s="150"/>
      <c r="L145" s="150"/>
      <c r="M145" s="150"/>
      <c r="N145" s="151"/>
      <c r="O145" s="151"/>
      <c r="P145" s="151"/>
      <c r="Q145" s="152"/>
      <c r="R145" s="153"/>
    </row>
    <row r="146" spans="2:18">
      <c r="B146" s="154"/>
      <c r="C146" s="144"/>
      <c r="D146" s="145" t="str">
        <f t="shared" si="4"/>
        <v/>
      </c>
      <c r="E146" s="146"/>
      <c r="F146" s="147"/>
      <c r="G146" s="317"/>
      <c r="H146" s="148"/>
      <c r="I146" s="149"/>
      <c r="J146" s="150"/>
      <c r="K146" s="150"/>
      <c r="L146" s="150"/>
      <c r="M146" s="150"/>
      <c r="N146" s="151"/>
      <c r="O146" s="151"/>
      <c r="P146" s="151"/>
      <c r="Q146" s="152"/>
      <c r="R146" s="153"/>
    </row>
    <row r="147" spans="2:18">
      <c r="B147" s="154"/>
      <c r="C147" s="144"/>
      <c r="D147" s="145" t="str">
        <f t="shared" si="4"/>
        <v/>
      </c>
      <c r="E147" s="146"/>
      <c r="F147" s="147"/>
      <c r="G147" s="317"/>
      <c r="H147" s="148"/>
      <c r="I147" s="149"/>
      <c r="J147" s="150"/>
      <c r="K147" s="150"/>
      <c r="L147" s="150"/>
      <c r="M147" s="150"/>
      <c r="N147" s="151"/>
      <c r="O147" s="151"/>
      <c r="P147" s="151"/>
      <c r="Q147" s="152"/>
      <c r="R147" s="153"/>
    </row>
    <row r="148" spans="2:18">
      <c r="B148" s="154"/>
      <c r="C148" s="144"/>
      <c r="D148" s="145" t="str">
        <f t="shared" si="4"/>
        <v/>
      </c>
      <c r="E148" s="146"/>
      <c r="F148" s="147"/>
      <c r="G148" s="317"/>
      <c r="H148" s="148"/>
      <c r="I148" s="149"/>
      <c r="J148" s="150"/>
      <c r="K148" s="150"/>
      <c r="L148" s="150"/>
      <c r="M148" s="150"/>
      <c r="N148" s="151"/>
      <c r="O148" s="151"/>
      <c r="P148" s="151"/>
      <c r="Q148" s="152"/>
      <c r="R148" s="153"/>
    </row>
    <row r="149" spans="2:18">
      <c r="B149" s="154"/>
      <c r="C149" s="144"/>
      <c r="D149" s="145" t="str">
        <f t="shared" si="4"/>
        <v/>
      </c>
      <c r="E149" s="146"/>
      <c r="F149" s="147"/>
      <c r="G149" s="317"/>
      <c r="H149" s="148"/>
      <c r="I149" s="149"/>
      <c r="J149" s="150"/>
      <c r="K149" s="150"/>
      <c r="L149" s="150"/>
      <c r="M149" s="150"/>
      <c r="N149" s="151"/>
      <c r="O149" s="151"/>
      <c r="P149" s="151"/>
      <c r="Q149" s="152"/>
      <c r="R149" s="153"/>
    </row>
    <row r="150" spans="2:18">
      <c r="B150" s="154"/>
      <c r="C150" s="144"/>
      <c r="D150" s="145" t="str">
        <f t="shared" si="4"/>
        <v/>
      </c>
      <c r="E150" s="146"/>
      <c r="F150" s="147"/>
      <c r="G150" s="317"/>
      <c r="H150" s="148"/>
      <c r="I150" s="149"/>
      <c r="J150" s="150"/>
      <c r="K150" s="150"/>
      <c r="L150" s="150"/>
      <c r="M150" s="150"/>
      <c r="N150" s="151"/>
      <c r="O150" s="151"/>
      <c r="P150" s="151"/>
      <c r="Q150" s="152"/>
      <c r="R150" s="153"/>
    </row>
    <row r="151" spans="2:18">
      <c r="B151" s="154"/>
      <c r="C151" s="144"/>
      <c r="D151" s="145" t="str">
        <f t="shared" si="4"/>
        <v/>
      </c>
      <c r="E151" s="146"/>
      <c r="F151" s="147"/>
      <c r="G151" s="317"/>
      <c r="H151" s="148"/>
      <c r="I151" s="149"/>
      <c r="J151" s="150"/>
      <c r="K151" s="150"/>
      <c r="L151" s="150"/>
      <c r="M151" s="150"/>
      <c r="N151" s="151"/>
      <c r="O151" s="151"/>
      <c r="P151" s="151"/>
      <c r="Q151" s="152"/>
      <c r="R151" s="153"/>
    </row>
    <row r="152" spans="2:18">
      <c r="B152" s="154"/>
      <c r="C152" s="144"/>
      <c r="D152" s="145" t="str">
        <f t="shared" si="4"/>
        <v/>
      </c>
      <c r="E152" s="146"/>
      <c r="F152" s="147"/>
      <c r="G152" s="317"/>
      <c r="H152" s="148"/>
      <c r="I152" s="149"/>
      <c r="J152" s="150"/>
      <c r="K152" s="150"/>
      <c r="L152" s="150"/>
      <c r="M152" s="150"/>
      <c r="N152" s="151"/>
      <c r="O152" s="151"/>
      <c r="P152" s="151"/>
      <c r="Q152" s="152"/>
      <c r="R152" s="153"/>
    </row>
    <row r="153" spans="2:18">
      <c r="B153" s="154"/>
      <c r="C153" s="144"/>
      <c r="D153" s="145" t="str">
        <f t="shared" si="4"/>
        <v/>
      </c>
      <c r="E153" s="146"/>
      <c r="F153" s="147"/>
      <c r="G153" s="317"/>
      <c r="H153" s="148"/>
      <c r="I153" s="149"/>
      <c r="J153" s="150"/>
      <c r="K153" s="150"/>
      <c r="L153" s="150"/>
      <c r="M153" s="150"/>
      <c r="N153" s="151"/>
      <c r="O153" s="151"/>
      <c r="P153" s="151"/>
      <c r="Q153" s="152"/>
      <c r="R153" s="153"/>
    </row>
    <row r="154" spans="2:18">
      <c r="B154" s="154"/>
      <c r="C154" s="144"/>
      <c r="D154" s="145" t="str">
        <f t="shared" si="4"/>
        <v/>
      </c>
      <c r="E154" s="146"/>
      <c r="F154" s="147"/>
      <c r="G154" s="317"/>
      <c r="H154" s="148"/>
      <c r="I154" s="149"/>
      <c r="J154" s="150"/>
      <c r="K154" s="150"/>
      <c r="L154" s="150"/>
      <c r="M154" s="150"/>
      <c r="N154" s="151"/>
      <c r="O154" s="151"/>
      <c r="P154" s="151"/>
      <c r="Q154" s="152"/>
      <c r="R154" s="153"/>
    </row>
    <row r="155" spans="2:18">
      <c r="B155" s="154"/>
      <c r="C155" s="144"/>
      <c r="D155" s="145" t="str">
        <f t="shared" si="4"/>
        <v/>
      </c>
      <c r="E155" s="146"/>
      <c r="F155" s="147"/>
      <c r="G155" s="317"/>
      <c r="H155" s="148"/>
      <c r="I155" s="149"/>
      <c r="J155" s="150"/>
      <c r="K155" s="150"/>
      <c r="L155" s="150"/>
      <c r="M155" s="150"/>
      <c r="N155" s="151"/>
      <c r="O155" s="151"/>
      <c r="P155" s="151"/>
      <c r="Q155" s="152"/>
      <c r="R155" s="153"/>
    </row>
    <row r="156" spans="2:18">
      <c r="B156" s="154"/>
      <c r="C156" s="144"/>
      <c r="D156" s="145" t="str">
        <f t="shared" si="4"/>
        <v/>
      </c>
      <c r="E156" s="146"/>
      <c r="F156" s="147"/>
      <c r="G156" s="317"/>
      <c r="H156" s="148"/>
      <c r="I156" s="149"/>
      <c r="J156" s="150"/>
      <c r="K156" s="150"/>
      <c r="L156" s="150"/>
      <c r="M156" s="150"/>
      <c r="N156" s="151"/>
      <c r="O156" s="151"/>
      <c r="P156" s="151"/>
      <c r="Q156" s="152"/>
      <c r="R156" s="153"/>
    </row>
    <row r="157" spans="2:18">
      <c r="B157" s="154"/>
      <c r="C157" s="144"/>
      <c r="D157" s="145" t="str">
        <f t="shared" si="4"/>
        <v/>
      </c>
      <c r="E157" s="146"/>
      <c r="F157" s="147"/>
      <c r="G157" s="317"/>
      <c r="H157" s="148"/>
      <c r="I157" s="149"/>
      <c r="J157" s="150"/>
      <c r="K157" s="150"/>
      <c r="L157" s="150"/>
      <c r="M157" s="150"/>
      <c r="N157" s="151"/>
      <c r="O157" s="151"/>
      <c r="P157" s="151"/>
      <c r="Q157" s="152"/>
      <c r="R157" s="153"/>
    </row>
    <row r="158" spans="2:18">
      <c r="B158" s="154"/>
      <c r="C158" s="144"/>
      <c r="D158" s="145" t="str">
        <f t="shared" si="4"/>
        <v/>
      </c>
      <c r="E158" s="146"/>
      <c r="F158" s="147"/>
      <c r="G158" s="317"/>
      <c r="H158" s="148"/>
      <c r="I158" s="149"/>
      <c r="J158" s="150"/>
      <c r="K158" s="150"/>
      <c r="L158" s="150"/>
      <c r="M158" s="150"/>
      <c r="N158" s="151"/>
      <c r="O158" s="151"/>
      <c r="P158" s="151"/>
      <c r="Q158" s="152"/>
      <c r="R158" s="153"/>
    </row>
    <row r="159" spans="2:18">
      <c r="B159" s="154"/>
      <c r="C159" s="144"/>
      <c r="D159" s="145" t="str">
        <f t="shared" si="4"/>
        <v/>
      </c>
      <c r="E159" s="146"/>
      <c r="F159" s="147"/>
      <c r="G159" s="317"/>
      <c r="H159" s="148"/>
      <c r="I159" s="149"/>
      <c r="J159" s="150"/>
      <c r="K159" s="150"/>
      <c r="L159" s="150"/>
      <c r="M159" s="150"/>
      <c r="N159" s="151"/>
      <c r="O159" s="151"/>
      <c r="P159" s="151"/>
      <c r="Q159" s="152"/>
      <c r="R159" s="153"/>
    </row>
    <row r="160" spans="2:18">
      <c r="B160" s="154"/>
      <c r="C160" s="144"/>
      <c r="D160" s="145" t="str">
        <f t="shared" si="4"/>
        <v/>
      </c>
      <c r="E160" s="146"/>
      <c r="F160" s="147"/>
      <c r="G160" s="317"/>
      <c r="H160" s="148"/>
      <c r="I160" s="149"/>
      <c r="J160" s="150"/>
      <c r="K160" s="150"/>
      <c r="L160" s="150"/>
      <c r="M160" s="150"/>
      <c r="N160" s="151"/>
      <c r="O160" s="151"/>
      <c r="P160" s="151"/>
      <c r="Q160" s="152"/>
      <c r="R160" s="153"/>
    </row>
    <row r="161" spans="2:19">
      <c r="B161" s="154"/>
      <c r="C161" s="144"/>
      <c r="D161" s="145" t="str">
        <f t="shared" si="4"/>
        <v/>
      </c>
      <c r="E161" s="146"/>
      <c r="F161" s="147"/>
      <c r="G161" s="317"/>
      <c r="H161" s="148"/>
      <c r="I161" s="149"/>
      <c r="J161" s="150"/>
      <c r="K161" s="150"/>
      <c r="L161" s="150"/>
      <c r="M161" s="150"/>
      <c r="N161" s="151"/>
      <c r="O161" s="151"/>
      <c r="P161" s="151"/>
      <c r="Q161" s="152"/>
      <c r="R161" s="153"/>
    </row>
    <row r="162" spans="2:19">
      <c r="B162" s="154"/>
      <c r="C162" s="144"/>
      <c r="D162" s="145" t="str">
        <f t="shared" si="4"/>
        <v/>
      </c>
      <c r="E162" s="146"/>
      <c r="F162" s="147"/>
      <c r="G162" s="317"/>
      <c r="H162" s="148"/>
      <c r="I162" s="149"/>
      <c r="J162" s="150"/>
      <c r="K162" s="150"/>
      <c r="L162" s="150"/>
      <c r="M162" s="150"/>
      <c r="N162" s="151"/>
      <c r="O162" s="151"/>
      <c r="P162" s="151"/>
      <c r="Q162" s="152"/>
      <c r="R162" s="153"/>
    </row>
    <row r="163" spans="2:19">
      <c r="B163" s="154"/>
      <c r="C163" s="144"/>
      <c r="D163" s="145" t="str">
        <f t="shared" si="4"/>
        <v/>
      </c>
      <c r="E163" s="146"/>
      <c r="F163" s="147"/>
      <c r="G163" s="317"/>
      <c r="H163" s="148"/>
      <c r="I163" s="149"/>
      <c r="J163" s="150"/>
      <c r="K163" s="150"/>
      <c r="L163" s="150"/>
      <c r="M163" s="150"/>
      <c r="N163" s="151"/>
      <c r="O163" s="151"/>
      <c r="P163" s="151"/>
      <c r="Q163" s="152"/>
      <c r="R163" s="153"/>
    </row>
    <row r="164" spans="2:19">
      <c r="B164" s="154"/>
      <c r="C164" s="144"/>
      <c r="D164" s="145" t="str">
        <f t="shared" si="4"/>
        <v/>
      </c>
      <c r="E164" s="146"/>
      <c r="F164" s="147"/>
      <c r="G164" s="317"/>
      <c r="H164" s="148"/>
      <c r="I164" s="149"/>
      <c r="J164" s="150"/>
      <c r="K164" s="150"/>
      <c r="L164" s="150"/>
      <c r="M164" s="150"/>
      <c r="N164" s="151"/>
      <c r="O164" s="151"/>
      <c r="P164" s="151"/>
      <c r="Q164" s="152"/>
      <c r="R164" s="153"/>
    </row>
    <row r="165" spans="2:19">
      <c r="B165" s="154"/>
      <c r="C165" s="144"/>
      <c r="D165" s="145" t="str">
        <f t="shared" si="4"/>
        <v/>
      </c>
      <c r="E165" s="146"/>
      <c r="F165" s="147"/>
      <c r="G165" s="317"/>
      <c r="H165" s="148"/>
      <c r="I165" s="149"/>
      <c r="J165" s="150"/>
      <c r="K165" s="150"/>
      <c r="L165" s="150"/>
      <c r="M165" s="150"/>
      <c r="N165" s="151"/>
      <c r="O165" s="151"/>
      <c r="P165" s="151"/>
      <c r="Q165" s="152"/>
      <c r="R165" s="153"/>
    </row>
    <row r="166" spans="2:19">
      <c r="B166" s="154"/>
      <c r="C166" s="144"/>
      <c r="D166" s="145" t="str">
        <f t="shared" si="4"/>
        <v/>
      </c>
      <c r="E166" s="146"/>
      <c r="F166" s="147"/>
      <c r="G166" s="317"/>
      <c r="H166" s="148"/>
      <c r="I166" s="149"/>
      <c r="J166" s="150"/>
      <c r="K166" s="150"/>
      <c r="L166" s="150"/>
      <c r="M166" s="150"/>
      <c r="N166" s="151"/>
      <c r="O166" s="151"/>
      <c r="P166" s="151"/>
      <c r="Q166" s="152"/>
      <c r="R166" s="153"/>
    </row>
    <row r="167" spans="2:19">
      <c r="B167" s="154"/>
      <c r="C167" s="144"/>
      <c r="D167" s="145" t="str">
        <f t="shared" si="4"/>
        <v/>
      </c>
      <c r="E167" s="146"/>
      <c r="F167" s="147"/>
      <c r="G167" s="317"/>
      <c r="H167" s="148"/>
      <c r="I167" s="149"/>
      <c r="J167" s="150"/>
      <c r="K167" s="150"/>
      <c r="L167" s="150"/>
      <c r="M167" s="150"/>
      <c r="N167" s="151"/>
      <c r="O167" s="151"/>
      <c r="P167" s="151"/>
      <c r="Q167" s="152"/>
      <c r="R167" s="153"/>
    </row>
    <row r="168" spans="2:19">
      <c r="B168" s="154"/>
      <c r="C168" s="144"/>
      <c r="D168" s="145" t="str">
        <f t="shared" si="4"/>
        <v/>
      </c>
      <c r="E168" s="146"/>
      <c r="F168" s="147"/>
      <c r="G168" s="317"/>
      <c r="H168" s="148"/>
      <c r="I168" s="149"/>
      <c r="J168" s="150"/>
      <c r="K168" s="150"/>
      <c r="L168" s="150"/>
      <c r="M168" s="150"/>
      <c r="N168" s="151"/>
      <c r="O168" s="151"/>
      <c r="P168" s="151"/>
      <c r="Q168" s="152"/>
      <c r="R168" s="153"/>
      <c r="S168" s="3" t="s">
        <v>20</v>
      </c>
    </row>
    <row r="169" spans="2:19">
      <c r="B169" s="154"/>
      <c r="C169" s="144"/>
      <c r="D169" s="145" t="str">
        <f t="shared" si="4"/>
        <v/>
      </c>
      <c r="E169" s="146"/>
      <c r="F169" s="147"/>
      <c r="G169" s="317"/>
      <c r="H169" s="148"/>
      <c r="I169" s="149"/>
      <c r="J169" s="150"/>
      <c r="K169" s="150"/>
      <c r="L169" s="150"/>
      <c r="M169" s="150"/>
      <c r="N169" s="151"/>
      <c r="O169" s="151"/>
      <c r="P169" s="151"/>
      <c r="Q169" s="152"/>
      <c r="R169" s="153"/>
      <c r="S169" s="3" t="s">
        <v>20</v>
      </c>
    </row>
    <row r="170" spans="2:19">
      <c r="B170" s="155"/>
      <c r="C170" s="156"/>
      <c r="D170" s="145" t="str">
        <f t="shared" si="4"/>
        <v/>
      </c>
      <c r="E170" s="158"/>
      <c r="F170" s="159"/>
      <c r="G170" s="159"/>
      <c r="H170" s="160"/>
      <c r="I170" s="161"/>
      <c r="J170" s="162"/>
      <c r="K170" s="162"/>
      <c r="L170" s="162"/>
      <c r="M170" s="162"/>
      <c r="N170" s="163"/>
      <c r="O170" s="163"/>
      <c r="P170" s="163"/>
      <c r="Q170" s="164"/>
      <c r="R170" s="165"/>
      <c r="S170" s="3" t="s">
        <v>20</v>
      </c>
    </row>
    <row r="171" spans="2:19">
      <c r="B171" s="3" t="s">
        <v>20</v>
      </c>
      <c r="C171" s="3" t="s">
        <v>20</v>
      </c>
      <c r="D171" s="3" t="s">
        <v>20</v>
      </c>
      <c r="E171" s="3" t="s">
        <v>20</v>
      </c>
      <c r="F171" s="3" t="s">
        <v>20</v>
      </c>
      <c r="H171" s="3" t="s">
        <v>20</v>
      </c>
      <c r="I171" s="3" t="s">
        <v>20</v>
      </c>
      <c r="J171" s="3" t="s">
        <v>20</v>
      </c>
      <c r="K171" s="3" t="s">
        <v>20</v>
      </c>
      <c r="L171" s="3" t="s">
        <v>20</v>
      </c>
      <c r="M171" s="3" t="s">
        <v>20</v>
      </c>
      <c r="N171" s="3" t="s">
        <v>20</v>
      </c>
      <c r="O171" s="3" t="s">
        <v>20</v>
      </c>
      <c r="P171" s="3" t="s">
        <v>20</v>
      </c>
      <c r="Q171" s="3" t="s">
        <v>20</v>
      </c>
      <c r="R171" s="3" t="s">
        <v>20</v>
      </c>
      <c r="S171" s="3" t="s">
        <v>20</v>
      </c>
    </row>
  </sheetData>
  <phoneticPr fontId="3"/>
  <conditionalFormatting sqref="E11:R170">
    <cfRule type="expression" dxfId="6" priority="1">
      <formula>#REF!="無"</formula>
    </cfRule>
  </conditionalFormatting>
  <dataValidations count="8">
    <dataValidation type="whole" operator="greaterThanOrEqual" allowBlank="1" showInputMessage="1" showErrorMessage="1" sqref="F10:G170 H10 I10:I170" xr:uid="{00000000-0002-0000-0100-000000000000}">
      <formula1>0</formula1>
    </dataValidation>
    <dataValidation type="date" operator="greaterThanOrEqual" allowBlank="1" showInputMessage="1" showErrorMessage="1" sqref="C10" xr:uid="{00000000-0002-0000-0100-000001000000}">
      <formula1>44927</formula1>
    </dataValidation>
    <dataValidation type="decimal" allowBlank="1" showInputMessage="1" showErrorMessage="1" sqref="I10:I170" xr:uid="{00000000-0002-0000-0100-000002000000}">
      <formula1>-100</formula1>
      <formula2>100</formula2>
    </dataValidation>
    <dataValidation type="decimal" operator="greaterThanOrEqual" allowBlank="1" showInputMessage="1" showErrorMessage="1" sqref="J10:R170" xr:uid="{00000000-0002-0000-0100-000003000000}">
      <formula1>0</formula1>
    </dataValidation>
    <dataValidation type="list" allowBlank="1" showInputMessage="1" showErrorMessage="1" sqref="H10:H170" xr:uid="{00000000-0002-0000-0100-000004000000}">
      <formula1>"晴れ, 曇り, 降雨, 降雪, 堆雪, キリ"</formula1>
    </dataValidation>
    <dataValidation type="time" operator="greaterThanOrEqual" allowBlank="1" showInputMessage="1" showErrorMessage="1" sqref="E10:E170" xr:uid="{00000000-0002-0000-0100-000005000000}">
      <formula1>0</formula1>
    </dataValidation>
    <dataValidation type="date" operator="greaterThanOrEqual" allowBlank="1" showInputMessage="1" showErrorMessage="1" sqref="C11:C170" xr:uid="{00000000-0002-0000-0100-000006000000}">
      <formula1>45292</formula1>
    </dataValidation>
    <dataValidation type="list" operator="greaterThanOrEqual" allowBlank="1" showInputMessage="1" showErrorMessage="1" sqref="H11:H170" xr:uid="{00000000-0002-0000-0100-000007000000}">
      <formula1>"晴れ,曇り,降雨,降雪,堆雪,キリ"</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79998168889431442"/>
    <pageSetUpPr fitToPage="1"/>
  </sheetPr>
  <dimension ref="B2"/>
  <sheetViews>
    <sheetView workbookViewId="0"/>
  </sheetViews>
  <sheetFormatPr defaultColWidth="8" defaultRowHeight="16"/>
  <cols>
    <col min="1" max="1" width="3.58203125" style="107" customWidth="1"/>
    <col min="2" max="2" width="8" style="107" customWidth="1"/>
    <col min="3" max="16384" width="8" style="107"/>
  </cols>
  <sheetData>
    <row r="2" spans="2:2">
      <c r="B2" s="131" t="s">
        <v>221</v>
      </c>
    </row>
  </sheetData>
  <phoneticPr fontId="3"/>
  <pageMargins left="0.70866141732283472" right="0.70866141732283472" top="0.74803149606299213" bottom="0.74803149606299213" header="0.31496062992125978" footer="0.31496062992125978"/>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79998168889431442"/>
    <pageSetUpPr fitToPage="1"/>
  </sheetPr>
  <dimension ref="B1:AI409"/>
  <sheetViews>
    <sheetView showGridLines="0" topLeftCell="P242" zoomScale="70" zoomScaleNormal="70" workbookViewId="0">
      <selection activeCell="T268" sqref="T268"/>
    </sheetView>
  </sheetViews>
  <sheetFormatPr defaultColWidth="7.08203125" defaultRowHeight="15"/>
  <cols>
    <col min="1" max="1" width="3.58203125" style="110" customWidth="1"/>
    <col min="2" max="2" width="10.5" style="110" customWidth="1"/>
    <col min="3" max="7" width="11.4140625" style="110" customWidth="1"/>
    <col min="8" max="11" width="18.58203125" style="110" customWidth="1"/>
    <col min="12" max="15" width="20.08203125" style="110" customWidth="1"/>
    <col min="16" max="18" width="18.58203125" style="110" customWidth="1"/>
    <col min="19" max="20" width="24.58203125" style="110" customWidth="1"/>
    <col min="21" max="21" width="41.08203125" style="110" customWidth="1"/>
    <col min="22" max="22" width="21.4140625" style="110" customWidth="1"/>
    <col min="23" max="23" width="7.08203125" style="110" customWidth="1"/>
    <col min="24" max="16384" width="7.08203125" style="110"/>
  </cols>
  <sheetData>
    <row r="1" spans="2:35" s="3" customFormat="1" ht="16" customHeight="1">
      <c r="T1" s="25"/>
    </row>
    <row r="2" spans="2:35" s="3" customFormat="1" ht="16" hidden="1" customHeight="1">
      <c r="B2" s="234" t="s">
        <v>2</v>
      </c>
      <c r="C2" s="234" t="s">
        <v>3</v>
      </c>
      <c r="D2" s="234" t="s">
        <v>4</v>
      </c>
      <c r="T2" s="25"/>
    </row>
    <row r="3" spans="2:35" s="3" customFormat="1" ht="16" hidden="1" customHeight="1">
      <c r="B3" s="234" t="str">
        <f>走行データ一覧!G4&amp;""</f>
        <v>142018</v>
      </c>
      <c r="C3" s="234" t="str">
        <f>走行データ一覧!H4&amp;""</f>
        <v>神奈川県</v>
      </c>
      <c r="D3" s="234" t="str">
        <f>走行データ一覧!I4&amp;""</f>
        <v>横須賀市</v>
      </c>
      <c r="T3" s="25"/>
    </row>
    <row r="4" spans="2:35" ht="16.399999999999999" hidden="1" customHeight="1"/>
    <row r="5" spans="2:35" s="34" customFormat="1" ht="16.399999999999999" customHeight="1">
      <c r="B5" s="47" t="s">
        <v>95</v>
      </c>
      <c r="D5" s="47"/>
      <c r="H5" s="33"/>
      <c r="I5" s="33"/>
      <c r="J5" s="33"/>
      <c r="S5" s="271"/>
      <c r="T5" s="271"/>
      <c r="V5" s="33"/>
    </row>
    <row r="6" spans="2:35" s="34" customFormat="1" ht="16.399999999999999" customHeight="1">
      <c r="B6" s="34" t="s">
        <v>222</v>
      </c>
      <c r="D6" s="47"/>
      <c r="H6" s="33"/>
      <c r="I6" s="33"/>
      <c r="J6" s="33"/>
      <c r="S6" s="271"/>
      <c r="T6" s="271"/>
      <c r="V6" s="33"/>
    </row>
    <row r="7" spans="2:35" s="34" customFormat="1" ht="16.399999999999999" customHeight="1">
      <c r="B7" s="109" t="s">
        <v>223</v>
      </c>
      <c r="D7" s="47"/>
      <c r="H7" s="33"/>
      <c r="I7" s="33"/>
      <c r="J7" s="33"/>
      <c r="T7" s="271"/>
      <c r="V7" s="33"/>
    </row>
    <row r="8" spans="2:35" s="34" customFormat="1" ht="16.399999999999999" customHeight="1">
      <c r="D8" s="47"/>
      <c r="H8" s="33"/>
      <c r="I8" s="33"/>
      <c r="J8" s="33"/>
      <c r="S8" s="112" t="s">
        <v>224</v>
      </c>
      <c r="T8" s="112" t="s">
        <v>224</v>
      </c>
      <c r="V8" s="33"/>
    </row>
    <row r="9" spans="2:35" s="34" customFormat="1" ht="172.65" customHeight="1">
      <c r="B9" s="96"/>
      <c r="C9" s="47"/>
      <c r="D9" s="47"/>
      <c r="G9" s="49" t="s">
        <v>188</v>
      </c>
      <c r="H9" s="49" t="s">
        <v>225</v>
      </c>
      <c r="I9" s="50"/>
      <c r="J9" s="49" t="s">
        <v>226</v>
      </c>
      <c r="K9" s="49" t="s">
        <v>227</v>
      </c>
      <c r="L9" s="51" t="s">
        <v>228</v>
      </c>
      <c r="M9" s="52" t="s">
        <v>229</v>
      </c>
      <c r="N9" s="53" t="s">
        <v>230</v>
      </c>
      <c r="O9" s="53" t="s">
        <v>230</v>
      </c>
      <c r="P9" s="53" t="s">
        <v>230</v>
      </c>
      <c r="Q9" s="51" t="s">
        <v>231</v>
      </c>
      <c r="R9" s="49" t="s">
        <v>232</v>
      </c>
      <c r="S9" s="54" t="s">
        <v>233</v>
      </c>
      <c r="T9" s="54" t="s">
        <v>234</v>
      </c>
      <c r="U9" s="50"/>
      <c r="V9" s="50"/>
    </row>
    <row r="10" spans="2:35" s="34" customFormat="1" ht="18" customHeight="1">
      <c r="B10" s="55" t="s">
        <v>8</v>
      </c>
      <c r="C10" s="111">
        <v>40</v>
      </c>
      <c r="D10" s="111" t="s">
        <v>189</v>
      </c>
      <c r="E10" s="111">
        <v>41</v>
      </c>
      <c r="F10" s="220"/>
      <c r="G10" s="220">
        <v>42</v>
      </c>
      <c r="H10" s="111">
        <v>43</v>
      </c>
      <c r="I10" s="118">
        <v>44</v>
      </c>
      <c r="J10" s="111">
        <v>45</v>
      </c>
      <c r="K10" s="220">
        <v>46</v>
      </c>
      <c r="L10" s="111">
        <v>47</v>
      </c>
      <c r="M10" s="111">
        <v>48</v>
      </c>
      <c r="N10" s="111">
        <v>49</v>
      </c>
      <c r="O10" s="111">
        <v>50</v>
      </c>
      <c r="P10" s="220">
        <v>51</v>
      </c>
      <c r="Q10" s="111">
        <v>52</v>
      </c>
      <c r="R10" s="111">
        <v>53</v>
      </c>
      <c r="S10" s="111">
        <v>54</v>
      </c>
      <c r="T10" s="111">
        <v>55</v>
      </c>
      <c r="U10" s="220">
        <v>56</v>
      </c>
      <c r="V10" s="119">
        <v>57</v>
      </c>
      <c r="X10" s="75" t="s">
        <v>235</v>
      </c>
      <c r="Y10" s="76"/>
      <c r="Z10" s="76"/>
      <c r="AA10" s="76"/>
      <c r="AB10" s="76"/>
      <c r="AC10" s="76"/>
      <c r="AD10" s="76"/>
      <c r="AE10" s="76"/>
      <c r="AF10" s="76"/>
      <c r="AG10" s="76"/>
      <c r="AH10" s="77"/>
      <c r="AI10" s="34" t="s">
        <v>20</v>
      </c>
    </row>
    <row r="11" spans="2:35" s="34" customFormat="1" ht="35.15" customHeight="1">
      <c r="B11" s="56" t="s">
        <v>10</v>
      </c>
      <c r="C11" s="57" t="s">
        <v>96</v>
      </c>
      <c r="D11" s="57" t="s">
        <v>190</v>
      </c>
      <c r="E11" s="57" t="s">
        <v>99</v>
      </c>
      <c r="F11" s="58" t="s">
        <v>192</v>
      </c>
      <c r="G11" s="58" t="s">
        <v>69</v>
      </c>
      <c r="H11" s="57" t="s">
        <v>236</v>
      </c>
      <c r="I11" s="58" t="s">
        <v>105</v>
      </c>
      <c r="J11" s="58" t="s">
        <v>107</v>
      </c>
      <c r="K11" s="58" t="s">
        <v>110</v>
      </c>
      <c r="L11" s="57" t="s">
        <v>113</v>
      </c>
      <c r="M11" s="57" t="s">
        <v>116</v>
      </c>
      <c r="N11" s="57" t="s">
        <v>119</v>
      </c>
      <c r="O11" s="57" t="s">
        <v>121</v>
      </c>
      <c r="P11" s="60" t="s">
        <v>123</v>
      </c>
      <c r="Q11" s="62" t="s">
        <v>237</v>
      </c>
      <c r="R11" s="61" t="s">
        <v>238</v>
      </c>
      <c r="S11" s="57" t="s">
        <v>130</v>
      </c>
      <c r="T11" s="57" t="s">
        <v>133</v>
      </c>
      <c r="U11" s="58" t="s">
        <v>136</v>
      </c>
      <c r="V11" s="207" t="s">
        <v>239</v>
      </c>
      <c r="X11" s="80"/>
      <c r="Y11" s="81"/>
      <c r="Z11" s="81"/>
      <c r="AA11" s="81"/>
      <c r="AB11" s="81"/>
      <c r="AC11" s="81"/>
      <c r="AD11" s="81"/>
      <c r="AE11" s="81"/>
      <c r="AF11" s="81"/>
      <c r="AG11" s="81"/>
      <c r="AH11" s="82"/>
      <c r="AI11" s="34" t="s">
        <v>20</v>
      </c>
    </row>
    <row r="12" spans="2:35" s="34" customFormat="1" ht="32" customHeight="1">
      <c r="B12" s="64" t="s">
        <v>200</v>
      </c>
      <c r="C12" s="65">
        <v>45048</v>
      </c>
      <c r="D12" s="66" t="str">
        <f t="shared" ref="D12:D75" si="0">IF($C12 &lt;&gt; "", IF(ISERROR(MATCH(C12, 祝日, 0)), TEXT($C12, "aaa"), "祝日"), "")</f>
        <v>火</v>
      </c>
      <c r="E12" s="67">
        <v>0.4236111111111111</v>
      </c>
      <c r="F12" s="318"/>
      <c r="G12" s="72" t="s">
        <v>201</v>
      </c>
      <c r="H12" s="71" t="s">
        <v>240</v>
      </c>
      <c r="I12" s="95">
        <v>0.2</v>
      </c>
      <c r="J12" s="70" t="s">
        <v>241</v>
      </c>
      <c r="K12" s="70" t="s">
        <v>242</v>
      </c>
      <c r="L12" s="71" t="s">
        <v>243</v>
      </c>
      <c r="M12" s="71" t="s">
        <v>244</v>
      </c>
      <c r="N12" s="71" t="s">
        <v>245</v>
      </c>
      <c r="O12" s="71" t="s">
        <v>246</v>
      </c>
      <c r="P12" s="69" t="s">
        <v>246</v>
      </c>
      <c r="Q12" s="71" t="s">
        <v>245</v>
      </c>
      <c r="R12" s="70" t="s">
        <v>247</v>
      </c>
      <c r="S12" s="66" t="s">
        <v>248</v>
      </c>
      <c r="T12" s="66" t="s">
        <v>249</v>
      </c>
      <c r="U12" s="70" t="s">
        <v>250</v>
      </c>
      <c r="V12" s="73">
        <v>4</v>
      </c>
      <c r="X12" s="80"/>
      <c r="Y12" s="81"/>
      <c r="Z12" s="81"/>
      <c r="AA12" s="81"/>
      <c r="AB12" s="81"/>
      <c r="AC12" s="81"/>
      <c r="AD12" s="81"/>
      <c r="AE12" s="81"/>
      <c r="AF12" s="81"/>
      <c r="AG12" s="81"/>
      <c r="AH12" s="82"/>
      <c r="AI12" s="34" t="s">
        <v>20</v>
      </c>
    </row>
    <row r="13" spans="2:35" s="34" customFormat="1" ht="16" customHeight="1">
      <c r="B13" s="166" t="s">
        <v>202</v>
      </c>
      <c r="C13" s="167">
        <v>46035</v>
      </c>
      <c r="D13" s="145" t="str">
        <f t="shared" si="0"/>
        <v>火</v>
      </c>
      <c r="E13" s="168">
        <v>0.41072916666666659</v>
      </c>
      <c r="F13" s="319" t="s">
        <v>204</v>
      </c>
      <c r="G13" s="169" t="s">
        <v>201</v>
      </c>
      <c r="H13" s="170" t="s">
        <v>240</v>
      </c>
      <c r="I13" s="171">
        <v>8.9999999999999998E-4</v>
      </c>
      <c r="J13" s="172" t="s">
        <v>241</v>
      </c>
      <c r="K13" s="172" t="s">
        <v>242</v>
      </c>
      <c r="L13" s="170" t="s">
        <v>251</v>
      </c>
      <c r="M13" s="170" t="s">
        <v>252</v>
      </c>
      <c r="N13" s="170" t="s">
        <v>246</v>
      </c>
      <c r="O13" s="170" t="s">
        <v>246</v>
      </c>
      <c r="P13" s="173" t="s">
        <v>246</v>
      </c>
      <c r="Q13" s="170" t="s">
        <v>246</v>
      </c>
      <c r="R13" s="172" t="s">
        <v>253</v>
      </c>
      <c r="S13" s="174" t="s">
        <v>248</v>
      </c>
      <c r="T13" s="174" t="s">
        <v>254</v>
      </c>
      <c r="U13" s="172" t="s">
        <v>255</v>
      </c>
      <c r="V13" s="175" t="s">
        <v>256</v>
      </c>
      <c r="X13" s="80"/>
      <c r="Y13" s="81"/>
      <c r="Z13" s="81"/>
      <c r="AA13" s="81"/>
      <c r="AB13" s="81"/>
      <c r="AC13" s="81"/>
      <c r="AD13" s="81"/>
      <c r="AE13" s="81"/>
      <c r="AF13" s="81"/>
      <c r="AG13" s="81"/>
      <c r="AH13" s="82"/>
      <c r="AI13" s="34" t="s">
        <v>20</v>
      </c>
    </row>
    <row r="14" spans="2:35" s="34" customFormat="1" ht="16" customHeight="1">
      <c r="B14" s="154"/>
      <c r="C14" s="167">
        <v>46035</v>
      </c>
      <c r="D14" s="145" t="str">
        <f t="shared" si="0"/>
        <v>火</v>
      </c>
      <c r="E14" s="168">
        <v>0.41186342592592601</v>
      </c>
      <c r="F14" s="319" t="s">
        <v>204</v>
      </c>
      <c r="G14" s="169" t="s">
        <v>201</v>
      </c>
      <c r="H14" s="170" t="s">
        <v>240</v>
      </c>
      <c r="I14" s="171">
        <v>0.1057</v>
      </c>
      <c r="J14" s="172" t="s">
        <v>241</v>
      </c>
      <c r="K14" s="172" t="s">
        <v>242</v>
      </c>
      <c r="L14" s="170" t="s">
        <v>257</v>
      </c>
      <c r="M14" s="170" t="s">
        <v>252</v>
      </c>
      <c r="N14" s="170" t="s">
        <v>246</v>
      </c>
      <c r="O14" s="170" t="s">
        <v>246</v>
      </c>
      <c r="P14" s="173" t="s">
        <v>246</v>
      </c>
      <c r="Q14" s="170" t="s">
        <v>246</v>
      </c>
      <c r="R14" s="172" t="s">
        <v>253</v>
      </c>
      <c r="S14" s="174" t="s">
        <v>258</v>
      </c>
      <c r="T14" s="174" t="s">
        <v>249</v>
      </c>
      <c r="U14" s="172" t="s">
        <v>259</v>
      </c>
      <c r="V14" s="175" t="s">
        <v>260</v>
      </c>
      <c r="X14" s="80"/>
      <c r="Y14" s="81"/>
      <c r="Z14" s="81"/>
      <c r="AA14" s="81"/>
      <c r="AB14" s="81"/>
      <c r="AC14" s="81"/>
      <c r="AD14" s="81"/>
      <c r="AE14" s="81"/>
      <c r="AF14" s="81"/>
      <c r="AG14" s="81"/>
      <c r="AH14" s="82"/>
      <c r="AI14" s="34" t="s">
        <v>20</v>
      </c>
    </row>
    <row r="15" spans="2:35" s="34" customFormat="1" ht="16" customHeight="1">
      <c r="B15" s="154"/>
      <c r="C15" s="167">
        <v>46035</v>
      </c>
      <c r="D15" s="145" t="str">
        <f t="shared" si="0"/>
        <v>火</v>
      </c>
      <c r="E15" s="168">
        <v>0.41219907407407408</v>
      </c>
      <c r="F15" s="319" t="s">
        <v>204</v>
      </c>
      <c r="G15" s="169" t="s">
        <v>201</v>
      </c>
      <c r="H15" s="170" t="s">
        <v>240</v>
      </c>
      <c r="I15" s="171">
        <v>6.3299999999999995E-2</v>
      </c>
      <c r="J15" s="172" t="s">
        <v>241</v>
      </c>
      <c r="K15" s="172" t="s">
        <v>242</v>
      </c>
      <c r="L15" s="170" t="s">
        <v>243</v>
      </c>
      <c r="M15" s="170" t="s">
        <v>261</v>
      </c>
      <c r="N15" s="170" t="s">
        <v>246</v>
      </c>
      <c r="O15" s="170" t="s">
        <v>246</v>
      </c>
      <c r="P15" s="173" t="s">
        <v>246</v>
      </c>
      <c r="Q15" s="170" t="s">
        <v>246</v>
      </c>
      <c r="R15" s="172" t="s">
        <v>253</v>
      </c>
      <c r="S15" s="174" t="s">
        <v>258</v>
      </c>
      <c r="T15" s="174" t="s">
        <v>249</v>
      </c>
      <c r="U15" s="172" t="s">
        <v>259</v>
      </c>
      <c r="V15" s="175" t="s">
        <v>262</v>
      </c>
      <c r="X15" s="80"/>
      <c r="Y15" s="81"/>
      <c r="Z15" s="81"/>
      <c r="AA15" s="81"/>
      <c r="AB15" s="81"/>
      <c r="AC15" s="81"/>
      <c r="AD15" s="81"/>
      <c r="AE15" s="81"/>
      <c r="AF15" s="81"/>
      <c r="AG15" s="81"/>
      <c r="AH15" s="82"/>
      <c r="AI15" s="34" t="s">
        <v>20</v>
      </c>
    </row>
    <row r="16" spans="2:35" s="34" customFormat="1" ht="16" customHeight="1">
      <c r="B16" s="154"/>
      <c r="C16" s="167">
        <v>46035</v>
      </c>
      <c r="D16" s="145" t="str">
        <f t="shared" si="0"/>
        <v>火</v>
      </c>
      <c r="E16" s="168">
        <v>0.43344907407407413</v>
      </c>
      <c r="F16" s="319" t="s">
        <v>205</v>
      </c>
      <c r="G16" s="169" t="s">
        <v>201</v>
      </c>
      <c r="H16" s="170" t="s">
        <v>240</v>
      </c>
      <c r="I16" s="171">
        <v>3.7000000000000002E-3</v>
      </c>
      <c r="J16" s="172" t="s">
        <v>241</v>
      </c>
      <c r="K16" s="172" t="s">
        <v>242</v>
      </c>
      <c r="L16" s="170" t="s">
        <v>243</v>
      </c>
      <c r="M16" s="170" t="s">
        <v>261</v>
      </c>
      <c r="N16" s="170" t="s">
        <v>246</v>
      </c>
      <c r="O16" s="170" t="s">
        <v>246</v>
      </c>
      <c r="P16" s="173" t="s">
        <v>246</v>
      </c>
      <c r="Q16" s="170" t="s">
        <v>246</v>
      </c>
      <c r="R16" s="172" t="s">
        <v>253</v>
      </c>
      <c r="S16" s="174" t="s">
        <v>248</v>
      </c>
      <c r="T16" s="174" t="s">
        <v>263</v>
      </c>
      <c r="U16" s="172" t="s">
        <v>264</v>
      </c>
      <c r="V16" s="175" t="s">
        <v>265</v>
      </c>
      <c r="X16" s="80"/>
      <c r="Y16" s="81"/>
      <c r="Z16" s="81"/>
      <c r="AA16" s="81"/>
      <c r="AB16" s="81"/>
      <c r="AC16" s="81"/>
      <c r="AD16" s="81"/>
      <c r="AE16" s="81"/>
      <c r="AF16" s="81"/>
      <c r="AG16" s="81"/>
      <c r="AH16" s="82"/>
      <c r="AI16" s="34" t="s">
        <v>20</v>
      </c>
    </row>
    <row r="17" spans="2:35" s="34" customFormat="1" ht="16" customHeight="1">
      <c r="B17" s="154"/>
      <c r="C17" s="167">
        <v>46035</v>
      </c>
      <c r="D17" s="145" t="str">
        <f t="shared" si="0"/>
        <v>火</v>
      </c>
      <c r="E17" s="168">
        <v>0.43567129629629631</v>
      </c>
      <c r="F17" s="319" t="s">
        <v>205</v>
      </c>
      <c r="G17" s="169" t="s">
        <v>201</v>
      </c>
      <c r="H17" s="170" t="s">
        <v>240</v>
      </c>
      <c r="I17" s="171">
        <v>7.1800000000000003E-2</v>
      </c>
      <c r="J17" s="172" t="s">
        <v>241</v>
      </c>
      <c r="K17" s="172" t="s">
        <v>242</v>
      </c>
      <c r="L17" s="170" t="s">
        <v>243</v>
      </c>
      <c r="M17" s="170" t="s">
        <v>261</v>
      </c>
      <c r="N17" s="170" t="s">
        <v>246</v>
      </c>
      <c r="O17" s="170" t="s">
        <v>246</v>
      </c>
      <c r="P17" s="173" t="s">
        <v>246</v>
      </c>
      <c r="Q17" s="170" t="s">
        <v>246</v>
      </c>
      <c r="R17" s="172" t="s">
        <v>253</v>
      </c>
      <c r="S17" s="174" t="s">
        <v>258</v>
      </c>
      <c r="T17" s="174" t="s">
        <v>249</v>
      </c>
      <c r="U17" s="172" t="s">
        <v>259</v>
      </c>
      <c r="V17" s="175" t="s">
        <v>266</v>
      </c>
      <c r="X17" s="80"/>
      <c r="Y17" s="81"/>
      <c r="Z17" s="81"/>
      <c r="AA17" s="81"/>
      <c r="AB17" s="81"/>
      <c r="AC17" s="81"/>
      <c r="AD17" s="81"/>
      <c r="AE17" s="81"/>
      <c r="AF17" s="81"/>
      <c r="AG17" s="81"/>
      <c r="AH17" s="82"/>
      <c r="AI17" s="34" t="s">
        <v>20</v>
      </c>
    </row>
    <row r="18" spans="2:35" s="34" customFormat="1" ht="16" customHeight="1">
      <c r="B18" s="154"/>
      <c r="C18" s="167">
        <v>46035</v>
      </c>
      <c r="D18" s="145" t="str">
        <f t="shared" si="0"/>
        <v>火</v>
      </c>
      <c r="E18" s="168">
        <v>0.49062499999999998</v>
      </c>
      <c r="F18" s="319" t="s">
        <v>204</v>
      </c>
      <c r="G18" s="169" t="s">
        <v>201</v>
      </c>
      <c r="H18" s="170" t="s">
        <v>240</v>
      </c>
      <c r="I18" s="171">
        <v>8.3000000000000004E-2</v>
      </c>
      <c r="J18" s="172" t="s">
        <v>241</v>
      </c>
      <c r="K18" s="172" t="s">
        <v>242</v>
      </c>
      <c r="L18" s="170" t="s">
        <v>257</v>
      </c>
      <c r="M18" s="170" t="s">
        <v>261</v>
      </c>
      <c r="N18" s="170" t="s">
        <v>246</v>
      </c>
      <c r="O18" s="170" t="s">
        <v>246</v>
      </c>
      <c r="P18" s="173" t="s">
        <v>246</v>
      </c>
      <c r="Q18" s="170" t="s">
        <v>246</v>
      </c>
      <c r="R18" s="172" t="s">
        <v>253</v>
      </c>
      <c r="S18" s="174" t="s">
        <v>258</v>
      </c>
      <c r="T18" s="174" t="s">
        <v>249</v>
      </c>
      <c r="U18" s="172" t="s">
        <v>259</v>
      </c>
      <c r="V18" s="175" t="s">
        <v>267</v>
      </c>
      <c r="X18" s="80"/>
      <c r="Y18" s="81"/>
      <c r="Z18" s="81"/>
      <c r="AA18" s="81"/>
      <c r="AB18" s="81"/>
      <c r="AC18" s="81"/>
      <c r="AD18" s="81"/>
      <c r="AE18" s="81"/>
      <c r="AF18" s="81"/>
      <c r="AG18" s="81"/>
      <c r="AH18" s="82"/>
      <c r="AI18" s="34" t="s">
        <v>20</v>
      </c>
    </row>
    <row r="19" spans="2:35" s="34" customFormat="1" ht="16" customHeight="1">
      <c r="B19" s="154"/>
      <c r="C19" s="167">
        <v>46035</v>
      </c>
      <c r="D19" s="145" t="str">
        <f t="shared" si="0"/>
        <v>火</v>
      </c>
      <c r="E19" s="168">
        <v>0.505462962962963</v>
      </c>
      <c r="F19" s="319" t="s">
        <v>205</v>
      </c>
      <c r="G19" s="169" t="s">
        <v>201</v>
      </c>
      <c r="H19" s="170" t="s">
        <v>240</v>
      </c>
      <c r="I19" s="171">
        <v>1.0200000000000001E-2</v>
      </c>
      <c r="J19" s="172" t="s">
        <v>241</v>
      </c>
      <c r="K19" s="172" t="s">
        <v>242</v>
      </c>
      <c r="L19" s="170" t="s">
        <v>243</v>
      </c>
      <c r="M19" s="170" t="s">
        <v>244</v>
      </c>
      <c r="N19" s="170" t="s">
        <v>246</v>
      </c>
      <c r="O19" s="170" t="s">
        <v>246</v>
      </c>
      <c r="P19" s="173" t="s">
        <v>246</v>
      </c>
      <c r="Q19" s="170" t="s">
        <v>245</v>
      </c>
      <c r="R19" s="172" t="s">
        <v>253</v>
      </c>
      <c r="S19" s="174" t="s">
        <v>268</v>
      </c>
      <c r="T19" s="174" t="s">
        <v>263</v>
      </c>
      <c r="U19" s="172" t="s">
        <v>269</v>
      </c>
      <c r="V19" s="175" t="s">
        <v>270</v>
      </c>
      <c r="X19" s="80"/>
      <c r="Y19" s="81"/>
      <c r="Z19" s="81"/>
      <c r="AA19" s="81"/>
      <c r="AB19" s="81"/>
      <c r="AC19" s="81"/>
      <c r="AD19" s="81"/>
      <c r="AE19" s="81"/>
      <c r="AF19" s="81"/>
      <c r="AG19" s="81"/>
      <c r="AH19" s="82"/>
      <c r="AI19" s="34" t="s">
        <v>20</v>
      </c>
    </row>
    <row r="20" spans="2:35" s="34" customFormat="1" ht="16" customHeight="1">
      <c r="B20" s="154"/>
      <c r="C20" s="167">
        <v>46035</v>
      </c>
      <c r="D20" s="145" t="str">
        <f t="shared" si="0"/>
        <v>火</v>
      </c>
      <c r="E20" s="168">
        <v>0.5085763888888889</v>
      </c>
      <c r="F20" s="319" t="s">
        <v>205</v>
      </c>
      <c r="G20" s="169" t="s">
        <v>201</v>
      </c>
      <c r="H20" s="170" t="s">
        <v>240</v>
      </c>
      <c r="I20" s="171">
        <v>3.5499999999999997E-2</v>
      </c>
      <c r="J20" s="172" t="s">
        <v>241</v>
      </c>
      <c r="K20" s="172" t="s">
        <v>242</v>
      </c>
      <c r="L20" s="170" t="s">
        <v>243</v>
      </c>
      <c r="M20" s="170" t="s">
        <v>244</v>
      </c>
      <c r="N20" s="170" t="s">
        <v>246</v>
      </c>
      <c r="O20" s="170" t="s">
        <v>246</v>
      </c>
      <c r="P20" s="173" t="s">
        <v>246</v>
      </c>
      <c r="Q20" s="170" t="s">
        <v>245</v>
      </c>
      <c r="R20" s="172" t="s">
        <v>253</v>
      </c>
      <c r="S20" s="174" t="s">
        <v>258</v>
      </c>
      <c r="T20" s="174" t="s">
        <v>254</v>
      </c>
      <c r="U20" s="172" t="s">
        <v>822</v>
      </c>
      <c r="V20" s="175" t="s">
        <v>271</v>
      </c>
      <c r="X20" s="80"/>
      <c r="Y20" s="81"/>
      <c r="Z20" s="81"/>
      <c r="AA20" s="81"/>
      <c r="AB20" s="81"/>
      <c r="AC20" s="81"/>
      <c r="AD20" s="81"/>
      <c r="AE20" s="81"/>
      <c r="AF20" s="81"/>
      <c r="AG20" s="81"/>
      <c r="AH20" s="82"/>
      <c r="AI20" s="34" t="s">
        <v>20</v>
      </c>
    </row>
    <row r="21" spans="2:35" s="34" customFormat="1" ht="16" customHeight="1">
      <c r="B21" s="154"/>
      <c r="C21" s="167">
        <v>46035</v>
      </c>
      <c r="D21" s="145" t="str">
        <f t="shared" si="0"/>
        <v>火</v>
      </c>
      <c r="E21" s="168">
        <v>0.50998842592592597</v>
      </c>
      <c r="F21" s="319" t="s">
        <v>205</v>
      </c>
      <c r="G21" s="169" t="s">
        <v>201</v>
      </c>
      <c r="H21" s="170" t="s">
        <v>240</v>
      </c>
      <c r="I21" s="171">
        <v>3.8E-3</v>
      </c>
      <c r="J21" s="172" t="s">
        <v>241</v>
      </c>
      <c r="K21" s="172" t="s">
        <v>242</v>
      </c>
      <c r="L21" s="170" t="s">
        <v>243</v>
      </c>
      <c r="M21" s="170" t="s">
        <v>261</v>
      </c>
      <c r="N21" s="170" t="s">
        <v>246</v>
      </c>
      <c r="O21" s="170" t="s">
        <v>246</v>
      </c>
      <c r="P21" s="173" t="s">
        <v>246</v>
      </c>
      <c r="Q21" s="170" t="s">
        <v>246</v>
      </c>
      <c r="R21" s="172" t="s">
        <v>253</v>
      </c>
      <c r="S21" s="174" t="s">
        <v>248</v>
      </c>
      <c r="T21" s="174" t="s">
        <v>263</v>
      </c>
      <c r="U21" s="172" t="s">
        <v>264</v>
      </c>
      <c r="V21" s="175" t="s">
        <v>265</v>
      </c>
      <c r="X21" s="80"/>
      <c r="Y21" s="81"/>
      <c r="Z21" s="81"/>
      <c r="AA21" s="81"/>
      <c r="AB21" s="81"/>
      <c r="AC21" s="81"/>
      <c r="AD21" s="81"/>
      <c r="AE21" s="81"/>
      <c r="AF21" s="81"/>
      <c r="AG21" s="81"/>
      <c r="AH21" s="82"/>
      <c r="AI21" s="34" t="s">
        <v>20</v>
      </c>
    </row>
    <row r="22" spans="2:35" s="34" customFormat="1" ht="16" customHeight="1">
      <c r="B22" s="154"/>
      <c r="C22" s="167">
        <v>46035</v>
      </c>
      <c r="D22" s="145" t="str">
        <f t="shared" si="0"/>
        <v>火</v>
      </c>
      <c r="E22" s="168">
        <v>0.51384259259259257</v>
      </c>
      <c r="F22" s="319" t="s">
        <v>205</v>
      </c>
      <c r="G22" s="169" t="s">
        <v>201</v>
      </c>
      <c r="H22" s="170" t="s">
        <v>240</v>
      </c>
      <c r="I22" s="171">
        <v>0</v>
      </c>
      <c r="J22" s="172" t="s">
        <v>241</v>
      </c>
      <c r="K22" s="172" t="s">
        <v>242</v>
      </c>
      <c r="L22" s="170" t="s">
        <v>251</v>
      </c>
      <c r="M22" s="170" t="s">
        <v>244</v>
      </c>
      <c r="N22" s="170" t="s">
        <v>246</v>
      </c>
      <c r="O22" s="170" t="s">
        <v>246</v>
      </c>
      <c r="P22" s="173" t="s">
        <v>246</v>
      </c>
      <c r="Q22" s="170" t="s">
        <v>246</v>
      </c>
      <c r="R22" s="172" t="s">
        <v>253</v>
      </c>
      <c r="S22" s="174" t="s">
        <v>248</v>
      </c>
      <c r="T22" s="174" t="s">
        <v>272</v>
      </c>
      <c r="U22" s="172" t="s">
        <v>273</v>
      </c>
      <c r="V22" s="175" t="s">
        <v>274</v>
      </c>
      <c r="X22" s="80"/>
      <c r="Y22" s="81"/>
      <c r="Z22" s="81"/>
      <c r="AA22" s="81"/>
      <c r="AB22" s="81"/>
      <c r="AC22" s="81"/>
      <c r="AD22" s="81"/>
      <c r="AE22" s="81"/>
      <c r="AF22" s="81"/>
      <c r="AG22" s="81"/>
      <c r="AH22" s="82"/>
      <c r="AI22" s="34" t="s">
        <v>20</v>
      </c>
    </row>
    <row r="23" spans="2:35" s="34" customFormat="1" ht="16" customHeight="1">
      <c r="B23" s="154"/>
      <c r="C23" s="167">
        <v>46035</v>
      </c>
      <c r="D23" s="145" t="str">
        <f t="shared" si="0"/>
        <v>火</v>
      </c>
      <c r="E23" s="168">
        <v>0.58892361111111113</v>
      </c>
      <c r="F23" s="319" t="s">
        <v>204</v>
      </c>
      <c r="G23" s="169" t="s">
        <v>201</v>
      </c>
      <c r="H23" s="170" t="s">
        <v>240</v>
      </c>
      <c r="I23" s="171">
        <v>8.4699999999999998E-2</v>
      </c>
      <c r="J23" s="172" t="s">
        <v>241</v>
      </c>
      <c r="K23" s="172" t="s">
        <v>242</v>
      </c>
      <c r="L23" s="170" t="s">
        <v>243</v>
      </c>
      <c r="M23" s="170" t="s">
        <v>261</v>
      </c>
      <c r="N23" s="170" t="s">
        <v>246</v>
      </c>
      <c r="O23" s="170" t="s">
        <v>246</v>
      </c>
      <c r="P23" s="173" t="s">
        <v>246</v>
      </c>
      <c r="Q23" s="170" t="s">
        <v>246</v>
      </c>
      <c r="R23" s="172" t="s">
        <v>253</v>
      </c>
      <c r="S23" s="174" t="s">
        <v>258</v>
      </c>
      <c r="T23" s="174" t="s">
        <v>249</v>
      </c>
      <c r="U23" s="172" t="s">
        <v>259</v>
      </c>
      <c r="V23" s="175" t="s">
        <v>275</v>
      </c>
      <c r="X23" s="80"/>
      <c r="Y23" s="81"/>
      <c r="Z23" s="81"/>
      <c r="AA23" s="81"/>
      <c r="AB23" s="81"/>
      <c r="AC23" s="81"/>
      <c r="AD23" s="81"/>
      <c r="AE23" s="81"/>
      <c r="AF23" s="81"/>
      <c r="AG23" s="81"/>
      <c r="AH23" s="82"/>
      <c r="AI23" s="34" t="s">
        <v>20</v>
      </c>
    </row>
    <row r="24" spans="2:35" s="34" customFormat="1" ht="16" customHeight="1">
      <c r="B24" s="154"/>
      <c r="C24" s="167">
        <v>46035</v>
      </c>
      <c r="D24" s="145" t="str">
        <f t="shared" si="0"/>
        <v>火</v>
      </c>
      <c r="E24" s="168">
        <v>0.58947916666666667</v>
      </c>
      <c r="F24" s="319" t="s">
        <v>204</v>
      </c>
      <c r="G24" s="169" t="s">
        <v>201</v>
      </c>
      <c r="H24" s="170" t="s">
        <v>240</v>
      </c>
      <c r="I24" s="171">
        <v>5.0200000000000002E-2</v>
      </c>
      <c r="J24" s="172" t="s">
        <v>241</v>
      </c>
      <c r="K24" s="172" t="s">
        <v>242</v>
      </c>
      <c r="L24" s="170" t="s">
        <v>243</v>
      </c>
      <c r="M24" s="170" t="s">
        <v>261</v>
      </c>
      <c r="N24" s="170" t="s">
        <v>246</v>
      </c>
      <c r="O24" s="170" t="s">
        <v>246</v>
      </c>
      <c r="P24" s="173" t="s">
        <v>246</v>
      </c>
      <c r="Q24" s="170" t="s">
        <v>246</v>
      </c>
      <c r="R24" s="172" t="s">
        <v>253</v>
      </c>
      <c r="S24" s="174" t="s">
        <v>258</v>
      </c>
      <c r="T24" s="174" t="s">
        <v>249</v>
      </c>
      <c r="U24" s="172" t="s">
        <v>259</v>
      </c>
      <c r="V24" s="175" t="s">
        <v>262</v>
      </c>
      <c r="X24" s="80"/>
      <c r="Y24" s="81"/>
      <c r="Z24" s="81"/>
      <c r="AA24" s="81"/>
      <c r="AB24" s="81"/>
      <c r="AC24" s="81"/>
      <c r="AD24" s="81"/>
      <c r="AE24" s="81"/>
      <c r="AF24" s="81"/>
      <c r="AG24" s="81"/>
      <c r="AH24" s="82"/>
      <c r="AI24" s="34" t="s">
        <v>20</v>
      </c>
    </row>
    <row r="25" spans="2:35" s="34" customFormat="1" ht="16" customHeight="1">
      <c r="B25" s="154"/>
      <c r="C25" s="167">
        <v>46035</v>
      </c>
      <c r="D25" s="145" t="str">
        <f t="shared" si="0"/>
        <v>火</v>
      </c>
      <c r="E25" s="168">
        <v>0.61</v>
      </c>
      <c r="F25" s="319" t="s">
        <v>205</v>
      </c>
      <c r="G25" s="169" t="s">
        <v>201</v>
      </c>
      <c r="H25" s="170" t="s">
        <v>240</v>
      </c>
      <c r="I25" s="171">
        <v>6.4999999999999997E-3</v>
      </c>
      <c r="J25" s="172" t="s">
        <v>241</v>
      </c>
      <c r="K25" s="172" t="s">
        <v>242</v>
      </c>
      <c r="L25" s="170" t="s">
        <v>243</v>
      </c>
      <c r="M25" s="170" t="s">
        <v>261</v>
      </c>
      <c r="N25" s="170" t="s">
        <v>246</v>
      </c>
      <c r="O25" s="170" t="s">
        <v>246</v>
      </c>
      <c r="P25" s="173" t="s">
        <v>246</v>
      </c>
      <c r="Q25" s="170" t="s">
        <v>246</v>
      </c>
      <c r="R25" s="172" t="s">
        <v>253</v>
      </c>
      <c r="S25" s="174" t="s">
        <v>248</v>
      </c>
      <c r="T25" s="174" t="s">
        <v>254</v>
      </c>
      <c r="U25" s="172" t="s">
        <v>822</v>
      </c>
      <c r="V25" s="175" t="s">
        <v>276</v>
      </c>
      <c r="X25" s="80"/>
      <c r="Y25" s="81"/>
      <c r="Z25" s="81"/>
      <c r="AA25" s="81"/>
      <c r="AB25" s="81"/>
      <c r="AC25" s="81"/>
      <c r="AD25" s="81"/>
      <c r="AE25" s="81"/>
      <c r="AF25" s="81"/>
      <c r="AG25" s="81"/>
      <c r="AH25" s="82"/>
      <c r="AI25" s="34" t="s">
        <v>20</v>
      </c>
    </row>
    <row r="26" spans="2:35" s="34" customFormat="1" ht="16" customHeight="1">
      <c r="B26" s="154"/>
      <c r="C26" s="167">
        <v>46035</v>
      </c>
      <c r="D26" s="145" t="str">
        <f t="shared" si="0"/>
        <v>火</v>
      </c>
      <c r="E26" s="168">
        <v>0.61120370370370369</v>
      </c>
      <c r="F26" s="319" t="s">
        <v>205</v>
      </c>
      <c r="G26" s="169" t="s">
        <v>201</v>
      </c>
      <c r="H26" s="170" t="s">
        <v>240</v>
      </c>
      <c r="I26" s="171">
        <v>1E-4</v>
      </c>
      <c r="J26" s="172" t="s">
        <v>241</v>
      </c>
      <c r="K26" s="172" t="s">
        <v>242</v>
      </c>
      <c r="L26" s="170" t="s">
        <v>257</v>
      </c>
      <c r="M26" s="170" t="s">
        <v>261</v>
      </c>
      <c r="N26" s="170" t="s">
        <v>246</v>
      </c>
      <c r="O26" s="170" t="s">
        <v>246</v>
      </c>
      <c r="P26" s="173" t="s">
        <v>246</v>
      </c>
      <c r="Q26" s="170" t="s">
        <v>246</v>
      </c>
      <c r="R26" s="172" t="s">
        <v>253</v>
      </c>
      <c r="S26" s="174" t="s">
        <v>268</v>
      </c>
      <c r="T26" s="174" t="s">
        <v>263</v>
      </c>
      <c r="U26" s="172" t="s">
        <v>269</v>
      </c>
      <c r="V26" s="175" t="s">
        <v>277</v>
      </c>
      <c r="X26" s="80"/>
      <c r="Y26" s="81"/>
      <c r="Z26" s="81"/>
      <c r="AA26" s="81"/>
      <c r="AB26" s="81"/>
      <c r="AC26" s="81"/>
      <c r="AD26" s="81"/>
      <c r="AE26" s="81"/>
      <c r="AF26" s="81"/>
      <c r="AG26" s="81"/>
      <c r="AH26" s="82"/>
      <c r="AI26" s="34" t="s">
        <v>20</v>
      </c>
    </row>
    <row r="27" spans="2:35" s="34" customFormat="1" ht="16" customHeight="1">
      <c r="B27" s="154"/>
      <c r="C27" s="167">
        <v>46035</v>
      </c>
      <c r="D27" s="145" t="str">
        <f t="shared" si="0"/>
        <v>火</v>
      </c>
      <c r="E27" s="168">
        <v>0.64898148148148149</v>
      </c>
      <c r="F27" s="319" t="s">
        <v>204</v>
      </c>
      <c r="G27" s="169" t="s">
        <v>201</v>
      </c>
      <c r="H27" s="170" t="s">
        <v>240</v>
      </c>
      <c r="I27" s="171">
        <v>0.16600000000000001</v>
      </c>
      <c r="J27" s="172" t="s">
        <v>241</v>
      </c>
      <c r="K27" s="172" t="s">
        <v>242</v>
      </c>
      <c r="L27" s="170" t="s">
        <v>243</v>
      </c>
      <c r="M27" s="170" t="s">
        <v>261</v>
      </c>
      <c r="N27" s="170" t="s">
        <v>246</v>
      </c>
      <c r="O27" s="170" t="s">
        <v>246</v>
      </c>
      <c r="P27" s="173" t="s">
        <v>246</v>
      </c>
      <c r="Q27" s="170" t="s">
        <v>246</v>
      </c>
      <c r="R27" s="172" t="s">
        <v>253</v>
      </c>
      <c r="S27" s="174" t="s">
        <v>258</v>
      </c>
      <c r="T27" s="174" t="s">
        <v>249</v>
      </c>
      <c r="U27" s="172" t="s">
        <v>259</v>
      </c>
      <c r="V27" s="175" t="s">
        <v>278</v>
      </c>
      <c r="X27" s="80"/>
      <c r="Y27" s="81"/>
      <c r="Z27" s="81"/>
      <c r="AA27" s="81"/>
      <c r="AB27" s="81"/>
      <c r="AC27" s="81"/>
      <c r="AD27" s="81"/>
      <c r="AE27" s="81"/>
      <c r="AF27" s="81"/>
      <c r="AG27" s="81"/>
      <c r="AH27" s="82"/>
      <c r="AI27" s="34" t="s">
        <v>20</v>
      </c>
    </row>
    <row r="28" spans="2:35" s="34" customFormat="1" ht="16" customHeight="1">
      <c r="B28" s="154"/>
      <c r="C28" s="167">
        <v>46035</v>
      </c>
      <c r="D28" s="145" t="str">
        <f t="shared" si="0"/>
        <v>火</v>
      </c>
      <c r="E28" s="168">
        <v>0.66637731481481477</v>
      </c>
      <c r="F28" s="319" t="s">
        <v>205</v>
      </c>
      <c r="G28" s="169" t="s">
        <v>201</v>
      </c>
      <c r="H28" s="170" t="s">
        <v>240</v>
      </c>
      <c r="I28" s="171">
        <v>1.37E-2</v>
      </c>
      <c r="J28" s="172" t="s">
        <v>241</v>
      </c>
      <c r="K28" s="172" t="s">
        <v>242</v>
      </c>
      <c r="L28" s="170" t="s">
        <v>243</v>
      </c>
      <c r="M28" s="170" t="s">
        <v>261</v>
      </c>
      <c r="N28" s="170" t="s">
        <v>246</v>
      </c>
      <c r="O28" s="170" t="s">
        <v>246</v>
      </c>
      <c r="P28" s="173" t="s">
        <v>246</v>
      </c>
      <c r="Q28" s="170" t="s">
        <v>246</v>
      </c>
      <c r="R28" s="172" t="s">
        <v>253</v>
      </c>
      <c r="S28" s="174" t="s">
        <v>248</v>
      </c>
      <c r="T28" s="174" t="s">
        <v>263</v>
      </c>
      <c r="U28" s="172" t="s">
        <v>264</v>
      </c>
      <c r="V28" s="175" t="s">
        <v>279</v>
      </c>
      <c r="X28" s="80"/>
      <c r="Y28" s="81"/>
      <c r="Z28" s="81"/>
      <c r="AA28" s="81"/>
      <c r="AB28" s="81"/>
      <c r="AC28" s="81"/>
      <c r="AD28" s="81"/>
      <c r="AE28" s="81"/>
      <c r="AF28" s="81"/>
      <c r="AG28" s="81"/>
      <c r="AH28" s="82"/>
      <c r="AI28" s="34" t="s">
        <v>20</v>
      </c>
    </row>
    <row r="29" spans="2:35" s="34" customFormat="1" ht="16" customHeight="1">
      <c r="B29" s="154"/>
      <c r="C29" s="167">
        <v>46035</v>
      </c>
      <c r="D29" s="145" t="str">
        <f t="shared" si="0"/>
        <v>火</v>
      </c>
      <c r="E29" s="168">
        <v>0.66722222222222227</v>
      </c>
      <c r="F29" s="319" t="s">
        <v>205</v>
      </c>
      <c r="G29" s="169" t="s">
        <v>201</v>
      </c>
      <c r="H29" s="170" t="s">
        <v>240</v>
      </c>
      <c r="I29" s="171">
        <v>6.1799999999999987E-2</v>
      </c>
      <c r="J29" s="172" t="s">
        <v>241</v>
      </c>
      <c r="K29" s="172" t="s">
        <v>242</v>
      </c>
      <c r="L29" s="170" t="s">
        <v>243</v>
      </c>
      <c r="M29" s="170" t="s">
        <v>261</v>
      </c>
      <c r="N29" s="170" t="s">
        <v>246</v>
      </c>
      <c r="O29" s="170" t="s">
        <v>246</v>
      </c>
      <c r="P29" s="173" t="s">
        <v>246</v>
      </c>
      <c r="Q29" s="170" t="s">
        <v>246</v>
      </c>
      <c r="R29" s="172" t="s">
        <v>253</v>
      </c>
      <c r="S29" s="174" t="s">
        <v>258</v>
      </c>
      <c r="T29" s="174" t="s">
        <v>249</v>
      </c>
      <c r="U29" s="172" t="s">
        <v>259</v>
      </c>
      <c r="V29" s="175" t="s">
        <v>266</v>
      </c>
      <c r="X29" s="80"/>
      <c r="Y29" s="81"/>
      <c r="Z29" s="81"/>
      <c r="AA29" s="81"/>
      <c r="AB29" s="81"/>
      <c r="AC29" s="81"/>
      <c r="AD29" s="81"/>
      <c r="AE29" s="81"/>
      <c r="AF29" s="81"/>
      <c r="AG29" s="81"/>
      <c r="AH29" s="82"/>
      <c r="AI29" s="34" t="s">
        <v>20</v>
      </c>
    </row>
    <row r="30" spans="2:35" s="34" customFormat="1" ht="16" customHeight="1">
      <c r="B30" s="154"/>
      <c r="C30" s="167">
        <v>46036</v>
      </c>
      <c r="D30" s="145" t="str">
        <f t="shared" si="0"/>
        <v>水</v>
      </c>
      <c r="E30" s="168">
        <v>0.41159722222222223</v>
      </c>
      <c r="F30" s="319" t="s">
        <v>204</v>
      </c>
      <c r="G30" s="169" t="s">
        <v>201</v>
      </c>
      <c r="H30" s="170" t="s">
        <v>240</v>
      </c>
      <c r="I30" s="171">
        <v>8.199999999999999E-3</v>
      </c>
      <c r="J30" s="172" t="s">
        <v>241</v>
      </c>
      <c r="K30" s="172" t="s">
        <v>242</v>
      </c>
      <c r="L30" s="170" t="s">
        <v>243</v>
      </c>
      <c r="M30" s="170" t="s">
        <v>252</v>
      </c>
      <c r="N30" s="170" t="s">
        <v>246</v>
      </c>
      <c r="O30" s="170" t="s">
        <v>246</v>
      </c>
      <c r="P30" s="173" t="s">
        <v>246</v>
      </c>
      <c r="Q30" s="170" t="s">
        <v>246</v>
      </c>
      <c r="R30" s="172" t="s">
        <v>253</v>
      </c>
      <c r="S30" s="174" t="s">
        <v>248</v>
      </c>
      <c r="T30" s="174" t="s">
        <v>280</v>
      </c>
      <c r="U30" s="172" t="s">
        <v>281</v>
      </c>
      <c r="V30" s="175" t="s">
        <v>275</v>
      </c>
      <c r="X30" s="80"/>
      <c r="Y30" s="81"/>
      <c r="Z30" s="81"/>
      <c r="AA30" s="81"/>
      <c r="AB30" s="81"/>
      <c r="AC30" s="81"/>
      <c r="AD30" s="81"/>
      <c r="AE30" s="81"/>
      <c r="AF30" s="81"/>
      <c r="AG30" s="81"/>
      <c r="AH30" s="82"/>
      <c r="AI30" s="34" t="s">
        <v>20</v>
      </c>
    </row>
    <row r="31" spans="2:35" s="34" customFormat="1" ht="16" customHeight="1">
      <c r="B31" s="154"/>
      <c r="C31" s="167">
        <v>46036</v>
      </c>
      <c r="D31" s="145" t="str">
        <f t="shared" si="0"/>
        <v>水</v>
      </c>
      <c r="E31" s="168">
        <v>0.43140046296296303</v>
      </c>
      <c r="F31" s="319" t="s">
        <v>205</v>
      </c>
      <c r="G31" s="169" t="s">
        <v>201</v>
      </c>
      <c r="H31" s="170" t="s">
        <v>240</v>
      </c>
      <c r="I31" s="171">
        <v>4.7999999999999996E-3</v>
      </c>
      <c r="J31" s="172" t="s">
        <v>241</v>
      </c>
      <c r="K31" s="172" t="s">
        <v>242</v>
      </c>
      <c r="L31" s="170" t="s">
        <v>243</v>
      </c>
      <c r="M31" s="170" t="s">
        <v>282</v>
      </c>
      <c r="N31" s="170" t="s">
        <v>246</v>
      </c>
      <c r="O31" s="170" t="s">
        <v>246</v>
      </c>
      <c r="P31" s="173" t="s">
        <v>246</v>
      </c>
      <c r="Q31" s="170" t="s">
        <v>245</v>
      </c>
      <c r="R31" s="172" t="s">
        <v>253</v>
      </c>
      <c r="S31" s="174" t="s">
        <v>248</v>
      </c>
      <c r="T31" s="174" t="s">
        <v>249</v>
      </c>
      <c r="U31" s="172" t="s">
        <v>259</v>
      </c>
      <c r="V31" s="175" t="s">
        <v>283</v>
      </c>
      <c r="X31" s="80"/>
      <c r="Y31" s="81"/>
      <c r="Z31" s="81"/>
      <c r="AA31" s="81"/>
      <c r="AB31" s="81"/>
      <c r="AC31" s="81"/>
      <c r="AD31" s="81"/>
      <c r="AE31" s="81"/>
      <c r="AF31" s="81"/>
      <c r="AG31" s="81"/>
      <c r="AH31" s="82"/>
      <c r="AI31" s="34" t="s">
        <v>20</v>
      </c>
    </row>
    <row r="32" spans="2:35" s="34" customFormat="1" ht="16" customHeight="1">
      <c r="B32" s="154"/>
      <c r="C32" s="167">
        <v>46036</v>
      </c>
      <c r="D32" s="145" t="str">
        <f t="shared" si="0"/>
        <v>水</v>
      </c>
      <c r="E32" s="168">
        <v>0.49062499999999998</v>
      </c>
      <c r="F32" s="319" t="s">
        <v>204</v>
      </c>
      <c r="G32" s="169" t="s">
        <v>201</v>
      </c>
      <c r="H32" s="170" t="s">
        <v>240</v>
      </c>
      <c r="I32" s="171">
        <v>1.4999999999999999E-2</v>
      </c>
      <c r="J32" s="172" t="s">
        <v>241</v>
      </c>
      <c r="K32" s="172" t="s">
        <v>242</v>
      </c>
      <c r="L32" s="170" t="s">
        <v>257</v>
      </c>
      <c r="M32" s="170" t="s">
        <v>261</v>
      </c>
      <c r="N32" s="170" t="s">
        <v>246</v>
      </c>
      <c r="O32" s="170" t="s">
        <v>246</v>
      </c>
      <c r="P32" s="173" t="s">
        <v>246</v>
      </c>
      <c r="Q32" s="170" t="s">
        <v>246</v>
      </c>
      <c r="R32" s="172" t="s">
        <v>253</v>
      </c>
      <c r="S32" s="174" t="s">
        <v>248</v>
      </c>
      <c r="T32" s="174" t="s">
        <v>249</v>
      </c>
      <c r="U32" s="172" t="s">
        <v>259</v>
      </c>
      <c r="V32" s="175" t="s">
        <v>284</v>
      </c>
      <c r="X32" s="80"/>
      <c r="Y32" s="81"/>
      <c r="Z32" s="81"/>
      <c r="AA32" s="81"/>
      <c r="AB32" s="81"/>
      <c r="AC32" s="81"/>
      <c r="AD32" s="81"/>
      <c r="AE32" s="81"/>
      <c r="AF32" s="81"/>
      <c r="AG32" s="81"/>
      <c r="AH32" s="82"/>
      <c r="AI32" s="34" t="s">
        <v>20</v>
      </c>
    </row>
    <row r="33" spans="2:35" s="34" customFormat="1" ht="16" customHeight="1">
      <c r="B33" s="154"/>
      <c r="C33" s="167">
        <v>46036</v>
      </c>
      <c r="D33" s="145" t="str">
        <f t="shared" si="0"/>
        <v>水</v>
      </c>
      <c r="E33" s="168">
        <v>0.50545138888888885</v>
      </c>
      <c r="F33" s="319" t="s">
        <v>205</v>
      </c>
      <c r="G33" s="169" t="s">
        <v>201</v>
      </c>
      <c r="H33" s="170" t="s">
        <v>240</v>
      </c>
      <c r="I33" s="171">
        <v>1.4E-3</v>
      </c>
      <c r="J33" s="172" t="s">
        <v>241</v>
      </c>
      <c r="K33" s="172" t="s">
        <v>242</v>
      </c>
      <c r="L33" s="170" t="s">
        <v>243</v>
      </c>
      <c r="M33" s="170" t="s">
        <v>244</v>
      </c>
      <c r="N33" s="170" t="s">
        <v>246</v>
      </c>
      <c r="O33" s="170" t="s">
        <v>246</v>
      </c>
      <c r="P33" s="173" t="s">
        <v>246</v>
      </c>
      <c r="Q33" s="170" t="s">
        <v>245</v>
      </c>
      <c r="R33" s="172" t="s">
        <v>253</v>
      </c>
      <c r="S33" s="174" t="s">
        <v>248</v>
      </c>
      <c r="T33" s="174" t="s">
        <v>280</v>
      </c>
      <c r="U33" s="172" t="s">
        <v>285</v>
      </c>
      <c r="V33" s="175" t="s">
        <v>270</v>
      </c>
      <c r="X33" s="80"/>
      <c r="Y33" s="81"/>
      <c r="Z33" s="81"/>
      <c r="AA33" s="81"/>
      <c r="AB33" s="81"/>
      <c r="AC33" s="81"/>
      <c r="AD33" s="81"/>
      <c r="AE33" s="81"/>
      <c r="AF33" s="81"/>
      <c r="AG33" s="81"/>
      <c r="AH33" s="82"/>
      <c r="AI33" s="34" t="s">
        <v>20</v>
      </c>
    </row>
    <row r="34" spans="2:35" s="34" customFormat="1" ht="16" customHeight="1">
      <c r="B34" s="154"/>
      <c r="C34" s="167">
        <v>46036</v>
      </c>
      <c r="D34" s="145" t="str">
        <f t="shared" si="0"/>
        <v>水</v>
      </c>
      <c r="E34" s="168">
        <v>0.51028935185185187</v>
      </c>
      <c r="F34" s="319" t="s">
        <v>205</v>
      </c>
      <c r="G34" s="169" t="s">
        <v>201</v>
      </c>
      <c r="H34" s="170" t="s">
        <v>240</v>
      </c>
      <c r="I34" s="171">
        <v>7.7299999999999994E-2</v>
      </c>
      <c r="J34" s="172" t="s">
        <v>241</v>
      </c>
      <c r="K34" s="172" t="s">
        <v>242</v>
      </c>
      <c r="L34" s="170" t="s">
        <v>243</v>
      </c>
      <c r="M34" s="170" t="s">
        <v>282</v>
      </c>
      <c r="N34" s="170" t="s">
        <v>246</v>
      </c>
      <c r="O34" s="170" t="s">
        <v>246</v>
      </c>
      <c r="P34" s="173" t="s">
        <v>246</v>
      </c>
      <c r="Q34" s="170" t="s">
        <v>245</v>
      </c>
      <c r="R34" s="172" t="s">
        <v>253</v>
      </c>
      <c r="S34" s="174" t="s">
        <v>258</v>
      </c>
      <c r="T34" s="174" t="s">
        <v>249</v>
      </c>
      <c r="U34" s="172" t="s">
        <v>259</v>
      </c>
      <c r="V34" s="175" t="s">
        <v>283</v>
      </c>
      <c r="X34" s="80"/>
      <c r="Y34" s="81"/>
      <c r="Z34" s="81"/>
      <c r="AA34" s="81"/>
      <c r="AB34" s="81"/>
      <c r="AC34" s="81"/>
      <c r="AD34" s="81"/>
      <c r="AE34" s="81"/>
      <c r="AF34" s="81"/>
      <c r="AG34" s="81"/>
      <c r="AH34" s="82"/>
      <c r="AI34" s="34" t="s">
        <v>20</v>
      </c>
    </row>
    <row r="35" spans="2:35" s="34" customFormat="1" ht="16" customHeight="1">
      <c r="B35" s="154"/>
      <c r="C35" s="167">
        <v>46036</v>
      </c>
      <c r="D35" s="145" t="str">
        <f t="shared" si="0"/>
        <v>水</v>
      </c>
      <c r="E35" s="168">
        <v>0.51101851851851854</v>
      </c>
      <c r="F35" s="319" t="s">
        <v>205</v>
      </c>
      <c r="G35" s="169" t="s">
        <v>201</v>
      </c>
      <c r="H35" s="170" t="s">
        <v>240</v>
      </c>
      <c r="I35" s="171">
        <v>3.0999999999999999E-3</v>
      </c>
      <c r="J35" s="172" t="s">
        <v>241</v>
      </c>
      <c r="K35" s="172" t="s">
        <v>242</v>
      </c>
      <c r="L35" s="170" t="s">
        <v>243</v>
      </c>
      <c r="M35" s="170" t="s">
        <v>261</v>
      </c>
      <c r="N35" s="170" t="s">
        <v>246</v>
      </c>
      <c r="O35" s="170" t="s">
        <v>246</v>
      </c>
      <c r="P35" s="173" t="s">
        <v>246</v>
      </c>
      <c r="Q35" s="170" t="s">
        <v>246</v>
      </c>
      <c r="R35" s="172" t="s">
        <v>253</v>
      </c>
      <c r="S35" s="174" t="s">
        <v>248</v>
      </c>
      <c r="T35" s="174" t="s">
        <v>263</v>
      </c>
      <c r="U35" s="172" t="s">
        <v>264</v>
      </c>
      <c r="V35" s="175" t="s">
        <v>265</v>
      </c>
      <c r="X35" s="80"/>
      <c r="Y35" s="81"/>
      <c r="Z35" s="81"/>
      <c r="AA35" s="81"/>
      <c r="AB35" s="81"/>
      <c r="AC35" s="81"/>
      <c r="AD35" s="81"/>
      <c r="AE35" s="81"/>
      <c r="AF35" s="81"/>
      <c r="AG35" s="81"/>
      <c r="AH35" s="82"/>
      <c r="AI35" s="34" t="s">
        <v>20</v>
      </c>
    </row>
    <row r="36" spans="2:35" s="34" customFormat="1" ht="16" customHeight="1">
      <c r="B36" s="154"/>
      <c r="C36" s="167">
        <v>46036</v>
      </c>
      <c r="D36" s="145" t="str">
        <f t="shared" si="0"/>
        <v>水</v>
      </c>
      <c r="E36" s="168">
        <v>0.51199074074074069</v>
      </c>
      <c r="F36" s="319" t="s">
        <v>205</v>
      </c>
      <c r="G36" s="169" t="s">
        <v>201</v>
      </c>
      <c r="H36" s="170" t="s">
        <v>240</v>
      </c>
      <c r="I36" s="171">
        <v>1E-4</v>
      </c>
      <c r="J36" s="172" t="s">
        <v>241</v>
      </c>
      <c r="K36" s="172" t="s">
        <v>242</v>
      </c>
      <c r="L36" s="170" t="s">
        <v>243</v>
      </c>
      <c r="M36" s="170" t="s">
        <v>261</v>
      </c>
      <c r="N36" s="170" t="s">
        <v>246</v>
      </c>
      <c r="O36" s="170" t="s">
        <v>246</v>
      </c>
      <c r="P36" s="173" t="s">
        <v>246</v>
      </c>
      <c r="Q36" s="170" t="s">
        <v>246</v>
      </c>
      <c r="R36" s="172" t="s">
        <v>253</v>
      </c>
      <c r="S36" s="174" t="s">
        <v>268</v>
      </c>
      <c r="T36" s="174" t="s">
        <v>286</v>
      </c>
      <c r="U36" s="172" t="s">
        <v>287</v>
      </c>
      <c r="V36" s="175" t="s">
        <v>265</v>
      </c>
      <c r="X36" s="80"/>
      <c r="Y36" s="81"/>
      <c r="Z36" s="81"/>
      <c r="AA36" s="81"/>
      <c r="AB36" s="81"/>
      <c r="AC36" s="81"/>
      <c r="AD36" s="81"/>
      <c r="AE36" s="81"/>
      <c r="AF36" s="81"/>
      <c r="AG36" s="81"/>
      <c r="AH36" s="82"/>
      <c r="AI36" s="34" t="s">
        <v>20</v>
      </c>
    </row>
    <row r="37" spans="2:35" s="34" customFormat="1" ht="16" customHeight="1">
      <c r="B37" s="154"/>
      <c r="C37" s="167">
        <v>46036</v>
      </c>
      <c r="D37" s="145" t="str">
        <f t="shared" si="0"/>
        <v>水</v>
      </c>
      <c r="E37" s="168">
        <v>0.51346064814814818</v>
      </c>
      <c r="F37" s="319" t="s">
        <v>205</v>
      </c>
      <c r="G37" s="169" t="s">
        <v>201</v>
      </c>
      <c r="H37" s="170" t="s">
        <v>240</v>
      </c>
      <c r="I37" s="171">
        <v>1.7299999999999999E-2</v>
      </c>
      <c r="J37" s="172" t="s">
        <v>241</v>
      </c>
      <c r="K37" s="172" t="s">
        <v>242</v>
      </c>
      <c r="L37" s="170" t="s">
        <v>243</v>
      </c>
      <c r="M37" s="170" t="s">
        <v>261</v>
      </c>
      <c r="N37" s="170" t="s">
        <v>246</v>
      </c>
      <c r="O37" s="170" t="s">
        <v>246</v>
      </c>
      <c r="P37" s="173" t="s">
        <v>245</v>
      </c>
      <c r="Q37" s="170" t="s">
        <v>246</v>
      </c>
      <c r="R37" s="172" t="s">
        <v>253</v>
      </c>
      <c r="S37" s="174" t="s">
        <v>248</v>
      </c>
      <c r="T37" s="174" t="s">
        <v>280</v>
      </c>
      <c r="U37" s="172" t="s">
        <v>288</v>
      </c>
      <c r="V37" s="175" t="s">
        <v>266</v>
      </c>
      <c r="X37" s="80"/>
      <c r="Y37" s="81"/>
      <c r="Z37" s="81"/>
      <c r="AA37" s="81"/>
      <c r="AB37" s="81"/>
      <c r="AC37" s="81"/>
      <c r="AD37" s="81"/>
      <c r="AE37" s="81"/>
      <c r="AF37" s="81"/>
      <c r="AG37" s="81"/>
      <c r="AH37" s="82"/>
      <c r="AI37" s="34" t="s">
        <v>20</v>
      </c>
    </row>
    <row r="38" spans="2:35" s="34" customFormat="1" ht="16" customHeight="1">
      <c r="B38" s="154"/>
      <c r="C38" s="167">
        <v>46036</v>
      </c>
      <c r="D38" s="145" t="str">
        <f t="shared" si="0"/>
        <v>水</v>
      </c>
      <c r="E38" s="168">
        <v>0.5135763888888889</v>
      </c>
      <c r="F38" s="319" t="s">
        <v>205</v>
      </c>
      <c r="G38" s="169" t="s">
        <v>201</v>
      </c>
      <c r="H38" s="170" t="s">
        <v>240</v>
      </c>
      <c r="I38" s="171">
        <v>0.18579999999999999</v>
      </c>
      <c r="J38" s="172" t="s">
        <v>241</v>
      </c>
      <c r="K38" s="172" t="s">
        <v>242</v>
      </c>
      <c r="L38" s="170" t="s">
        <v>243</v>
      </c>
      <c r="M38" s="170" t="s">
        <v>261</v>
      </c>
      <c r="N38" s="170" t="s">
        <v>246</v>
      </c>
      <c r="O38" s="170" t="s">
        <v>246</v>
      </c>
      <c r="P38" s="173" t="s">
        <v>246</v>
      </c>
      <c r="Q38" s="170" t="s">
        <v>246</v>
      </c>
      <c r="R38" s="172" t="s">
        <v>253</v>
      </c>
      <c r="S38" s="174" t="s">
        <v>258</v>
      </c>
      <c r="T38" s="174" t="s">
        <v>249</v>
      </c>
      <c r="U38" s="172" t="s">
        <v>259</v>
      </c>
      <c r="V38" s="175" t="s">
        <v>266</v>
      </c>
      <c r="X38" s="80"/>
      <c r="Y38" s="81"/>
      <c r="Z38" s="81"/>
      <c r="AA38" s="81"/>
      <c r="AB38" s="81"/>
      <c r="AC38" s="81"/>
      <c r="AD38" s="81"/>
      <c r="AE38" s="81"/>
      <c r="AF38" s="81"/>
      <c r="AG38" s="81"/>
      <c r="AH38" s="82"/>
      <c r="AI38" s="34" t="s">
        <v>20</v>
      </c>
    </row>
    <row r="39" spans="2:35" s="34" customFormat="1" ht="16" customHeight="1">
      <c r="B39" s="154"/>
      <c r="C39" s="167">
        <v>46036</v>
      </c>
      <c r="D39" s="145" t="str">
        <f t="shared" si="0"/>
        <v>水</v>
      </c>
      <c r="E39" s="168">
        <v>0.51450231481481479</v>
      </c>
      <c r="F39" s="319" t="s">
        <v>205</v>
      </c>
      <c r="G39" s="169" t="s">
        <v>201</v>
      </c>
      <c r="H39" s="170" t="s">
        <v>240</v>
      </c>
      <c r="I39" s="171">
        <v>4.5999999999999999E-3</v>
      </c>
      <c r="J39" s="172" t="s">
        <v>241</v>
      </c>
      <c r="K39" s="172" t="s">
        <v>242</v>
      </c>
      <c r="L39" s="170" t="s">
        <v>257</v>
      </c>
      <c r="M39" s="170" t="s">
        <v>261</v>
      </c>
      <c r="N39" s="170" t="s">
        <v>246</v>
      </c>
      <c r="O39" s="170" t="s">
        <v>246</v>
      </c>
      <c r="P39" s="173" t="s">
        <v>246</v>
      </c>
      <c r="Q39" s="170" t="s">
        <v>246</v>
      </c>
      <c r="R39" s="172" t="s">
        <v>253</v>
      </c>
      <c r="S39" s="174" t="s">
        <v>268</v>
      </c>
      <c r="T39" s="174" t="s">
        <v>263</v>
      </c>
      <c r="U39" s="172" t="s">
        <v>264</v>
      </c>
      <c r="V39" s="175" t="s">
        <v>277</v>
      </c>
      <c r="X39" s="80"/>
      <c r="Y39" s="81"/>
      <c r="Z39" s="81"/>
      <c r="AA39" s="81"/>
      <c r="AB39" s="81"/>
      <c r="AC39" s="81"/>
      <c r="AD39" s="81"/>
      <c r="AE39" s="81"/>
      <c r="AF39" s="81"/>
      <c r="AG39" s="81"/>
      <c r="AH39" s="82"/>
      <c r="AI39" s="34" t="s">
        <v>20</v>
      </c>
    </row>
    <row r="40" spans="2:35" s="34" customFormat="1" ht="16" customHeight="1">
      <c r="B40" s="154"/>
      <c r="C40" s="167">
        <v>46036</v>
      </c>
      <c r="D40" s="145" t="str">
        <f t="shared" si="0"/>
        <v>水</v>
      </c>
      <c r="E40" s="168">
        <v>0.58817129629629628</v>
      </c>
      <c r="F40" s="319" t="s">
        <v>204</v>
      </c>
      <c r="G40" s="169" t="s">
        <v>201</v>
      </c>
      <c r="H40" s="170" t="s">
        <v>240</v>
      </c>
      <c r="I40" s="171">
        <v>2.0000000000000001E-4</v>
      </c>
      <c r="J40" s="172" t="s">
        <v>289</v>
      </c>
      <c r="K40" s="172" t="s">
        <v>242</v>
      </c>
      <c r="L40" s="170" t="s">
        <v>251</v>
      </c>
      <c r="M40" s="170" t="s">
        <v>252</v>
      </c>
      <c r="N40" s="170" t="s">
        <v>246</v>
      </c>
      <c r="O40" s="170" t="s">
        <v>246</v>
      </c>
      <c r="P40" s="173" t="s">
        <v>246</v>
      </c>
      <c r="Q40" s="170" t="s">
        <v>246</v>
      </c>
      <c r="R40" s="172" t="s">
        <v>290</v>
      </c>
      <c r="S40" s="174" t="s">
        <v>248</v>
      </c>
      <c r="T40" s="174" t="s">
        <v>280</v>
      </c>
      <c r="U40" s="172" t="s">
        <v>291</v>
      </c>
      <c r="V40" s="175" t="s">
        <v>256</v>
      </c>
      <c r="X40" s="80"/>
      <c r="Y40" s="81"/>
      <c r="Z40" s="81"/>
      <c r="AA40" s="81"/>
      <c r="AB40" s="81"/>
      <c r="AC40" s="81"/>
      <c r="AD40" s="81"/>
      <c r="AE40" s="81"/>
      <c r="AF40" s="81"/>
      <c r="AG40" s="81"/>
      <c r="AH40" s="82"/>
      <c r="AI40" s="34" t="s">
        <v>20</v>
      </c>
    </row>
    <row r="41" spans="2:35" s="34" customFormat="1" ht="16" customHeight="1">
      <c r="B41" s="154"/>
      <c r="C41" s="167">
        <v>46036</v>
      </c>
      <c r="D41" s="145" t="str">
        <f t="shared" si="0"/>
        <v>水</v>
      </c>
      <c r="E41" s="168">
        <v>0.58883101851851849</v>
      </c>
      <c r="F41" s="319" t="s">
        <v>204</v>
      </c>
      <c r="G41" s="169" t="s">
        <v>201</v>
      </c>
      <c r="H41" s="170" t="s">
        <v>240</v>
      </c>
      <c r="I41" s="171">
        <v>8.0200000000000007E-2</v>
      </c>
      <c r="J41" s="172" t="s">
        <v>289</v>
      </c>
      <c r="K41" s="172" t="s">
        <v>242</v>
      </c>
      <c r="L41" s="170" t="s">
        <v>243</v>
      </c>
      <c r="M41" s="170" t="s">
        <v>261</v>
      </c>
      <c r="N41" s="170" t="s">
        <v>246</v>
      </c>
      <c r="O41" s="170" t="s">
        <v>246</v>
      </c>
      <c r="P41" s="173" t="s">
        <v>246</v>
      </c>
      <c r="Q41" s="170" t="s">
        <v>246</v>
      </c>
      <c r="R41" s="172" t="s">
        <v>253</v>
      </c>
      <c r="S41" s="174" t="s">
        <v>258</v>
      </c>
      <c r="T41" s="174" t="s">
        <v>249</v>
      </c>
      <c r="U41" s="172" t="s">
        <v>259</v>
      </c>
      <c r="V41" s="175" t="s">
        <v>275</v>
      </c>
      <c r="X41" s="80"/>
      <c r="Y41" s="81"/>
      <c r="Z41" s="81"/>
      <c r="AA41" s="81"/>
      <c r="AB41" s="81"/>
      <c r="AC41" s="81"/>
      <c r="AD41" s="81"/>
      <c r="AE41" s="81"/>
      <c r="AF41" s="81"/>
      <c r="AG41" s="81"/>
      <c r="AH41" s="82"/>
      <c r="AI41" s="34" t="s">
        <v>20</v>
      </c>
    </row>
    <row r="42" spans="2:35" s="34" customFormat="1" ht="16" customHeight="1">
      <c r="B42" s="154"/>
      <c r="C42" s="167">
        <v>46036</v>
      </c>
      <c r="D42" s="145" t="str">
        <f t="shared" si="0"/>
        <v>水</v>
      </c>
      <c r="E42" s="168">
        <v>0.59018518518518515</v>
      </c>
      <c r="F42" s="319" t="s">
        <v>204</v>
      </c>
      <c r="G42" s="169" t="s">
        <v>201</v>
      </c>
      <c r="H42" s="170" t="s">
        <v>240</v>
      </c>
      <c r="I42" s="171">
        <v>4.7700000000000013E-2</v>
      </c>
      <c r="J42" s="172" t="s">
        <v>289</v>
      </c>
      <c r="K42" s="172" t="s">
        <v>242</v>
      </c>
      <c r="L42" s="170" t="s">
        <v>243</v>
      </c>
      <c r="M42" s="170" t="s">
        <v>261</v>
      </c>
      <c r="N42" s="170" t="s">
        <v>246</v>
      </c>
      <c r="O42" s="170" t="s">
        <v>246</v>
      </c>
      <c r="P42" s="173" t="s">
        <v>246</v>
      </c>
      <c r="Q42" s="170" t="s">
        <v>246</v>
      </c>
      <c r="R42" s="172" t="s">
        <v>253</v>
      </c>
      <c r="S42" s="174" t="s">
        <v>268</v>
      </c>
      <c r="T42" s="174" t="s">
        <v>280</v>
      </c>
      <c r="U42" s="172" t="s">
        <v>288</v>
      </c>
      <c r="V42" s="175" t="s">
        <v>292</v>
      </c>
      <c r="X42" s="80"/>
      <c r="Y42" s="81"/>
      <c r="Z42" s="81"/>
      <c r="AA42" s="81"/>
      <c r="AB42" s="81"/>
      <c r="AC42" s="81"/>
      <c r="AD42" s="81"/>
      <c r="AE42" s="81"/>
      <c r="AF42" s="81"/>
      <c r="AG42" s="81"/>
      <c r="AH42" s="82"/>
      <c r="AI42" s="34" t="s">
        <v>20</v>
      </c>
    </row>
    <row r="43" spans="2:35" s="34" customFormat="1" ht="16" customHeight="1">
      <c r="B43" s="154"/>
      <c r="C43" s="167">
        <v>46036</v>
      </c>
      <c r="D43" s="145" t="str">
        <f t="shared" si="0"/>
        <v>水</v>
      </c>
      <c r="E43" s="168">
        <v>0.59738425925925931</v>
      </c>
      <c r="F43" s="319" t="s">
        <v>205</v>
      </c>
      <c r="G43" s="169" t="s">
        <v>201</v>
      </c>
      <c r="H43" s="170" t="s">
        <v>240</v>
      </c>
      <c r="I43" s="171">
        <v>2.6100000000000002E-2</v>
      </c>
      <c r="J43" s="172" t="s">
        <v>289</v>
      </c>
      <c r="K43" s="172" t="s">
        <v>242</v>
      </c>
      <c r="L43" s="170" t="s">
        <v>251</v>
      </c>
      <c r="M43" s="170" t="s">
        <v>244</v>
      </c>
      <c r="N43" s="170" t="s">
        <v>246</v>
      </c>
      <c r="O43" s="170" t="s">
        <v>246</v>
      </c>
      <c r="P43" s="173" t="s">
        <v>246</v>
      </c>
      <c r="Q43" s="170" t="s">
        <v>246</v>
      </c>
      <c r="R43" s="172" t="s">
        <v>253</v>
      </c>
      <c r="S43" s="174" t="s">
        <v>248</v>
      </c>
      <c r="T43" s="174" t="s">
        <v>263</v>
      </c>
      <c r="U43" s="172" t="s">
        <v>264</v>
      </c>
      <c r="V43" s="175" t="s">
        <v>293</v>
      </c>
      <c r="X43" s="80"/>
      <c r="Y43" s="81"/>
      <c r="Z43" s="81"/>
      <c r="AA43" s="81"/>
      <c r="AB43" s="81"/>
      <c r="AC43" s="81"/>
      <c r="AD43" s="81"/>
      <c r="AE43" s="81"/>
      <c r="AF43" s="81"/>
      <c r="AG43" s="81"/>
      <c r="AH43" s="82"/>
      <c r="AI43" s="34" t="s">
        <v>20</v>
      </c>
    </row>
    <row r="44" spans="2:35" s="34" customFormat="1" ht="16" customHeight="1">
      <c r="B44" s="154"/>
      <c r="C44" s="167">
        <v>46036</v>
      </c>
      <c r="D44" s="145" t="str">
        <f t="shared" si="0"/>
        <v>水</v>
      </c>
      <c r="E44" s="168">
        <v>0.60744212962962962</v>
      </c>
      <c r="F44" s="319" t="s">
        <v>205</v>
      </c>
      <c r="G44" s="169" t="s">
        <v>201</v>
      </c>
      <c r="H44" s="170" t="s">
        <v>240</v>
      </c>
      <c r="I44" s="171">
        <v>1.78E-2</v>
      </c>
      <c r="J44" s="172" t="s">
        <v>289</v>
      </c>
      <c r="K44" s="172" t="s">
        <v>242</v>
      </c>
      <c r="L44" s="170" t="s">
        <v>257</v>
      </c>
      <c r="M44" s="170" t="s">
        <v>282</v>
      </c>
      <c r="N44" s="170" t="s">
        <v>246</v>
      </c>
      <c r="O44" s="170" t="s">
        <v>246</v>
      </c>
      <c r="P44" s="173" t="s">
        <v>246</v>
      </c>
      <c r="Q44" s="170" t="s">
        <v>246</v>
      </c>
      <c r="R44" s="172" t="s">
        <v>253</v>
      </c>
      <c r="S44" s="174" t="s">
        <v>258</v>
      </c>
      <c r="T44" s="174" t="s">
        <v>249</v>
      </c>
      <c r="U44" s="172" t="s">
        <v>259</v>
      </c>
      <c r="V44" s="175" t="s">
        <v>294</v>
      </c>
      <c r="X44" s="80"/>
      <c r="Y44" s="81"/>
      <c r="Z44" s="81"/>
      <c r="AA44" s="81"/>
      <c r="AB44" s="81"/>
      <c r="AC44" s="81"/>
      <c r="AD44" s="81"/>
      <c r="AE44" s="81"/>
      <c r="AF44" s="81"/>
      <c r="AG44" s="81"/>
      <c r="AH44" s="82"/>
      <c r="AI44" s="34" t="s">
        <v>20</v>
      </c>
    </row>
    <row r="45" spans="2:35" s="34" customFormat="1" ht="16" customHeight="1">
      <c r="B45" s="154"/>
      <c r="C45" s="167">
        <v>46036</v>
      </c>
      <c r="D45" s="145" t="str">
        <f t="shared" si="0"/>
        <v>水</v>
      </c>
      <c r="E45" s="168">
        <v>0.60818287037037033</v>
      </c>
      <c r="F45" s="319" t="s">
        <v>205</v>
      </c>
      <c r="G45" s="169" t="s">
        <v>201</v>
      </c>
      <c r="H45" s="170" t="s">
        <v>240</v>
      </c>
      <c r="I45" s="171">
        <v>5.0000000000000001E-3</v>
      </c>
      <c r="J45" s="172" t="s">
        <v>289</v>
      </c>
      <c r="K45" s="172" t="s">
        <v>242</v>
      </c>
      <c r="L45" s="170" t="s">
        <v>243</v>
      </c>
      <c r="M45" s="170" t="s">
        <v>261</v>
      </c>
      <c r="N45" s="170" t="s">
        <v>246</v>
      </c>
      <c r="O45" s="170" t="s">
        <v>246</v>
      </c>
      <c r="P45" s="173" t="s">
        <v>246</v>
      </c>
      <c r="Q45" s="170" t="s">
        <v>246</v>
      </c>
      <c r="R45" s="172" t="s">
        <v>253</v>
      </c>
      <c r="S45" s="174" t="s">
        <v>248</v>
      </c>
      <c r="T45" s="174" t="s">
        <v>263</v>
      </c>
      <c r="U45" s="172" t="s">
        <v>264</v>
      </c>
      <c r="V45" s="175" t="s">
        <v>265</v>
      </c>
      <c r="X45" s="80"/>
      <c r="Y45" s="81"/>
      <c r="Z45" s="81"/>
      <c r="AA45" s="81"/>
      <c r="AB45" s="81"/>
      <c r="AC45" s="81"/>
      <c r="AD45" s="81"/>
      <c r="AE45" s="81"/>
      <c r="AF45" s="81"/>
      <c r="AG45" s="81"/>
      <c r="AH45" s="82"/>
      <c r="AI45" s="34" t="s">
        <v>20</v>
      </c>
    </row>
    <row r="46" spans="2:35" s="34" customFormat="1" ht="16" customHeight="1">
      <c r="B46" s="154"/>
      <c r="C46" s="167">
        <v>46036</v>
      </c>
      <c r="D46" s="145" t="str">
        <f t="shared" si="0"/>
        <v>水</v>
      </c>
      <c r="E46" s="168">
        <v>0.60840277777777774</v>
      </c>
      <c r="F46" s="319" t="s">
        <v>205</v>
      </c>
      <c r="G46" s="169" t="s">
        <v>201</v>
      </c>
      <c r="H46" s="170" t="s">
        <v>240</v>
      </c>
      <c r="I46" s="171">
        <v>0</v>
      </c>
      <c r="J46" s="172" t="s">
        <v>289</v>
      </c>
      <c r="K46" s="172" t="s">
        <v>242</v>
      </c>
      <c r="L46" s="170" t="s">
        <v>243</v>
      </c>
      <c r="M46" s="170" t="s">
        <v>261</v>
      </c>
      <c r="N46" s="170" t="s">
        <v>246</v>
      </c>
      <c r="O46" s="170" t="s">
        <v>246</v>
      </c>
      <c r="P46" s="173" t="s">
        <v>246</v>
      </c>
      <c r="Q46" s="170" t="s">
        <v>246</v>
      </c>
      <c r="R46" s="172" t="s">
        <v>290</v>
      </c>
      <c r="S46" s="174" t="s">
        <v>248</v>
      </c>
      <c r="T46" s="174" t="s">
        <v>272</v>
      </c>
      <c r="U46" s="172" t="s">
        <v>273</v>
      </c>
      <c r="V46" s="175" t="s">
        <v>265</v>
      </c>
      <c r="X46" s="80"/>
      <c r="Y46" s="81"/>
      <c r="Z46" s="81"/>
      <c r="AA46" s="81"/>
      <c r="AB46" s="81"/>
      <c r="AC46" s="81"/>
      <c r="AD46" s="81"/>
      <c r="AE46" s="81"/>
      <c r="AF46" s="81"/>
      <c r="AG46" s="81"/>
      <c r="AH46" s="82"/>
      <c r="AI46" s="34" t="s">
        <v>20</v>
      </c>
    </row>
    <row r="47" spans="2:35" s="34" customFormat="1" ht="16" customHeight="1">
      <c r="B47" s="154"/>
      <c r="C47" s="167">
        <v>46036</v>
      </c>
      <c r="D47" s="145" t="str">
        <f t="shared" si="0"/>
        <v>水</v>
      </c>
      <c r="E47" s="168">
        <v>0.64820601851851856</v>
      </c>
      <c r="F47" s="319" t="s">
        <v>204</v>
      </c>
      <c r="G47" s="169" t="s">
        <v>201</v>
      </c>
      <c r="H47" s="170" t="s">
        <v>240</v>
      </c>
      <c r="I47" s="171">
        <v>0</v>
      </c>
      <c r="J47" s="172" t="s">
        <v>295</v>
      </c>
      <c r="K47" s="172" t="s">
        <v>242</v>
      </c>
      <c r="L47" s="170" t="s">
        <v>243</v>
      </c>
      <c r="M47" s="170" t="s">
        <v>252</v>
      </c>
      <c r="N47" s="170" t="s">
        <v>246</v>
      </c>
      <c r="O47" s="170" t="s">
        <v>246</v>
      </c>
      <c r="P47" s="173" t="s">
        <v>246</v>
      </c>
      <c r="Q47" s="170" t="s">
        <v>246</v>
      </c>
      <c r="R47" s="172" t="s">
        <v>253</v>
      </c>
      <c r="S47" s="174" t="s">
        <v>248</v>
      </c>
      <c r="T47" s="174" t="s">
        <v>254</v>
      </c>
      <c r="U47" s="172" t="s">
        <v>822</v>
      </c>
      <c r="V47" s="175" t="s">
        <v>296</v>
      </c>
      <c r="X47" s="80"/>
      <c r="Y47" s="81"/>
      <c r="Z47" s="81"/>
      <c r="AA47" s="81"/>
      <c r="AB47" s="81"/>
      <c r="AC47" s="81"/>
      <c r="AD47" s="81"/>
      <c r="AE47" s="81"/>
      <c r="AF47" s="81"/>
      <c r="AG47" s="81"/>
      <c r="AH47" s="82"/>
      <c r="AI47" s="34" t="s">
        <v>20</v>
      </c>
    </row>
    <row r="48" spans="2:35" s="34" customFormat="1" ht="16" customHeight="1">
      <c r="B48" s="154"/>
      <c r="C48" s="167">
        <v>46036</v>
      </c>
      <c r="D48" s="145" t="str">
        <f t="shared" si="0"/>
        <v>水</v>
      </c>
      <c r="E48" s="168">
        <v>0.64880787037037035</v>
      </c>
      <c r="F48" s="319" t="s">
        <v>204</v>
      </c>
      <c r="G48" s="169" t="s">
        <v>201</v>
      </c>
      <c r="H48" s="170" t="s">
        <v>240</v>
      </c>
      <c r="I48" s="171">
        <v>1.6000000000000001E-3</v>
      </c>
      <c r="J48" s="172" t="s">
        <v>295</v>
      </c>
      <c r="K48" s="172" t="s">
        <v>242</v>
      </c>
      <c r="L48" s="170" t="s">
        <v>243</v>
      </c>
      <c r="M48" s="170" t="s">
        <v>252</v>
      </c>
      <c r="N48" s="170" t="s">
        <v>246</v>
      </c>
      <c r="O48" s="170" t="s">
        <v>246</v>
      </c>
      <c r="P48" s="173" t="s">
        <v>246</v>
      </c>
      <c r="Q48" s="170" t="s">
        <v>246</v>
      </c>
      <c r="R48" s="172" t="s">
        <v>253</v>
      </c>
      <c r="S48" s="174" t="s">
        <v>248</v>
      </c>
      <c r="T48" s="174" t="s">
        <v>249</v>
      </c>
      <c r="U48" s="172" t="s">
        <v>259</v>
      </c>
      <c r="V48" s="175" t="s">
        <v>275</v>
      </c>
      <c r="X48" s="80"/>
      <c r="Y48" s="81"/>
      <c r="Z48" s="81"/>
      <c r="AA48" s="81"/>
      <c r="AB48" s="81"/>
      <c r="AC48" s="81"/>
      <c r="AD48" s="81"/>
      <c r="AE48" s="81"/>
      <c r="AF48" s="81"/>
      <c r="AG48" s="81"/>
      <c r="AH48" s="82"/>
      <c r="AI48" s="34" t="s">
        <v>20</v>
      </c>
    </row>
    <row r="49" spans="2:35" s="34" customFormat="1" ht="16" customHeight="1">
      <c r="B49" s="154"/>
      <c r="C49" s="167">
        <v>46036</v>
      </c>
      <c r="D49" s="145" t="str">
        <f t="shared" si="0"/>
        <v>水</v>
      </c>
      <c r="E49" s="168">
        <v>0.64932870370370366</v>
      </c>
      <c r="F49" s="319" t="s">
        <v>204</v>
      </c>
      <c r="G49" s="169" t="s">
        <v>201</v>
      </c>
      <c r="H49" s="170" t="s">
        <v>240</v>
      </c>
      <c r="I49" s="171">
        <v>3.5000000000000001E-3</v>
      </c>
      <c r="J49" s="172" t="s">
        <v>295</v>
      </c>
      <c r="K49" s="172" t="s">
        <v>242</v>
      </c>
      <c r="L49" s="170" t="s">
        <v>243</v>
      </c>
      <c r="M49" s="170" t="s">
        <v>261</v>
      </c>
      <c r="N49" s="170" t="s">
        <v>246</v>
      </c>
      <c r="O49" s="170" t="s">
        <v>246</v>
      </c>
      <c r="P49" s="173" t="s">
        <v>246</v>
      </c>
      <c r="Q49" s="170" t="s">
        <v>246</v>
      </c>
      <c r="R49" s="172" t="s">
        <v>253</v>
      </c>
      <c r="S49" s="174" t="s">
        <v>248</v>
      </c>
      <c r="T49" s="174" t="s">
        <v>249</v>
      </c>
      <c r="U49" s="172" t="s">
        <v>259</v>
      </c>
      <c r="V49" s="175" t="s">
        <v>262</v>
      </c>
      <c r="X49" s="80"/>
      <c r="Y49" s="81"/>
      <c r="Z49" s="81"/>
      <c r="AA49" s="81"/>
      <c r="AB49" s="81"/>
      <c r="AC49" s="81"/>
      <c r="AD49" s="81"/>
      <c r="AE49" s="81"/>
      <c r="AF49" s="81"/>
      <c r="AG49" s="81"/>
      <c r="AH49" s="82"/>
      <c r="AI49" s="34" t="s">
        <v>20</v>
      </c>
    </row>
    <row r="50" spans="2:35" s="34" customFormat="1" ht="16" customHeight="1">
      <c r="B50" s="154"/>
      <c r="C50" s="167">
        <v>46036</v>
      </c>
      <c r="D50" s="145" t="str">
        <f t="shared" si="0"/>
        <v>水</v>
      </c>
      <c r="E50" s="168">
        <v>0.65700231481481486</v>
      </c>
      <c r="F50" s="319" t="s">
        <v>204</v>
      </c>
      <c r="G50" s="169" t="s">
        <v>201</v>
      </c>
      <c r="H50" s="170" t="s">
        <v>240</v>
      </c>
      <c r="I50" s="171">
        <v>7.4000000000000003E-3</v>
      </c>
      <c r="J50" s="172" t="s">
        <v>295</v>
      </c>
      <c r="K50" s="172" t="s">
        <v>242</v>
      </c>
      <c r="L50" s="170" t="s">
        <v>243</v>
      </c>
      <c r="M50" s="170" t="s">
        <v>261</v>
      </c>
      <c r="N50" s="170" t="s">
        <v>246</v>
      </c>
      <c r="O50" s="170" t="s">
        <v>246</v>
      </c>
      <c r="P50" s="173" t="s">
        <v>246</v>
      </c>
      <c r="Q50" s="170" t="s">
        <v>245</v>
      </c>
      <c r="R50" s="172" t="s">
        <v>290</v>
      </c>
      <c r="S50" s="174" t="s">
        <v>268</v>
      </c>
      <c r="T50" s="174" t="s">
        <v>286</v>
      </c>
      <c r="U50" s="172" t="s">
        <v>287</v>
      </c>
      <c r="V50" s="175" t="s">
        <v>297</v>
      </c>
      <c r="X50" s="80"/>
      <c r="Y50" s="81"/>
      <c r="Z50" s="81"/>
      <c r="AA50" s="81"/>
      <c r="AB50" s="81"/>
      <c r="AC50" s="81"/>
      <c r="AD50" s="81"/>
      <c r="AE50" s="81"/>
      <c r="AF50" s="81"/>
      <c r="AG50" s="81"/>
      <c r="AH50" s="82"/>
      <c r="AI50" s="34" t="s">
        <v>20</v>
      </c>
    </row>
    <row r="51" spans="2:35" s="34" customFormat="1" ht="16" customHeight="1">
      <c r="B51" s="154"/>
      <c r="C51" s="167">
        <v>46036</v>
      </c>
      <c r="D51" s="145" t="str">
        <f t="shared" si="0"/>
        <v>水</v>
      </c>
      <c r="E51" s="168">
        <v>0.66585648148148147</v>
      </c>
      <c r="F51" s="319" t="s">
        <v>205</v>
      </c>
      <c r="G51" s="169" t="s">
        <v>201</v>
      </c>
      <c r="H51" s="170" t="s">
        <v>240</v>
      </c>
      <c r="I51" s="171">
        <v>1.9E-3</v>
      </c>
      <c r="J51" s="172" t="s">
        <v>295</v>
      </c>
      <c r="K51" s="172" t="s">
        <v>242</v>
      </c>
      <c r="L51" s="170" t="s">
        <v>298</v>
      </c>
      <c r="M51" s="170" t="s">
        <v>244</v>
      </c>
      <c r="N51" s="170" t="s">
        <v>245</v>
      </c>
      <c r="O51" s="170" t="s">
        <v>245</v>
      </c>
      <c r="P51" s="173" t="s">
        <v>246</v>
      </c>
      <c r="Q51" s="170" t="s">
        <v>246</v>
      </c>
      <c r="R51" s="172" t="s">
        <v>253</v>
      </c>
      <c r="S51" s="174" t="s">
        <v>268</v>
      </c>
      <c r="T51" s="174" t="s">
        <v>272</v>
      </c>
      <c r="U51" s="172" t="s">
        <v>273</v>
      </c>
      <c r="V51" s="175" t="s">
        <v>299</v>
      </c>
      <c r="X51" s="80"/>
      <c r="Y51" s="81"/>
      <c r="Z51" s="81"/>
      <c r="AA51" s="81"/>
      <c r="AB51" s="81"/>
      <c r="AC51" s="81"/>
      <c r="AD51" s="81"/>
      <c r="AE51" s="81"/>
      <c r="AF51" s="81"/>
      <c r="AG51" s="81"/>
      <c r="AH51" s="82"/>
      <c r="AI51" s="34" t="s">
        <v>20</v>
      </c>
    </row>
    <row r="52" spans="2:35" s="34" customFormat="1" ht="16" customHeight="1">
      <c r="B52" s="154"/>
      <c r="C52" s="167">
        <v>46036</v>
      </c>
      <c r="D52" s="145" t="str">
        <f t="shared" si="0"/>
        <v>水</v>
      </c>
      <c r="E52" s="168">
        <v>0.66902777777777778</v>
      </c>
      <c r="F52" s="319" t="s">
        <v>205</v>
      </c>
      <c r="G52" s="169" t="s">
        <v>201</v>
      </c>
      <c r="H52" s="170" t="s">
        <v>240</v>
      </c>
      <c r="I52" s="171">
        <v>3.5000000000000001E-3</v>
      </c>
      <c r="J52" s="172" t="s">
        <v>295</v>
      </c>
      <c r="K52" s="172" t="s">
        <v>242</v>
      </c>
      <c r="L52" s="170" t="s">
        <v>298</v>
      </c>
      <c r="M52" s="170" t="s">
        <v>261</v>
      </c>
      <c r="N52" s="170" t="s">
        <v>246</v>
      </c>
      <c r="O52" s="170" t="s">
        <v>245</v>
      </c>
      <c r="P52" s="173" t="s">
        <v>246</v>
      </c>
      <c r="Q52" s="170" t="s">
        <v>246</v>
      </c>
      <c r="R52" s="172" t="s">
        <v>253</v>
      </c>
      <c r="S52" s="174" t="s">
        <v>248</v>
      </c>
      <c r="T52" s="174" t="s">
        <v>263</v>
      </c>
      <c r="U52" s="172" t="s">
        <v>269</v>
      </c>
      <c r="V52" s="175" t="s">
        <v>300</v>
      </c>
      <c r="X52" s="80"/>
      <c r="Y52" s="81"/>
      <c r="Z52" s="81"/>
      <c r="AA52" s="81"/>
      <c r="AB52" s="81"/>
      <c r="AC52" s="81"/>
      <c r="AD52" s="81"/>
      <c r="AE52" s="81"/>
      <c r="AF52" s="81"/>
      <c r="AG52" s="81"/>
      <c r="AH52" s="82"/>
      <c r="AI52" s="34" t="s">
        <v>20</v>
      </c>
    </row>
    <row r="53" spans="2:35" s="34" customFormat="1" ht="16" customHeight="1">
      <c r="B53" s="154"/>
      <c r="C53" s="167">
        <v>46037</v>
      </c>
      <c r="D53" s="145" t="str">
        <f t="shared" si="0"/>
        <v>木</v>
      </c>
      <c r="E53" s="168">
        <v>0.4220949074074074</v>
      </c>
      <c r="F53" s="319" t="s">
        <v>204</v>
      </c>
      <c r="G53" s="169" t="s">
        <v>201</v>
      </c>
      <c r="H53" s="170" t="s">
        <v>240</v>
      </c>
      <c r="I53" s="171">
        <v>0.127</v>
      </c>
      <c r="J53" s="172" t="s">
        <v>241</v>
      </c>
      <c r="K53" s="172" t="s">
        <v>242</v>
      </c>
      <c r="L53" s="170" t="s">
        <v>257</v>
      </c>
      <c r="M53" s="170" t="s">
        <v>261</v>
      </c>
      <c r="N53" s="170" t="s">
        <v>246</v>
      </c>
      <c r="O53" s="170" t="s">
        <v>246</v>
      </c>
      <c r="P53" s="173" t="s">
        <v>246</v>
      </c>
      <c r="Q53" s="170" t="s">
        <v>246</v>
      </c>
      <c r="R53" s="172" t="s">
        <v>253</v>
      </c>
      <c r="S53" s="174" t="s">
        <v>258</v>
      </c>
      <c r="T53" s="174" t="s">
        <v>249</v>
      </c>
      <c r="U53" s="172" t="s">
        <v>259</v>
      </c>
      <c r="V53" s="175" t="s">
        <v>301</v>
      </c>
      <c r="X53" s="80"/>
      <c r="Y53" s="81"/>
      <c r="Z53" s="81"/>
      <c r="AA53" s="81"/>
      <c r="AB53" s="81"/>
      <c r="AC53" s="81"/>
      <c r="AD53" s="81"/>
      <c r="AE53" s="81"/>
      <c r="AF53" s="81"/>
      <c r="AG53" s="81"/>
      <c r="AH53" s="82"/>
      <c r="AI53" s="34" t="s">
        <v>20</v>
      </c>
    </row>
    <row r="54" spans="2:35" s="34" customFormat="1" ht="16" customHeight="1">
      <c r="B54" s="154"/>
      <c r="C54" s="167">
        <v>46037</v>
      </c>
      <c r="D54" s="145" t="str">
        <f t="shared" si="0"/>
        <v>木</v>
      </c>
      <c r="E54" s="168">
        <v>0.43614583333333329</v>
      </c>
      <c r="F54" s="319" t="s">
        <v>205</v>
      </c>
      <c r="G54" s="169" t="s">
        <v>201</v>
      </c>
      <c r="H54" s="170" t="s">
        <v>240</v>
      </c>
      <c r="I54" s="171">
        <v>0.26069999999999999</v>
      </c>
      <c r="J54" s="172" t="s">
        <v>241</v>
      </c>
      <c r="K54" s="172" t="s">
        <v>242</v>
      </c>
      <c r="L54" s="170" t="s">
        <v>298</v>
      </c>
      <c r="M54" s="170" t="s">
        <v>244</v>
      </c>
      <c r="N54" s="170" t="s">
        <v>245</v>
      </c>
      <c r="O54" s="170" t="s">
        <v>245</v>
      </c>
      <c r="P54" s="173" t="s">
        <v>246</v>
      </c>
      <c r="Q54" s="170" t="s">
        <v>246</v>
      </c>
      <c r="R54" s="172" t="s">
        <v>302</v>
      </c>
      <c r="S54" s="174" t="s">
        <v>258</v>
      </c>
      <c r="T54" s="174" t="s">
        <v>254</v>
      </c>
      <c r="U54" s="172" t="s">
        <v>303</v>
      </c>
      <c r="V54" s="175" t="s">
        <v>299</v>
      </c>
      <c r="X54" s="80"/>
      <c r="Y54" s="81"/>
      <c r="Z54" s="81"/>
      <c r="AA54" s="81"/>
      <c r="AB54" s="81"/>
      <c r="AC54" s="81"/>
      <c r="AD54" s="81"/>
      <c r="AE54" s="81"/>
      <c r="AF54" s="81"/>
      <c r="AG54" s="81"/>
      <c r="AH54" s="82"/>
      <c r="AI54" s="34" t="s">
        <v>20</v>
      </c>
    </row>
    <row r="55" spans="2:35" s="34" customFormat="1" ht="16" customHeight="1">
      <c r="B55" s="154"/>
      <c r="C55" s="167">
        <v>46037</v>
      </c>
      <c r="D55" s="145" t="str">
        <f t="shared" si="0"/>
        <v>木</v>
      </c>
      <c r="E55" s="168">
        <v>0.43915509259259261</v>
      </c>
      <c r="F55" s="319" t="s">
        <v>205</v>
      </c>
      <c r="G55" s="169" t="s">
        <v>201</v>
      </c>
      <c r="H55" s="170" t="s">
        <v>240</v>
      </c>
      <c r="I55" s="171">
        <v>2.5700000000000001E-2</v>
      </c>
      <c r="J55" s="172" t="s">
        <v>241</v>
      </c>
      <c r="K55" s="172" t="s">
        <v>242</v>
      </c>
      <c r="L55" s="170" t="s">
        <v>298</v>
      </c>
      <c r="M55" s="170" t="s">
        <v>261</v>
      </c>
      <c r="N55" s="170" t="s">
        <v>246</v>
      </c>
      <c r="O55" s="170" t="s">
        <v>245</v>
      </c>
      <c r="P55" s="173" t="s">
        <v>246</v>
      </c>
      <c r="Q55" s="170" t="s">
        <v>246</v>
      </c>
      <c r="R55" s="172" t="s">
        <v>253</v>
      </c>
      <c r="S55" s="174" t="s">
        <v>258</v>
      </c>
      <c r="T55" s="174" t="s">
        <v>254</v>
      </c>
      <c r="U55" s="172" t="s">
        <v>304</v>
      </c>
      <c r="V55" s="175" t="s">
        <v>305</v>
      </c>
      <c r="X55" s="80"/>
      <c r="Y55" s="81"/>
      <c r="Z55" s="81"/>
      <c r="AA55" s="81"/>
      <c r="AB55" s="81"/>
      <c r="AC55" s="81"/>
      <c r="AD55" s="81"/>
      <c r="AE55" s="81"/>
      <c r="AF55" s="81"/>
      <c r="AG55" s="81"/>
      <c r="AH55" s="82"/>
      <c r="AI55" s="34" t="s">
        <v>20</v>
      </c>
    </row>
    <row r="56" spans="2:35" s="34" customFormat="1" ht="16" customHeight="1">
      <c r="B56" s="154"/>
      <c r="C56" s="167">
        <v>46037</v>
      </c>
      <c r="D56" s="145" t="str">
        <f t="shared" si="0"/>
        <v>木</v>
      </c>
      <c r="E56" s="168">
        <v>0.49152777777777779</v>
      </c>
      <c r="F56" s="319" t="s">
        <v>204</v>
      </c>
      <c r="G56" s="169" t="s">
        <v>201</v>
      </c>
      <c r="H56" s="170" t="s">
        <v>240</v>
      </c>
      <c r="I56" s="171">
        <v>8.0500000000000002E-2</v>
      </c>
      <c r="J56" s="172" t="s">
        <v>241</v>
      </c>
      <c r="K56" s="172" t="s">
        <v>242</v>
      </c>
      <c r="L56" s="170" t="s">
        <v>243</v>
      </c>
      <c r="M56" s="170" t="s">
        <v>252</v>
      </c>
      <c r="N56" s="170" t="s">
        <v>246</v>
      </c>
      <c r="O56" s="170" t="s">
        <v>246</v>
      </c>
      <c r="P56" s="173" t="s">
        <v>246</v>
      </c>
      <c r="Q56" s="170" t="s">
        <v>246</v>
      </c>
      <c r="R56" s="172" t="s">
        <v>253</v>
      </c>
      <c r="S56" s="174" t="s">
        <v>258</v>
      </c>
      <c r="T56" s="174" t="s">
        <v>249</v>
      </c>
      <c r="U56" s="172" t="s">
        <v>259</v>
      </c>
      <c r="V56" s="175" t="s">
        <v>275</v>
      </c>
      <c r="X56" s="80"/>
      <c r="Y56" s="81"/>
      <c r="Z56" s="81"/>
      <c r="AA56" s="81"/>
      <c r="AB56" s="81"/>
      <c r="AC56" s="81"/>
      <c r="AD56" s="81"/>
      <c r="AE56" s="81"/>
      <c r="AF56" s="81"/>
      <c r="AG56" s="81"/>
      <c r="AH56" s="82"/>
      <c r="AI56" s="34" t="s">
        <v>20</v>
      </c>
    </row>
    <row r="57" spans="2:35" s="34" customFormat="1" ht="16" customHeight="1">
      <c r="B57" s="154"/>
      <c r="C57" s="167">
        <v>46037</v>
      </c>
      <c r="D57" s="145" t="str">
        <f t="shared" si="0"/>
        <v>木</v>
      </c>
      <c r="E57" s="168">
        <v>0.49465277777777777</v>
      </c>
      <c r="F57" s="319" t="s">
        <v>204</v>
      </c>
      <c r="G57" s="169" t="s">
        <v>201</v>
      </c>
      <c r="H57" s="170" t="s">
        <v>240</v>
      </c>
      <c r="I57" s="171">
        <v>1.41E-2</v>
      </c>
      <c r="J57" s="172" t="s">
        <v>241</v>
      </c>
      <c r="K57" s="172" t="s">
        <v>242</v>
      </c>
      <c r="L57" s="170" t="s">
        <v>243</v>
      </c>
      <c r="M57" s="170" t="s">
        <v>252</v>
      </c>
      <c r="N57" s="170" t="s">
        <v>246</v>
      </c>
      <c r="O57" s="170" t="s">
        <v>246</v>
      </c>
      <c r="P57" s="173" t="s">
        <v>246</v>
      </c>
      <c r="Q57" s="170" t="s">
        <v>245</v>
      </c>
      <c r="R57" s="172" t="s">
        <v>253</v>
      </c>
      <c r="S57" s="174" t="s">
        <v>248</v>
      </c>
      <c r="T57" s="174" t="s">
        <v>263</v>
      </c>
      <c r="U57" s="172" t="s">
        <v>264</v>
      </c>
      <c r="V57" s="175" t="s">
        <v>306</v>
      </c>
      <c r="X57" s="80"/>
      <c r="Y57" s="81"/>
      <c r="Z57" s="81"/>
      <c r="AA57" s="81"/>
      <c r="AB57" s="81"/>
      <c r="AC57" s="81"/>
      <c r="AD57" s="81"/>
      <c r="AE57" s="81"/>
      <c r="AF57" s="81"/>
      <c r="AG57" s="81"/>
      <c r="AH57" s="82"/>
      <c r="AI57" s="34" t="s">
        <v>20</v>
      </c>
    </row>
    <row r="58" spans="2:35" s="34" customFormat="1" ht="16" customHeight="1">
      <c r="B58" s="154"/>
      <c r="C58" s="167">
        <v>46037</v>
      </c>
      <c r="D58" s="145" t="str">
        <f t="shared" si="0"/>
        <v>木</v>
      </c>
      <c r="E58" s="168">
        <v>0.49932870370370369</v>
      </c>
      <c r="F58" s="319" t="s">
        <v>204</v>
      </c>
      <c r="G58" s="169" t="s">
        <v>201</v>
      </c>
      <c r="H58" s="170" t="s">
        <v>240</v>
      </c>
      <c r="I58" s="171">
        <v>4.0000000000000002E-4</v>
      </c>
      <c r="J58" s="172" t="s">
        <v>241</v>
      </c>
      <c r="K58" s="172" t="s">
        <v>242</v>
      </c>
      <c r="L58" s="170" t="s">
        <v>243</v>
      </c>
      <c r="M58" s="170" t="s">
        <v>261</v>
      </c>
      <c r="N58" s="170" t="s">
        <v>246</v>
      </c>
      <c r="O58" s="170" t="s">
        <v>246</v>
      </c>
      <c r="P58" s="173" t="s">
        <v>246</v>
      </c>
      <c r="Q58" s="170" t="s">
        <v>245</v>
      </c>
      <c r="R58" s="172" t="s">
        <v>253</v>
      </c>
      <c r="S58" s="174" t="s">
        <v>268</v>
      </c>
      <c r="T58" s="174" t="s">
        <v>286</v>
      </c>
      <c r="U58" s="172" t="s">
        <v>307</v>
      </c>
      <c r="V58" s="175" t="s">
        <v>297</v>
      </c>
      <c r="X58" s="80"/>
      <c r="Y58" s="81"/>
      <c r="Z58" s="81"/>
      <c r="AA58" s="81"/>
      <c r="AB58" s="81"/>
      <c r="AC58" s="81"/>
      <c r="AD58" s="81"/>
      <c r="AE58" s="81"/>
      <c r="AF58" s="81"/>
      <c r="AG58" s="81"/>
      <c r="AH58" s="82"/>
      <c r="AI58" s="34" t="s">
        <v>20</v>
      </c>
    </row>
    <row r="59" spans="2:35" s="34" customFormat="1" ht="16" customHeight="1">
      <c r="B59" s="154"/>
      <c r="C59" s="167">
        <v>46037</v>
      </c>
      <c r="D59" s="145" t="str">
        <f t="shared" si="0"/>
        <v>木</v>
      </c>
      <c r="E59" s="168">
        <v>0.50490740740740736</v>
      </c>
      <c r="F59" s="319" t="s">
        <v>205</v>
      </c>
      <c r="G59" s="169" t="s">
        <v>201</v>
      </c>
      <c r="H59" s="170" t="s">
        <v>240</v>
      </c>
      <c r="I59" s="171">
        <v>5.7999999999999996E-3</v>
      </c>
      <c r="J59" s="172" t="s">
        <v>241</v>
      </c>
      <c r="K59" s="172" t="s">
        <v>242</v>
      </c>
      <c r="L59" s="170" t="s">
        <v>243</v>
      </c>
      <c r="M59" s="170" t="s">
        <v>244</v>
      </c>
      <c r="N59" s="170" t="s">
        <v>246</v>
      </c>
      <c r="O59" s="170" t="s">
        <v>246</v>
      </c>
      <c r="P59" s="173" t="s">
        <v>246</v>
      </c>
      <c r="Q59" s="170" t="s">
        <v>245</v>
      </c>
      <c r="R59" s="172" t="s">
        <v>253</v>
      </c>
      <c r="S59" s="174" t="s">
        <v>268</v>
      </c>
      <c r="T59" s="174" t="s">
        <v>272</v>
      </c>
      <c r="U59" s="172" t="s">
        <v>273</v>
      </c>
      <c r="V59" s="175" t="s">
        <v>270</v>
      </c>
      <c r="X59" s="80"/>
      <c r="Y59" s="81"/>
      <c r="Z59" s="81"/>
      <c r="AA59" s="81"/>
      <c r="AB59" s="81"/>
      <c r="AC59" s="81"/>
      <c r="AD59" s="81"/>
      <c r="AE59" s="81"/>
      <c r="AF59" s="81"/>
      <c r="AG59" s="81"/>
      <c r="AH59" s="82"/>
      <c r="AI59" s="34" t="s">
        <v>20</v>
      </c>
    </row>
    <row r="60" spans="2:35" s="34" customFormat="1" ht="16" customHeight="1">
      <c r="B60" s="154"/>
      <c r="C60" s="167">
        <v>46037</v>
      </c>
      <c r="D60" s="145" t="str">
        <f t="shared" si="0"/>
        <v>木</v>
      </c>
      <c r="E60" s="168">
        <v>0.50834490740740745</v>
      </c>
      <c r="F60" s="319" t="s">
        <v>205</v>
      </c>
      <c r="G60" s="169" t="s">
        <v>201</v>
      </c>
      <c r="H60" s="170" t="s">
        <v>240</v>
      </c>
      <c r="I60" s="171">
        <v>0.1641</v>
      </c>
      <c r="J60" s="172" t="s">
        <v>241</v>
      </c>
      <c r="K60" s="172" t="s">
        <v>242</v>
      </c>
      <c r="L60" s="170" t="s">
        <v>298</v>
      </c>
      <c r="M60" s="170" t="s">
        <v>244</v>
      </c>
      <c r="N60" s="170" t="s">
        <v>245</v>
      </c>
      <c r="O60" s="170" t="s">
        <v>245</v>
      </c>
      <c r="P60" s="173" t="s">
        <v>246</v>
      </c>
      <c r="Q60" s="170" t="s">
        <v>246</v>
      </c>
      <c r="R60" s="172" t="s">
        <v>253</v>
      </c>
      <c r="S60" s="174" t="s">
        <v>258</v>
      </c>
      <c r="T60" s="174" t="s">
        <v>249</v>
      </c>
      <c r="U60" s="172" t="s">
        <v>259</v>
      </c>
      <c r="V60" s="175" t="s">
        <v>299</v>
      </c>
      <c r="X60" s="80"/>
      <c r="Y60" s="81"/>
      <c r="Z60" s="81"/>
      <c r="AA60" s="81"/>
      <c r="AB60" s="81"/>
      <c r="AC60" s="81"/>
      <c r="AD60" s="81"/>
      <c r="AE60" s="81"/>
      <c r="AF60" s="81"/>
      <c r="AG60" s="81"/>
      <c r="AH60" s="82"/>
      <c r="AI60" s="34" t="s">
        <v>20</v>
      </c>
    </row>
    <row r="61" spans="2:35" s="34" customFormat="1" ht="16" customHeight="1">
      <c r="B61" s="154"/>
      <c r="C61" s="167">
        <v>46037</v>
      </c>
      <c r="D61" s="145" t="str">
        <f t="shared" si="0"/>
        <v>木</v>
      </c>
      <c r="E61" s="168">
        <v>0.50988425925925929</v>
      </c>
      <c r="F61" s="319" t="s">
        <v>205</v>
      </c>
      <c r="G61" s="169" t="s">
        <v>201</v>
      </c>
      <c r="H61" s="170" t="s">
        <v>240</v>
      </c>
      <c r="I61" s="171">
        <v>5.5999999999999999E-3</v>
      </c>
      <c r="J61" s="172" t="s">
        <v>241</v>
      </c>
      <c r="K61" s="172" t="s">
        <v>242</v>
      </c>
      <c r="L61" s="170" t="s">
        <v>243</v>
      </c>
      <c r="M61" s="170" t="s">
        <v>261</v>
      </c>
      <c r="N61" s="170" t="s">
        <v>246</v>
      </c>
      <c r="O61" s="170" t="s">
        <v>246</v>
      </c>
      <c r="P61" s="173" t="s">
        <v>246</v>
      </c>
      <c r="Q61" s="170" t="s">
        <v>246</v>
      </c>
      <c r="R61" s="172" t="s">
        <v>253</v>
      </c>
      <c r="S61" s="174" t="s">
        <v>248</v>
      </c>
      <c r="T61" s="174" t="s">
        <v>263</v>
      </c>
      <c r="U61" s="172" t="s">
        <v>264</v>
      </c>
      <c r="V61" s="175" t="s">
        <v>265</v>
      </c>
      <c r="X61" s="80"/>
      <c r="Y61" s="81"/>
      <c r="Z61" s="81"/>
      <c r="AA61" s="81"/>
      <c r="AB61" s="81"/>
      <c r="AC61" s="81"/>
      <c r="AD61" s="81"/>
      <c r="AE61" s="81"/>
      <c r="AF61" s="81"/>
      <c r="AG61" s="81"/>
      <c r="AH61" s="82"/>
      <c r="AI61" s="34" t="s">
        <v>20</v>
      </c>
    </row>
    <row r="62" spans="2:35" s="34" customFormat="1" ht="16" customHeight="1">
      <c r="B62" s="154"/>
      <c r="C62" s="167">
        <v>46037</v>
      </c>
      <c r="D62" s="145" t="str">
        <f t="shared" si="0"/>
        <v>木</v>
      </c>
      <c r="E62" s="168">
        <v>0.51215277777777779</v>
      </c>
      <c r="F62" s="319" t="s">
        <v>205</v>
      </c>
      <c r="G62" s="169" t="s">
        <v>201</v>
      </c>
      <c r="H62" s="170" t="s">
        <v>240</v>
      </c>
      <c r="I62" s="171">
        <v>6.4299999999999996E-2</v>
      </c>
      <c r="J62" s="172" t="s">
        <v>241</v>
      </c>
      <c r="K62" s="172" t="s">
        <v>242</v>
      </c>
      <c r="L62" s="170" t="s">
        <v>243</v>
      </c>
      <c r="M62" s="170" t="s">
        <v>261</v>
      </c>
      <c r="N62" s="170" t="s">
        <v>246</v>
      </c>
      <c r="O62" s="170" t="s">
        <v>246</v>
      </c>
      <c r="P62" s="173" t="s">
        <v>246</v>
      </c>
      <c r="Q62" s="170" t="s">
        <v>246</v>
      </c>
      <c r="R62" s="172" t="s">
        <v>253</v>
      </c>
      <c r="S62" s="174" t="s">
        <v>258</v>
      </c>
      <c r="T62" s="174" t="s">
        <v>249</v>
      </c>
      <c r="U62" s="172" t="s">
        <v>259</v>
      </c>
      <c r="V62" s="175" t="s">
        <v>266</v>
      </c>
      <c r="X62" s="80"/>
      <c r="Y62" s="81"/>
      <c r="Z62" s="81"/>
      <c r="AA62" s="81"/>
      <c r="AB62" s="81"/>
      <c r="AC62" s="81"/>
      <c r="AD62" s="81"/>
      <c r="AE62" s="81"/>
      <c r="AF62" s="81"/>
      <c r="AG62" s="81"/>
      <c r="AH62" s="82"/>
      <c r="AI62" s="34" t="s">
        <v>20</v>
      </c>
    </row>
    <row r="63" spans="2:35" s="34" customFormat="1" ht="16" customHeight="1">
      <c r="B63" s="154"/>
      <c r="C63" s="167">
        <v>46037</v>
      </c>
      <c r="D63" s="145" t="str">
        <f t="shared" si="0"/>
        <v>木</v>
      </c>
      <c r="E63" s="168">
        <v>0.58894675925925921</v>
      </c>
      <c r="F63" s="319" t="s">
        <v>204</v>
      </c>
      <c r="G63" s="169" t="s">
        <v>209</v>
      </c>
      <c r="H63" s="170" t="s">
        <v>240</v>
      </c>
      <c r="I63" s="171">
        <v>7.690000000000001E-2</v>
      </c>
      <c r="J63" s="172" t="s">
        <v>241</v>
      </c>
      <c r="K63" s="172" t="s">
        <v>242</v>
      </c>
      <c r="L63" s="170" t="s">
        <v>243</v>
      </c>
      <c r="M63" s="170" t="s">
        <v>252</v>
      </c>
      <c r="N63" s="170" t="s">
        <v>246</v>
      </c>
      <c r="O63" s="170" t="s">
        <v>246</v>
      </c>
      <c r="P63" s="173" t="s">
        <v>246</v>
      </c>
      <c r="Q63" s="170" t="s">
        <v>246</v>
      </c>
      <c r="R63" s="172" t="s">
        <v>253</v>
      </c>
      <c r="S63" s="174" t="s">
        <v>248</v>
      </c>
      <c r="T63" s="174" t="s">
        <v>249</v>
      </c>
      <c r="U63" s="172" t="s">
        <v>259</v>
      </c>
      <c r="V63" s="175" t="s">
        <v>275</v>
      </c>
      <c r="X63" s="80"/>
      <c r="Y63" s="81"/>
      <c r="Z63" s="81"/>
      <c r="AA63" s="81"/>
      <c r="AB63" s="81"/>
      <c r="AC63" s="81"/>
      <c r="AD63" s="81"/>
      <c r="AE63" s="81"/>
      <c r="AF63" s="81"/>
      <c r="AG63" s="81"/>
      <c r="AH63" s="82"/>
      <c r="AI63" s="34" t="s">
        <v>20</v>
      </c>
    </row>
    <row r="64" spans="2:35" s="34" customFormat="1" ht="16" customHeight="1">
      <c r="B64" s="154"/>
      <c r="C64" s="167">
        <v>46037</v>
      </c>
      <c r="D64" s="145" t="str">
        <f t="shared" si="0"/>
        <v>木</v>
      </c>
      <c r="E64" s="168">
        <v>0.59265046296296298</v>
      </c>
      <c r="F64" s="319" t="s">
        <v>204</v>
      </c>
      <c r="G64" s="169" t="s">
        <v>209</v>
      </c>
      <c r="H64" s="170" t="s">
        <v>240</v>
      </c>
      <c r="I64" s="171">
        <v>3.5999999999999999E-3</v>
      </c>
      <c r="J64" s="172" t="s">
        <v>241</v>
      </c>
      <c r="K64" s="172" t="s">
        <v>242</v>
      </c>
      <c r="L64" s="170" t="s">
        <v>243</v>
      </c>
      <c r="M64" s="170" t="s">
        <v>252</v>
      </c>
      <c r="N64" s="170" t="s">
        <v>246</v>
      </c>
      <c r="O64" s="170" t="s">
        <v>246</v>
      </c>
      <c r="P64" s="173" t="s">
        <v>246</v>
      </c>
      <c r="Q64" s="170" t="s">
        <v>245</v>
      </c>
      <c r="R64" s="172" t="s">
        <v>253</v>
      </c>
      <c r="S64" s="174" t="s">
        <v>248</v>
      </c>
      <c r="T64" s="174" t="s">
        <v>254</v>
      </c>
      <c r="U64" s="172" t="s">
        <v>308</v>
      </c>
      <c r="V64" s="175" t="s">
        <v>306</v>
      </c>
      <c r="X64" s="80"/>
      <c r="Y64" s="81"/>
      <c r="Z64" s="81"/>
      <c r="AA64" s="81"/>
      <c r="AB64" s="81"/>
      <c r="AC64" s="81"/>
      <c r="AD64" s="81"/>
      <c r="AE64" s="81"/>
      <c r="AF64" s="81"/>
      <c r="AG64" s="81"/>
      <c r="AH64" s="82"/>
      <c r="AI64" s="34" t="s">
        <v>20</v>
      </c>
    </row>
    <row r="65" spans="2:35" s="34" customFormat="1" ht="16" customHeight="1">
      <c r="B65" s="154"/>
      <c r="C65" s="167">
        <v>46037</v>
      </c>
      <c r="D65" s="145" t="str">
        <f t="shared" si="0"/>
        <v>木</v>
      </c>
      <c r="E65" s="168">
        <v>0.60394675925925922</v>
      </c>
      <c r="F65" s="319" t="s">
        <v>205</v>
      </c>
      <c r="G65" s="169" t="s">
        <v>209</v>
      </c>
      <c r="H65" s="170" t="s">
        <v>240</v>
      </c>
      <c r="I65" s="171">
        <v>7.959999999999999E-2</v>
      </c>
      <c r="J65" s="172" t="s">
        <v>241</v>
      </c>
      <c r="K65" s="172" t="s">
        <v>242</v>
      </c>
      <c r="L65" s="170" t="s">
        <v>243</v>
      </c>
      <c r="M65" s="170" t="s">
        <v>261</v>
      </c>
      <c r="N65" s="170" t="s">
        <v>246</v>
      </c>
      <c r="O65" s="170" t="s">
        <v>246</v>
      </c>
      <c r="P65" s="173" t="s">
        <v>245</v>
      </c>
      <c r="Q65" s="170" t="s">
        <v>245</v>
      </c>
      <c r="R65" s="172" t="s">
        <v>253</v>
      </c>
      <c r="S65" s="174" t="s">
        <v>258</v>
      </c>
      <c r="T65" s="174" t="s">
        <v>254</v>
      </c>
      <c r="U65" s="172" t="s">
        <v>303</v>
      </c>
      <c r="V65" s="175" t="s">
        <v>309</v>
      </c>
      <c r="X65" s="80"/>
      <c r="Y65" s="81"/>
      <c r="Z65" s="81"/>
      <c r="AA65" s="81"/>
      <c r="AB65" s="81"/>
      <c r="AC65" s="81"/>
      <c r="AD65" s="81"/>
      <c r="AE65" s="81"/>
      <c r="AF65" s="81"/>
      <c r="AG65" s="81"/>
      <c r="AH65" s="82"/>
      <c r="AI65" s="34" t="s">
        <v>20</v>
      </c>
    </row>
    <row r="66" spans="2:35" s="34" customFormat="1" ht="16" customHeight="1">
      <c r="B66" s="154"/>
      <c r="C66" s="167">
        <v>46037</v>
      </c>
      <c r="D66" s="145" t="str">
        <f t="shared" si="0"/>
        <v>木</v>
      </c>
      <c r="E66" s="168">
        <v>0.60870370370370375</v>
      </c>
      <c r="F66" s="319" t="s">
        <v>205</v>
      </c>
      <c r="G66" s="169" t="s">
        <v>209</v>
      </c>
      <c r="H66" s="170" t="s">
        <v>240</v>
      </c>
      <c r="I66" s="171">
        <v>5.45E-2</v>
      </c>
      <c r="J66" s="172" t="s">
        <v>241</v>
      </c>
      <c r="K66" s="172" t="s">
        <v>242</v>
      </c>
      <c r="L66" s="170" t="s">
        <v>243</v>
      </c>
      <c r="M66" s="170" t="s">
        <v>252</v>
      </c>
      <c r="N66" s="170" t="s">
        <v>246</v>
      </c>
      <c r="O66" s="170" t="s">
        <v>246</v>
      </c>
      <c r="P66" s="173" t="s">
        <v>246</v>
      </c>
      <c r="Q66" s="170" t="s">
        <v>246</v>
      </c>
      <c r="R66" s="172" t="s">
        <v>253</v>
      </c>
      <c r="S66" s="174" t="s">
        <v>258</v>
      </c>
      <c r="T66" s="174" t="s">
        <v>249</v>
      </c>
      <c r="U66" s="172" t="s">
        <v>259</v>
      </c>
      <c r="V66" s="175" t="s">
        <v>310</v>
      </c>
      <c r="X66" s="80"/>
      <c r="Y66" s="81"/>
      <c r="Z66" s="81"/>
      <c r="AA66" s="81"/>
      <c r="AB66" s="81"/>
      <c r="AC66" s="81"/>
      <c r="AD66" s="81"/>
      <c r="AE66" s="81"/>
      <c r="AF66" s="81"/>
      <c r="AG66" s="81"/>
      <c r="AH66" s="82"/>
      <c r="AI66" s="34" t="s">
        <v>20</v>
      </c>
    </row>
    <row r="67" spans="2:35" s="34" customFormat="1" ht="16" customHeight="1">
      <c r="B67" s="154"/>
      <c r="C67" s="167">
        <v>46037</v>
      </c>
      <c r="D67" s="145" t="str">
        <f t="shared" si="0"/>
        <v>木</v>
      </c>
      <c r="E67" s="168">
        <v>0.60927083333333332</v>
      </c>
      <c r="F67" s="319" t="s">
        <v>205</v>
      </c>
      <c r="G67" s="169" t="s">
        <v>209</v>
      </c>
      <c r="H67" s="170" t="s">
        <v>240</v>
      </c>
      <c r="I67" s="171">
        <v>8.1900000000000001E-2</v>
      </c>
      <c r="J67" s="172" t="s">
        <v>241</v>
      </c>
      <c r="K67" s="172" t="s">
        <v>242</v>
      </c>
      <c r="L67" s="170" t="s">
        <v>243</v>
      </c>
      <c r="M67" s="170" t="s">
        <v>261</v>
      </c>
      <c r="N67" s="170" t="s">
        <v>246</v>
      </c>
      <c r="O67" s="170" t="s">
        <v>246</v>
      </c>
      <c r="P67" s="173" t="s">
        <v>246</v>
      </c>
      <c r="Q67" s="170" t="s">
        <v>246</v>
      </c>
      <c r="R67" s="172" t="s">
        <v>253</v>
      </c>
      <c r="S67" s="174" t="s">
        <v>258</v>
      </c>
      <c r="T67" s="174" t="s">
        <v>249</v>
      </c>
      <c r="U67" s="172" t="s">
        <v>259</v>
      </c>
      <c r="V67" s="175" t="s">
        <v>266</v>
      </c>
      <c r="X67" s="80"/>
      <c r="Y67" s="81"/>
      <c r="Z67" s="81"/>
      <c r="AA67" s="81"/>
      <c r="AB67" s="81"/>
      <c r="AC67" s="81"/>
      <c r="AD67" s="81"/>
      <c r="AE67" s="81"/>
      <c r="AF67" s="81"/>
      <c r="AG67" s="81"/>
      <c r="AH67" s="82"/>
      <c r="AI67" s="34" t="s">
        <v>20</v>
      </c>
    </row>
    <row r="68" spans="2:35" s="34" customFormat="1" ht="16" customHeight="1">
      <c r="B68" s="154"/>
      <c r="C68" s="167">
        <v>46037</v>
      </c>
      <c r="D68" s="145" t="str">
        <f t="shared" si="0"/>
        <v>木</v>
      </c>
      <c r="E68" s="168">
        <v>0.60986111111111108</v>
      </c>
      <c r="F68" s="319" t="s">
        <v>205</v>
      </c>
      <c r="G68" s="169" t="s">
        <v>209</v>
      </c>
      <c r="H68" s="170" t="s">
        <v>240</v>
      </c>
      <c r="I68" s="171">
        <v>6.7000000000000002E-3</v>
      </c>
      <c r="J68" s="172" t="s">
        <v>241</v>
      </c>
      <c r="K68" s="172" t="s">
        <v>242</v>
      </c>
      <c r="L68" s="170" t="s">
        <v>243</v>
      </c>
      <c r="M68" s="170" t="s">
        <v>261</v>
      </c>
      <c r="N68" s="170" t="s">
        <v>246</v>
      </c>
      <c r="O68" s="170" t="s">
        <v>246</v>
      </c>
      <c r="P68" s="173" t="s">
        <v>246</v>
      </c>
      <c r="Q68" s="170" t="s">
        <v>246</v>
      </c>
      <c r="R68" s="172" t="s">
        <v>253</v>
      </c>
      <c r="S68" s="174" t="s">
        <v>248</v>
      </c>
      <c r="T68" s="174" t="s">
        <v>263</v>
      </c>
      <c r="U68" s="172" t="s">
        <v>264</v>
      </c>
      <c r="V68" s="175" t="s">
        <v>311</v>
      </c>
      <c r="X68" s="80"/>
      <c r="Y68" s="81"/>
      <c r="Z68" s="81"/>
      <c r="AA68" s="81"/>
      <c r="AB68" s="81"/>
      <c r="AC68" s="81"/>
      <c r="AD68" s="81"/>
      <c r="AE68" s="81"/>
      <c r="AF68" s="81"/>
      <c r="AG68" s="81"/>
      <c r="AH68" s="82"/>
      <c r="AI68" s="34" t="s">
        <v>20</v>
      </c>
    </row>
    <row r="69" spans="2:35" s="34" customFormat="1" ht="16" customHeight="1">
      <c r="B69" s="154"/>
      <c r="C69" s="167">
        <v>46037</v>
      </c>
      <c r="D69" s="145" t="str">
        <f t="shared" si="0"/>
        <v>木</v>
      </c>
      <c r="E69" s="168">
        <v>0.64951388888888884</v>
      </c>
      <c r="F69" s="319" t="s">
        <v>204</v>
      </c>
      <c r="G69" s="169" t="s">
        <v>209</v>
      </c>
      <c r="H69" s="170" t="s">
        <v>240</v>
      </c>
      <c r="I69" s="171">
        <v>6.2200000000000012E-2</v>
      </c>
      <c r="J69" s="172" t="s">
        <v>241</v>
      </c>
      <c r="K69" s="172" t="s">
        <v>242</v>
      </c>
      <c r="L69" s="170" t="s">
        <v>243</v>
      </c>
      <c r="M69" s="170" t="s">
        <v>261</v>
      </c>
      <c r="N69" s="170" t="s">
        <v>246</v>
      </c>
      <c r="O69" s="170" t="s">
        <v>246</v>
      </c>
      <c r="P69" s="173" t="s">
        <v>246</v>
      </c>
      <c r="Q69" s="170" t="s">
        <v>246</v>
      </c>
      <c r="R69" s="172" t="s">
        <v>253</v>
      </c>
      <c r="S69" s="174" t="s">
        <v>258</v>
      </c>
      <c r="T69" s="174" t="s">
        <v>249</v>
      </c>
      <c r="U69" s="172" t="s">
        <v>259</v>
      </c>
      <c r="V69" s="175" t="s">
        <v>262</v>
      </c>
      <c r="X69" s="80"/>
      <c r="Y69" s="81"/>
      <c r="Z69" s="81"/>
      <c r="AA69" s="81"/>
      <c r="AB69" s="81"/>
      <c r="AC69" s="81"/>
      <c r="AD69" s="81"/>
      <c r="AE69" s="81"/>
      <c r="AF69" s="81"/>
      <c r="AG69" s="81"/>
      <c r="AH69" s="82"/>
      <c r="AI69" s="34" t="s">
        <v>20</v>
      </c>
    </row>
    <row r="70" spans="2:35" s="34" customFormat="1" ht="16" customHeight="1">
      <c r="B70" s="154"/>
      <c r="C70" s="167">
        <v>46037</v>
      </c>
      <c r="D70" s="145" t="str">
        <f t="shared" si="0"/>
        <v>木</v>
      </c>
      <c r="E70" s="168">
        <v>0.65174768518518522</v>
      </c>
      <c r="F70" s="319" t="s">
        <v>204</v>
      </c>
      <c r="G70" s="169" t="s">
        <v>209</v>
      </c>
      <c r="H70" s="170" t="s">
        <v>240</v>
      </c>
      <c r="I70" s="171">
        <v>9.1000000000000004E-3</v>
      </c>
      <c r="J70" s="172" t="s">
        <v>241</v>
      </c>
      <c r="K70" s="172" t="s">
        <v>242</v>
      </c>
      <c r="L70" s="170" t="s">
        <v>243</v>
      </c>
      <c r="M70" s="170" t="s">
        <v>312</v>
      </c>
      <c r="N70" s="170" t="s">
        <v>246</v>
      </c>
      <c r="O70" s="170" t="s">
        <v>246</v>
      </c>
      <c r="P70" s="173" t="s">
        <v>246</v>
      </c>
      <c r="Q70" s="170" t="s">
        <v>245</v>
      </c>
      <c r="R70" s="172" t="s">
        <v>253</v>
      </c>
      <c r="S70" s="174" t="s">
        <v>248</v>
      </c>
      <c r="T70" s="174" t="s">
        <v>263</v>
      </c>
      <c r="U70" s="172" t="s">
        <v>264</v>
      </c>
      <c r="V70" s="175" t="s">
        <v>313</v>
      </c>
      <c r="X70" s="80"/>
      <c r="Y70" s="81"/>
      <c r="Z70" s="81"/>
      <c r="AA70" s="81"/>
      <c r="AB70" s="81"/>
      <c r="AC70" s="81"/>
      <c r="AD70" s="81"/>
      <c r="AE70" s="81"/>
      <c r="AF70" s="81"/>
      <c r="AG70" s="81"/>
      <c r="AH70" s="82"/>
      <c r="AI70" s="34" t="s">
        <v>20</v>
      </c>
    </row>
    <row r="71" spans="2:35" s="34" customFormat="1" ht="16" customHeight="1">
      <c r="B71" s="154"/>
      <c r="C71" s="167">
        <v>46037</v>
      </c>
      <c r="D71" s="145" t="str">
        <f t="shared" si="0"/>
        <v>木</v>
      </c>
      <c r="E71" s="168">
        <v>0.65179398148148149</v>
      </c>
      <c r="F71" s="319" t="s">
        <v>204</v>
      </c>
      <c r="G71" s="169" t="s">
        <v>209</v>
      </c>
      <c r="H71" s="170" t="s">
        <v>240</v>
      </c>
      <c r="I71" s="171">
        <v>0</v>
      </c>
      <c r="J71" s="172" t="s">
        <v>241</v>
      </c>
      <c r="K71" s="172" t="s">
        <v>242</v>
      </c>
      <c r="L71" s="170" t="s">
        <v>243</v>
      </c>
      <c r="M71" s="170" t="s">
        <v>312</v>
      </c>
      <c r="N71" s="170" t="s">
        <v>246</v>
      </c>
      <c r="O71" s="170" t="s">
        <v>246</v>
      </c>
      <c r="P71" s="173" t="s">
        <v>246</v>
      </c>
      <c r="Q71" s="170" t="s">
        <v>245</v>
      </c>
      <c r="R71" s="172" t="s">
        <v>253</v>
      </c>
      <c r="S71" s="174" t="s">
        <v>248</v>
      </c>
      <c r="T71" s="174" t="s">
        <v>263</v>
      </c>
      <c r="U71" s="172" t="s">
        <v>264</v>
      </c>
      <c r="V71" s="175" t="s">
        <v>313</v>
      </c>
      <c r="X71" s="80"/>
      <c r="Y71" s="81"/>
      <c r="Z71" s="81"/>
      <c r="AA71" s="81"/>
      <c r="AB71" s="81"/>
      <c r="AC71" s="81"/>
      <c r="AD71" s="81"/>
      <c r="AE71" s="81"/>
      <c r="AF71" s="81"/>
      <c r="AG71" s="81"/>
      <c r="AH71" s="82"/>
      <c r="AI71" s="34" t="s">
        <v>20</v>
      </c>
    </row>
    <row r="72" spans="2:35" s="34" customFormat="1" ht="16" customHeight="1">
      <c r="B72" s="154"/>
      <c r="C72" s="167">
        <v>46037</v>
      </c>
      <c r="D72" s="145" t="str">
        <f t="shared" si="0"/>
        <v>木</v>
      </c>
      <c r="E72" s="168">
        <v>0.65469907407407413</v>
      </c>
      <c r="F72" s="319" t="s">
        <v>204</v>
      </c>
      <c r="G72" s="169" t="s">
        <v>209</v>
      </c>
      <c r="H72" s="170" t="s">
        <v>240</v>
      </c>
      <c r="I72" s="171">
        <v>2.9999999999999997E-4</v>
      </c>
      <c r="J72" s="172" t="s">
        <v>241</v>
      </c>
      <c r="K72" s="172" t="s">
        <v>242</v>
      </c>
      <c r="L72" s="170" t="s">
        <v>243</v>
      </c>
      <c r="M72" s="170" t="s">
        <v>261</v>
      </c>
      <c r="N72" s="170" t="s">
        <v>246</v>
      </c>
      <c r="O72" s="170" t="s">
        <v>246</v>
      </c>
      <c r="P72" s="173" t="s">
        <v>246</v>
      </c>
      <c r="Q72" s="170" t="s">
        <v>245</v>
      </c>
      <c r="R72" s="172" t="s">
        <v>253</v>
      </c>
      <c r="S72" s="174" t="s">
        <v>268</v>
      </c>
      <c r="T72" s="174" t="s">
        <v>280</v>
      </c>
      <c r="U72" s="172" t="s">
        <v>281</v>
      </c>
      <c r="V72" s="175" t="s">
        <v>297</v>
      </c>
      <c r="X72" s="84"/>
      <c r="Y72" s="85"/>
      <c r="Z72" s="85"/>
      <c r="AA72" s="85"/>
      <c r="AB72" s="85"/>
      <c r="AC72" s="85"/>
      <c r="AD72" s="85"/>
      <c r="AE72" s="85"/>
      <c r="AF72" s="85"/>
      <c r="AG72" s="85"/>
      <c r="AH72" s="86"/>
      <c r="AI72" s="34" t="s">
        <v>20</v>
      </c>
    </row>
    <row r="73" spans="2:35" s="34" customFormat="1" ht="16" customHeight="1">
      <c r="B73" s="154"/>
      <c r="C73" s="167">
        <v>46037</v>
      </c>
      <c r="D73" s="145" t="str">
        <f t="shared" si="0"/>
        <v>木</v>
      </c>
      <c r="E73" s="168">
        <v>0.66173611111111108</v>
      </c>
      <c r="F73" s="319" t="s">
        <v>205</v>
      </c>
      <c r="G73" s="169" t="s">
        <v>209</v>
      </c>
      <c r="H73" s="170" t="s">
        <v>240</v>
      </c>
      <c r="I73" s="171">
        <v>3.1800000000000002E-2</v>
      </c>
      <c r="J73" s="172" t="s">
        <v>241</v>
      </c>
      <c r="K73" s="172" t="s">
        <v>242</v>
      </c>
      <c r="L73" s="170" t="s">
        <v>243</v>
      </c>
      <c r="M73" s="170" t="s">
        <v>261</v>
      </c>
      <c r="N73" s="170" t="s">
        <v>246</v>
      </c>
      <c r="O73" s="170" t="s">
        <v>246</v>
      </c>
      <c r="P73" s="173" t="s">
        <v>246</v>
      </c>
      <c r="Q73" s="170" t="s">
        <v>245</v>
      </c>
      <c r="R73" s="172" t="s">
        <v>253</v>
      </c>
      <c r="S73" s="174" t="s">
        <v>268</v>
      </c>
      <c r="T73" s="174" t="s">
        <v>272</v>
      </c>
      <c r="U73" s="172" t="s">
        <v>273</v>
      </c>
      <c r="V73" s="175" t="s">
        <v>309</v>
      </c>
      <c r="AI73" s="34" t="s">
        <v>20</v>
      </c>
    </row>
    <row r="74" spans="2:35" s="34" customFormat="1" ht="16" customHeight="1">
      <c r="B74" s="154"/>
      <c r="C74" s="167">
        <v>46037</v>
      </c>
      <c r="D74" s="145" t="str">
        <f t="shared" si="0"/>
        <v>木</v>
      </c>
      <c r="E74" s="168">
        <v>0.66350694444444447</v>
      </c>
      <c r="F74" s="319" t="s">
        <v>205</v>
      </c>
      <c r="G74" s="169" t="s">
        <v>209</v>
      </c>
      <c r="H74" s="170" t="s">
        <v>240</v>
      </c>
      <c r="I74" s="171">
        <v>1.15E-2</v>
      </c>
      <c r="J74" s="172" t="s">
        <v>241</v>
      </c>
      <c r="K74" s="172" t="s">
        <v>242</v>
      </c>
      <c r="L74" s="170" t="s">
        <v>314</v>
      </c>
      <c r="M74" s="170" t="s">
        <v>244</v>
      </c>
      <c r="N74" s="170" t="s">
        <v>246</v>
      </c>
      <c r="O74" s="170" t="s">
        <v>246</v>
      </c>
      <c r="P74" s="173" t="s">
        <v>246</v>
      </c>
      <c r="Q74" s="170" t="s">
        <v>245</v>
      </c>
      <c r="R74" s="172" t="s">
        <v>253</v>
      </c>
      <c r="S74" s="174" t="s">
        <v>268</v>
      </c>
      <c r="T74" s="174" t="s">
        <v>263</v>
      </c>
      <c r="U74" s="172" t="s">
        <v>315</v>
      </c>
      <c r="V74" s="175" t="s">
        <v>316</v>
      </c>
      <c r="AI74" s="34" t="s">
        <v>20</v>
      </c>
    </row>
    <row r="75" spans="2:35" s="34" customFormat="1" ht="16" customHeight="1">
      <c r="B75" s="154"/>
      <c r="C75" s="167">
        <v>46037</v>
      </c>
      <c r="D75" s="145" t="str">
        <f t="shared" si="0"/>
        <v>木</v>
      </c>
      <c r="E75" s="168">
        <v>0.66554398148148153</v>
      </c>
      <c r="F75" s="319" t="s">
        <v>205</v>
      </c>
      <c r="G75" s="169" t="s">
        <v>209</v>
      </c>
      <c r="H75" s="170" t="s">
        <v>240</v>
      </c>
      <c r="I75" s="171">
        <v>5.2200000000000003E-2</v>
      </c>
      <c r="J75" s="172" t="s">
        <v>241</v>
      </c>
      <c r="K75" s="172" t="s">
        <v>242</v>
      </c>
      <c r="L75" s="170" t="s">
        <v>243</v>
      </c>
      <c r="M75" s="170" t="s">
        <v>252</v>
      </c>
      <c r="N75" s="170" t="s">
        <v>246</v>
      </c>
      <c r="O75" s="170" t="s">
        <v>246</v>
      </c>
      <c r="P75" s="173" t="s">
        <v>246</v>
      </c>
      <c r="Q75" s="170" t="s">
        <v>246</v>
      </c>
      <c r="R75" s="172" t="s">
        <v>253</v>
      </c>
      <c r="S75" s="174" t="s">
        <v>258</v>
      </c>
      <c r="T75" s="174" t="s">
        <v>249</v>
      </c>
      <c r="U75" s="172" t="s">
        <v>259</v>
      </c>
      <c r="V75" s="175" t="s">
        <v>310</v>
      </c>
      <c r="AI75" s="34" t="s">
        <v>20</v>
      </c>
    </row>
    <row r="76" spans="2:35" s="34" customFormat="1" ht="16" customHeight="1">
      <c r="B76" s="154"/>
      <c r="C76" s="167">
        <v>46037</v>
      </c>
      <c r="D76" s="145" t="str">
        <f t="shared" ref="D76:D139" si="1">IF($C76 &lt;&gt; "", IF(ISERROR(MATCH(C76, 祝日, 0)), TEXT($C76, "aaa"), "祝日"), "")</f>
        <v>木</v>
      </c>
      <c r="E76" s="168">
        <v>0.66589120370370369</v>
      </c>
      <c r="F76" s="319" t="s">
        <v>205</v>
      </c>
      <c r="G76" s="169" t="s">
        <v>209</v>
      </c>
      <c r="H76" s="170" t="s">
        <v>240</v>
      </c>
      <c r="I76" s="171">
        <v>6.1000000000000004E-3</v>
      </c>
      <c r="J76" s="172" t="s">
        <v>241</v>
      </c>
      <c r="K76" s="172" t="s">
        <v>242</v>
      </c>
      <c r="L76" s="170" t="s">
        <v>243</v>
      </c>
      <c r="M76" s="170" t="s">
        <v>261</v>
      </c>
      <c r="N76" s="170" t="s">
        <v>246</v>
      </c>
      <c r="O76" s="170" t="s">
        <v>246</v>
      </c>
      <c r="P76" s="173" t="s">
        <v>246</v>
      </c>
      <c r="Q76" s="170" t="s">
        <v>246</v>
      </c>
      <c r="R76" s="172" t="s">
        <v>253</v>
      </c>
      <c r="S76" s="174" t="s">
        <v>248</v>
      </c>
      <c r="T76" s="174" t="s">
        <v>263</v>
      </c>
      <c r="U76" s="172" t="s">
        <v>264</v>
      </c>
      <c r="V76" s="175" t="s">
        <v>279</v>
      </c>
      <c r="AI76" s="34" t="s">
        <v>20</v>
      </c>
    </row>
    <row r="77" spans="2:35" s="34" customFormat="1" ht="16" customHeight="1">
      <c r="B77" s="154"/>
      <c r="C77" s="167">
        <v>46037</v>
      </c>
      <c r="D77" s="145" t="str">
        <f t="shared" si="1"/>
        <v>木</v>
      </c>
      <c r="E77" s="168">
        <v>0.66660879629629632</v>
      </c>
      <c r="F77" s="319" t="s">
        <v>205</v>
      </c>
      <c r="G77" s="169" t="s">
        <v>209</v>
      </c>
      <c r="H77" s="170" t="s">
        <v>240</v>
      </c>
      <c r="I77" s="171">
        <v>1.9900000000000001E-2</v>
      </c>
      <c r="J77" s="172" t="s">
        <v>241</v>
      </c>
      <c r="K77" s="172" t="s">
        <v>242</v>
      </c>
      <c r="L77" s="170" t="s">
        <v>243</v>
      </c>
      <c r="M77" s="170" t="s">
        <v>261</v>
      </c>
      <c r="N77" s="170" t="s">
        <v>246</v>
      </c>
      <c r="O77" s="170" t="s">
        <v>246</v>
      </c>
      <c r="P77" s="173" t="s">
        <v>246</v>
      </c>
      <c r="Q77" s="170" t="s">
        <v>246</v>
      </c>
      <c r="R77" s="172" t="s">
        <v>253</v>
      </c>
      <c r="S77" s="174" t="s">
        <v>248</v>
      </c>
      <c r="T77" s="174" t="s">
        <v>249</v>
      </c>
      <c r="U77" s="172" t="s">
        <v>259</v>
      </c>
      <c r="V77" s="175" t="s">
        <v>266</v>
      </c>
      <c r="AI77" s="34" t="s">
        <v>20</v>
      </c>
    </row>
    <row r="78" spans="2:35" s="34" customFormat="1" ht="16" customHeight="1">
      <c r="B78" s="154"/>
      <c r="C78" s="167">
        <v>46038</v>
      </c>
      <c r="D78" s="145" t="str">
        <f t="shared" si="1"/>
        <v>金</v>
      </c>
      <c r="E78" s="168">
        <v>0.42106481481481478</v>
      </c>
      <c r="F78" s="319" t="s">
        <v>204</v>
      </c>
      <c r="G78" s="169" t="s">
        <v>201</v>
      </c>
      <c r="H78" s="170" t="s">
        <v>240</v>
      </c>
      <c r="I78" s="171">
        <v>3.0300000000000001E-2</v>
      </c>
      <c r="J78" s="172"/>
      <c r="K78" s="172" t="s">
        <v>242</v>
      </c>
      <c r="L78" s="170" t="s">
        <v>243</v>
      </c>
      <c r="M78" s="170" t="s">
        <v>252</v>
      </c>
      <c r="N78" s="170" t="s">
        <v>246</v>
      </c>
      <c r="O78" s="170" t="s">
        <v>246</v>
      </c>
      <c r="P78" s="173" t="s">
        <v>246</v>
      </c>
      <c r="Q78" s="170" t="s">
        <v>246</v>
      </c>
      <c r="R78" s="172" t="s">
        <v>253</v>
      </c>
      <c r="S78" s="174" t="s">
        <v>258</v>
      </c>
      <c r="T78" s="174" t="s">
        <v>254</v>
      </c>
      <c r="U78" s="172" t="s">
        <v>822</v>
      </c>
      <c r="V78" s="175" t="s">
        <v>296</v>
      </c>
      <c r="AI78" s="34" t="s">
        <v>20</v>
      </c>
    </row>
    <row r="79" spans="2:35" s="34" customFormat="1" ht="16" customHeight="1">
      <c r="B79" s="154"/>
      <c r="C79" s="167">
        <v>46038</v>
      </c>
      <c r="D79" s="145" t="str">
        <f t="shared" si="1"/>
        <v>金</v>
      </c>
      <c r="E79" s="168">
        <v>0.42215277777777782</v>
      </c>
      <c r="F79" s="319" t="s">
        <v>204</v>
      </c>
      <c r="G79" s="169" t="s">
        <v>201</v>
      </c>
      <c r="H79" s="170" t="s">
        <v>240</v>
      </c>
      <c r="I79" s="171">
        <v>1.06E-2</v>
      </c>
      <c r="J79" s="172" t="s">
        <v>241</v>
      </c>
      <c r="K79" s="172" t="s">
        <v>242</v>
      </c>
      <c r="L79" s="170" t="s">
        <v>243</v>
      </c>
      <c r="M79" s="170" t="s">
        <v>261</v>
      </c>
      <c r="N79" s="170" t="s">
        <v>246</v>
      </c>
      <c r="O79" s="170" t="s">
        <v>246</v>
      </c>
      <c r="P79" s="173" t="s">
        <v>246</v>
      </c>
      <c r="Q79" s="170" t="s">
        <v>246</v>
      </c>
      <c r="R79" s="172" t="s">
        <v>253</v>
      </c>
      <c r="S79" s="174" t="s">
        <v>248</v>
      </c>
      <c r="T79" s="174" t="s">
        <v>249</v>
      </c>
      <c r="U79" s="172" t="s">
        <v>259</v>
      </c>
      <c r="V79" s="175" t="s">
        <v>317</v>
      </c>
      <c r="AI79" s="34" t="s">
        <v>20</v>
      </c>
    </row>
    <row r="80" spans="2:35" s="34" customFormat="1" ht="16" customHeight="1">
      <c r="B80" s="154"/>
      <c r="C80" s="167">
        <v>46038</v>
      </c>
      <c r="D80" s="145" t="str">
        <f t="shared" si="1"/>
        <v>金</v>
      </c>
      <c r="E80" s="168">
        <v>0.42248842592592589</v>
      </c>
      <c r="F80" s="319" t="s">
        <v>204</v>
      </c>
      <c r="G80" s="169" t="s">
        <v>201</v>
      </c>
      <c r="H80" s="170" t="s">
        <v>240</v>
      </c>
      <c r="I80" s="171">
        <v>4.7999999999999996E-3</v>
      </c>
      <c r="J80" s="172" t="s">
        <v>241</v>
      </c>
      <c r="K80" s="172" t="s">
        <v>242</v>
      </c>
      <c r="L80" s="170" t="s">
        <v>243</v>
      </c>
      <c r="M80" s="170" t="s">
        <v>261</v>
      </c>
      <c r="N80" s="170" t="s">
        <v>246</v>
      </c>
      <c r="O80" s="170" t="s">
        <v>246</v>
      </c>
      <c r="P80" s="173" t="s">
        <v>246</v>
      </c>
      <c r="Q80" s="170" t="s">
        <v>246</v>
      </c>
      <c r="R80" s="172" t="s">
        <v>253</v>
      </c>
      <c r="S80" s="174" t="s">
        <v>248</v>
      </c>
      <c r="T80" s="174" t="s">
        <v>263</v>
      </c>
      <c r="U80" s="172" t="s">
        <v>315</v>
      </c>
      <c r="V80" s="175" t="s">
        <v>262</v>
      </c>
      <c r="AI80" s="34" t="s">
        <v>20</v>
      </c>
    </row>
    <row r="81" spans="2:35" s="34" customFormat="1" ht="16" customHeight="1">
      <c r="B81" s="154"/>
      <c r="C81" s="167">
        <v>46038</v>
      </c>
      <c r="D81" s="145" t="str">
        <f t="shared" si="1"/>
        <v>金</v>
      </c>
      <c r="E81" s="168">
        <v>0.42373842592592592</v>
      </c>
      <c r="F81" s="319" t="s">
        <v>204</v>
      </c>
      <c r="G81" s="169" t="s">
        <v>201</v>
      </c>
      <c r="H81" s="170" t="s">
        <v>240</v>
      </c>
      <c r="I81" s="171">
        <v>0.19850000000000001</v>
      </c>
      <c r="J81" s="172" t="s">
        <v>241</v>
      </c>
      <c r="K81" s="172" t="s">
        <v>242</v>
      </c>
      <c r="L81" s="170" t="s">
        <v>298</v>
      </c>
      <c r="M81" s="170" t="s">
        <v>261</v>
      </c>
      <c r="N81" s="170" t="s">
        <v>246</v>
      </c>
      <c r="O81" s="170" t="s">
        <v>246</v>
      </c>
      <c r="P81" s="173" t="s">
        <v>246</v>
      </c>
      <c r="Q81" s="170" t="s">
        <v>246</v>
      </c>
      <c r="R81" s="172" t="s">
        <v>253</v>
      </c>
      <c r="S81" s="174" t="s">
        <v>248</v>
      </c>
      <c r="T81" s="174" t="s">
        <v>254</v>
      </c>
      <c r="U81" s="172" t="s">
        <v>822</v>
      </c>
      <c r="V81" s="175" t="s">
        <v>318</v>
      </c>
      <c r="AI81" s="34" t="s">
        <v>20</v>
      </c>
    </row>
    <row r="82" spans="2:35" s="34" customFormat="1" ht="16" customHeight="1">
      <c r="B82" s="154"/>
      <c r="C82" s="167">
        <v>46038</v>
      </c>
      <c r="D82" s="145" t="str">
        <f t="shared" si="1"/>
        <v>金</v>
      </c>
      <c r="E82" s="168">
        <v>0.43415509259259261</v>
      </c>
      <c r="F82" s="319" t="s">
        <v>205</v>
      </c>
      <c r="G82" s="169" t="s">
        <v>201</v>
      </c>
      <c r="H82" s="170" t="s">
        <v>240</v>
      </c>
      <c r="I82" s="171">
        <v>0.25640000000000002</v>
      </c>
      <c r="J82" s="172" t="s">
        <v>241</v>
      </c>
      <c r="K82" s="172" t="s">
        <v>242</v>
      </c>
      <c r="L82" s="170" t="s">
        <v>243</v>
      </c>
      <c r="M82" s="170" t="s">
        <v>261</v>
      </c>
      <c r="N82" s="170" t="s">
        <v>246</v>
      </c>
      <c r="O82" s="170" t="s">
        <v>246</v>
      </c>
      <c r="P82" s="173" t="s">
        <v>246</v>
      </c>
      <c r="Q82" s="170" t="s">
        <v>245</v>
      </c>
      <c r="R82" s="172" t="s">
        <v>253</v>
      </c>
      <c r="S82" s="174" t="s">
        <v>258</v>
      </c>
      <c r="T82" s="174" t="s">
        <v>319</v>
      </c>
      <c r="U82" s="172" t="s">
        <v>320</v>
      </c>
      <c r="V82" s="175" t="s">
        <v>270</v>
      </c>
      <c r="AI82" s="34" t="s">
        <v>20</v>
      </c>
    </row>
    <row r="83" spans="2:35" s="34" customFormat="1" ht="16" customHeight="1">
      <c r="B83" s="154"/>
      <c r="C83" s="167">
        <v>46038</v>
      </c>
      <c r="D83" s="145" t="str">
        <f t="shared" si="1"/>
        <v>金</v>
      </c>
      <c r="E83" s="168">
        <v>0.43917824074074069</v>
      </c>
      <c r="F83" s="319" t="s">
        <v>205</v>
      </c>
      <c r="G83" s="169" t="s">
        <v>201</v>
      </c>
      <c r="H83" s="170" t="s">
        <v>240</v>
      </c>
      <c r="I83" s="171">
        <v>7.1999999999999998E-3</v>
      </c>
      <c r="J83" s="172" t="s">
        <v>241</v>
      </c>
      <c r="K83" s="172" t="s">
        <v>242</v>
      </c>
      <c r="L83" s="170" t="s">
        <v>243</v>
      </c>
      <c r="M83" s="170" t="s">
        <v>261</v>
      </c>
      <c r="N83" s="170" t="s">
        <v>246</v>
      </c>
      <c r="O83" s="170" t="s">
        <v>246</v>
      </c>
      <c r="P83" s="173" t="s">
        <v>246</v>
      </c>
      <c r="Q83" s="170" t="s">
        <v>246</v>
      </c>
      <c r="R83" s="172" t="s">
        <v>253</v>
      </c>
      <c r="S83" s="174" t="s">
        <v>248</v>
      </c>
      <c r="T83" s="174" t="s">
        <v>263</v>
      </c>
      <c r="U83" s="172" t="s">
        <v>315</v>
      </c>
      <c r="V83" s="175" t="s">
        <v>265</v>
      </c>
      <c r="AI83" s="34" t="s">
        <v>20</v>
      </c>
    </row>
    <row r="84" spans="2:35" s="34" customFormat="1" ht="16" customHeight="1">
      <c r="B84" s="154"/>
      <c r="C84" s="167">
        <v>46038</v>
      </c>
      <c r="D84" s="145" t="str">
        <f t="shared" si="1"/>
        <v>金</v>
      </c>
      <c r="E84" s="168">
        <v>0.44037037037037041</v>
      </c>
      <c r="F84" s="319" t="s">
        <v>205</v>
      </c>
      <c r="G84" s="169" t="s">
        <v>201</v>
      </c>
      <c r="H84" s="170" t="s">
        <v>240</v>
      </c>
      <c r="I84" s="171">
        <v>0</v>
      </c>
      <c r="J84" s="172" t="s">
        <v>241</v>
      </c>
      <c r="K84" s="172" t="s">
        <v>242</v>
      </c>
      <c r="L84" s="170" t="s">
        <v>257</v>
      </c>
      <c r="M84" s="170" t="s">
        <v>252</v>
      </c>
      <c r="N84" s="170" t="s">
        <v>246</v>
      </c>
      <c r="O84" s="170" t="s">
        <v>246</v>
      </c>
      <c r="P84" s="173" t="s">
        <v>246</v>
      </c>
      <c r="Q84" s="170" t="s">
        <v>246</v>
      </c>
      <c r="R84" s="172" t="s">
        <v>253</v>
      </c>
      <c r="S84" s="174" t="s">
        <v>268</v>
      </c>
      <c r="T84" s="174" t="s">
        <v>263</v>
      </c>
      <c r="U84" s="172" t="s">
        <v>264</v>
      </c>
      <c r="V84" s="175" t="s">
        <v>321</v>
      </c>
      <c r="AI84" s="34" t="s">
        <v>20</v>
      </c>
    </row>
    <row r="85" spans="2:35" s="34" customFormat="1" ht="16" customHeight="1">
      <c r="B85" s="154"/>
      <c r="C85" s="167">
        <v>46038</v>
      </c>
      <c r="D85" s="145" t="str">
        <f t="shared" si="1"/>
        <v>金</v>
      </c>
      <c r="E85" s="168">
        <v>0.4415162037037037</v>
      </c>
      <c r="F85" s="319" t="s">
        <v>205</v>
      </c>
      <c r="G85" s="169" t="s">
        <v>201</v>
      </c>
      <c r="H85" s="170" t="s">
        <v>240</v>
      </c>
      <c r="I85" s="171">
        <v>0</v>
      </c>
      <c r="J85" s="172" t="s">
        <v>241</v>
      </c>
      <c r="K85" s="172" t="s">
        <v>242</v>
      </c>
      <c r="L85" s="170" t="s">
        <v>243</v>
      </c>
      <c r="M85" s="170" t="s">
        <v>261</v>
      </c>
      <c r="N85" s="170" t="s">
        <v>246</v>
      </c>
      <c r="O85" s="170" t="s">
        <v>246</v>
      </c>
      <c r="P85" s="173" t="s">
        <v>246</v>
      </c>
      <c r="Q85" s="170" t="s">
        <v>246</v>
      </c>
      <c r="R85" s="172" t="s">
        <v>253</v>
      </c>
      <c r="S85" s="174" t="s">
        <v>248</v>
      </c>
      <c r="T85" s="174" t="s">
        <v>249</v>
      </c>
      <c r="U85" s="172" t="s">
        <v>259</v>
      </c>
      <c r="V85" s="175" t="s">
        <v>279</v>
      </c>
      <c r="AI85" s="34" t="s">
        <v>20</v>
      </c>
    </row>
    <row r="86" spans="2:35" s="34" customFormat="1" ht="16" customHeight="1">
      <c r="B86" s="154"/>
      <c r="C86" s="167">
        <v>46038</v>
      </c>
      <c r="D86" s="145" t="str">
        <f t="shared" si="1"/>
        <v>金</v>
      </c>
      <c r="E86" s="168">
        <v>0.44241898148148151</v>
      </c>
      <c r="F86" s="319" t="s">
        <v>205</v>
      </c>
      <c r="G86" s="169" t="s">
        <v>201</v>
      </c>
      <c r="H86" s="170" t="s">
        <v>240</v>
      </c>
      <c r="I86" s="171">
        <v>8.9999999999999998E-4</v>
      </c>
      <c r="J86" s="172" t="s">
        <v>241</v>
      </c>
      <c r="K86" s="172" t="s">
        <v>242</v>
      </c>
      <c r="L86" s="170" t="s">
        <v>243</v>
      </c>
      <c r="M86" s="170" t="s">
        <v>261</v>
      </c>
      <c r="N86" s="170" t="s">
        <v>246</v>
      </c>
      <c r="O86" s="170" t="s">
        <v>246</v>
      </c>
      <c r="P86" s="173" t="s">
        <v>246</v>
      </c>
      <c r="Q86" s="170" t="s">
        <v>246</v>
      </c>
      <c r="R86" s="172" t="s">
        <v>253</v>
      </c>
      <c r="S86" s="174" t="s">
        <v>248</v>
      </c>
      <c r="T86" s="174" t="s">
        <v>254</v>
      </c>
      <c r="U86" s="172" t="s">
        <v>322</v>
      </c>
      <c r="V86" s="175" t="s">
        <v>311</v>
      </c>
      <c r="AI86" s="34" t="s">
        <v>20</v>
      </c>
    </row>
    <row r="87" spans="2:35" s="34" customFormat="1" ht="16" customHeight="1">
      <c r="B87" s="154"/>
      <c r="C87" s="167">
        <v>46038</v>
      </c>
      <c r="D87" s="145" t="str">
        <f t="shared" si="1"/>
        <v>金</v>
      </c>
      <c r="E87" s="168">
        <v>0.49149305555555561</v>
      </c>
      <c r="F87" s="319" t="s">
        <v>204</v>
      </c>
      <c r="G87" s="169" t="s">
        <v>201</v>
      </c>
      <c r="H87" s="170" t="s">
        <v>240</v>
      </c>
      <c r="I87" s="171">
        <v>8.6999999999999994E-2</v>
      </c>
      <c r="J87" s="172" t="s">
        <v>241</v>
      </c>
      <c r="K87" s="172" t="s">
        <v>242</v>
      </c>
      <c r="L87" s="170" t="s">
        <v>298</v>
      </c>
      <c r="M87" s="170" t="s">
        <v>261</v>
      </c>
      <c r="N87" s="170" t="s">
        <v>245</v>
      </c>
      <c r="O87" s="170" t="s">
        <v>245</v>
      </c>
      <c r="P87" s="173" t="s">
        <v>246</v>
      </c>
      <c r="Q87" s="170" t="s">
        <v>246</v>
      </c>
      <c r="R87" s="172" t="s">
        <v>253</v>
      </c>
      <c r="S87" s="174" t="s">
        <v>258</v>
      </c>
      <c r="T87" s="174" t="s">
        <v>249</v>
      </c>
      <c r="U87" s="172" t="s">
        <v>259</v>
      </c>
      <c r="V87" s="175" t="s">
        <v>323</v>
      </c>
      <c r="AI87" s="34" t="s">
        <v>20</v>
      </c>
    </row>
    <row r="88" spans="2:35" s="34" customFormat="1" ht="16" customHeight="1">
      <c r="B88" s="154"/>
      <c r="C88" s="167">
        <v>46038</v>
      </c>
      <c r="D88" s="145" t="str">
        <f t="shared" si="1"/>
        <v>金</v>
      </c>
      <c r="E88" s="168">
        <v>0.4919675925925926</v>
      </c>
      <c r="F88" s="319" t="s">
        <v>204</v>
      </c>
      <c r="G88" s="169" t="s">
        <v>201</v>
      </c>
      <c r="H88" s="170" t="s">
        <v>240</v>
      </c>
      <c r="I88" s="171">
        <v>0.1208</v>
      </c>
      <c r="J88" s="172" t="s">
        <v>241</v>
      </c>
      <c r="K88" s="172" t="s">
        <v>242</v>
      </c>
      <c r="L88" s="170" t="s">
        <v>298</v>
      </c>
      <c r="M88" s="170" t="s">
        <v>261</v>
      </c>
      <c r="N88" s="170" t="s">
        <v>246</v>
      </c>
      <c r="O88" s="170" t="s">
        <v>245</v>
      </c>
      <c r="P88" s="173" t="s">
        <v>246</v>
      </c>
      <c r="Q88" s="170" t="s">
        <v>246</v>
      </c>
      <c r="R88" s="172" t="s">
        <v>253</v>
      </c>
      <c r="S88" s="174" t="s">
        <v>258</v>
      </c>
      <c r="T88" s="174" t="s">
        <v>249</v>
      </c>
      <c r="U88" s="172" t="s">
        <v>259</v>
      </c>
      <c r="V88" s="175" t="s">
        <v>324</v>
      </c>
      <c r="AI88" s="34" t="s">
        <v>20</v>
      </c>
    </row>
    <row r="89" spans="2:35" s="34" customFormat="1" ht="16" customHeight="1">
      <c r="B89" s="154"/>
      <c r="C89" s="167">
        <v>46038</v>
      </c>
      <c r="D89" s="145" t="str">
        <f t="shared" si="1"/>
        <v>金</v>
      </c>
      <c r="E89" s="168">
        <v>0.5100810185185185</v>
      </c>
      <c r="F89" s="319" t="s">
        <v>205</v>
      </c>
      <c r="G89" s="169" t="s">
        <v>201</v>
      </c>
      <c r="H89" s="170" t="s">
        <v>240</v>
      </c>
      <c r="I89" s="171">
        <v>0.2044</v>
      </c>
      <c r="J89" s="172" t="s">
        <v>241</v>
      </c>
      <c r="K89" s="172" t="s">
        <v>242</v>
      </c>
      <c r="L89" s="170" t="s">
        <v>257</v>
      </c>
      <c r="M89" s="170" t="s">
        <v>261</v>
      </c>
      <c r="N89" s="170" t="s">
        <v>246</v>
      </c>
      <c r="O89" s="170" t="s">
        <v>246</v>
      </c>
      <c r="P89" s="173" t="s">
        <v>246</v>
      </c>
      <c r="Q89" s="170" t="s">
        <v>245</v>
      </c>
      <c r="R89" s="172" t="s">
        <v>253</v>
      </c>
      <c r="S89" s="174" t="s">
        <v>258</v>
      </c>
      <c r="T89" s="174" t="s">
        <v>254</v>
      </c>
      <c r="U89" s="172" t="s">
        <v>822</v>
      </c>
      <c r="V89" s="175" t="s">
        <v>325</v>
      </c>
      <c r="AI89" s="34" t="s">
        <v>20</v>
      </c>
    </row>
    <row r="90" spans="2:35" s="34" customFormat="1" ht="16" customHeight="1">
      <c r="B90" s="154"/>
      <c r="C90" s="167">
        <v>46038</v>
      </c>
      <c r="D90" s="145" t="str">
        <f t="shared" si="1"/>
        <v>金</v>
      </c>
      <c r="E90" s="168">
        <v>0.51120370370370372</v>
      </c>
      <c r="F90" s="319" t="s">
        <v>205</v>
      </c>
      <c r="G90" s="169" t="s">
        <v>201</v>
      </c>
      <c r="H90" s="170" t="s">
        <v>240</v>
      </c>
      <c r="I90" s="171">
        <v>0.24049999999999999</v>
      </c>
      <c r="J90" s="172" t="s">
        <v>241</v>
      </c>
      <c r="K90" s="172" t="s">
        <v>242</v>
      </c>
      <c r="L90" s="170" t="s">
        <v>243</v>
      </c>
      <c r="M90" s="170" t="s">
        <v>261</v>
      </c>
      <c r="N90" s="170" t="s">
        <v>246</v>
      </c>
      <c r="O90" s="170" t="s">
        <v>246</v>
      </c>
      <c r="P90" s="173" t="s">
        <v>246</v>
      </c>
      <c r="Q90" s="170" t="s">
        <v>246</v>
      </c>
      <c r="R90" s="172" t="s">
        <v>253</v>
      </c>
      <c r="S90" s="174" t="s">
        <v>258</v>
      </c>
      <c r="T90" s="174" t="s">
        <v>249</v>
      </c>
      <c r="U90" s="172" t="s">
        <v>259</v>
      </c>
      <c r="V90" s="175" t="s">
        <v>266</v>
      </c>
      <c r="AI90" s="34" t="s">
        <v>20</v>
      </c>
    </row>
    <row r="91" spans="2:35" s="34" customFormat="1" ht="16" customHeight="1">
      <c r="B91" s="154"/>
      <c r="C91" s="167">
        <v>46038</v>
      </c>
      <c r="D91" s="145" t="str">
        <f t="shared" si="1"/>
        <v>金</v>
      </c>
      <c r="E91" s="168">
        <v>0.58878472222222222</v>
      </c>
      <c r="F91" s="319" t="s">
        <v>204</v>
      </c>
      <c r="G91" s="169" t="s">
        <v>201</v>
      </c>
      <c r="H91" s="170" t="s">
        <v>240</v>
      </c>
      <c r="I91" s="171">
        <v>5.0000000000000001E-4</v>
      </c>
      <c r="J91" s="172" t="s">
        <v>241</v>
      </c>
      <c r="K91" s="172" t="s">
        <v>242</v>
      </c>
      <c r="L91" s="170" t="s">
        <v>257</v>
      </c>
      <c r="M91" s="170" t="s">
        <v>261</v>
      </c>
      <c r="N91" s="170" t="s">
        <v>246</v>
      </c>
      <c r="O91" s="170" t="s">
        <v>246</v>
      </c>
      <c r="P91" s="173" t="s">
        <v>246</v>
      </c>
      <c r="Q91" s="170" t="s">
        <v>246</v>
      </c>
      <c r="R91" s="172" t="s">
        <v>253</v>
      </c>
      <c r="S91" s="174" t="s">
        <v>248</v>
      </c>
      <c r="T91" s="174" t="s">
        <v>249</v>
      </c>
      <c r="U91" s="172" t="s">
        <v>259</v>
      </c>
      <c r="V91" s="175" t="s">
        <v>326</v>
      </c>
      <c r="AI91" s="34" t="s">
        <v>20</v>
      </c>
    </row>
    <row r="92" spans="2:35" s="34" customFormat="1" ht="16" customHeight="1">
      <c r="B92" s="154"/>
      <c r="C92" s="167">
        <v>46038</v>
      </c>
      <c r="D92" s="145" t="str">
        <f t="shared" si="1"/>
        <v>金</v>
      </c>
      <c r="E92" s="168">
        <v>0.5889699074074074</v>
      </c>
      <c r="F92" s="319" t="s">
        <v>204</v>
      </c>
      <c r="G92" s="169" t="s">
        <v>201</v>
      </c>
      <c r="H92" s="170" t="s">
        <v>240</v>
      </c>
      <c r="I92" s="171">
        <v>0.1462</v>
      </c>
      <c r="J92" s="172" t="s">
        <v>241</v>
      </c>
      <c r="K92" s="172" t="s">
        <v>242</v>
      </c>
      <c r="L92" s="170" t="s">
        <v>257</v>
      </c>
      <c r="M92" s="170" t="s">
        <v>261</v>
      </c>
      <c r="N92" s="170" t="s">
        <v>246</v>
      </c>
      <c r="O92" s="170" t="s">
        <v>246</v>
      </c>
      <c r="P92" s="173" t="s">
        <v>246</v>
      </c>
      <c r="Q92" s="170" t="s">
        <v>246</v>
      </c>
      <c r="R92" s="172" t="s">
        <v>253</v>
      </c>
      <c r="S92" s="174" t="s">
        <v>258</v>
      </c>
      <c r="T92" s="174" t="s">
        <v>249</v>
      </c>
      <c r="U92" s="172" t="s">
        <v>259</v>
      </c>
      <c r="V92" s="175" t="s">
        <v>326</v>
      </c>
      <c r="AI92" s="34" t="s">
        <v>20</v>
      </c>
    </row>
    <row r="93" spans="2:35" s="34" customFormat="1" ht="16" customHeight="1">
      <c r="B93" s="154"/>
      <c r="C93" s="167">
        <v>46038</v>
      </c>
      <c r="D93" s="145" t="str">
        <f t="shared" si="1"/>
        <v>金</v>
      </c>
      <c r="E93" s="168">
        <v>0.58972222222222226</v>
      </c>
      <c r="F93" s="319" t="s">
        <v>204</v>
      </c>
      <c r="G93" s="169" t="s">
        <v>201</v>
      </c>
      <c r="H93" s="170" t="s">
        <v>240</v>
      </c>
      <c r="I93" s="171">
        <v>1.0200000000000001E-2</v>
      </c>
      <c r="J93" s="172" t="s">
        <v>241</v>
      </c>
      <c r="K93" s="172" t="s">
        <v>242</v>
      </c>
      <c r="L93" s="170" t="s">
        <v>243</v>
      </c>
      <c r="M93" s="170" t="s">
        <v>261</v>
      </c>
      <c r="N93" s="170" t="s">
        <v>246</v>
      </c>
      <c r="O93" s="170" t="s">
        <v>246</v>
      </c>
      <c r="P93" s="173" t="s">
        <v>246</v>
      </c>
      <c r="Q93" s="170" t="s">
        <v>246</v>
      </c>
      <c r="R93" s="172" t="s">
        <v>253</v>
      </c>
      <c r="S93" s="174" t="s">
        <v>248</v>
      </c>
      <c r="T93" s="174" t="s">
        <v>263</v>
      </c>
      <c r="U93" s="172" t="s">
        <v>264</v>
      </c>
      <c r="V93" s="175" t="s">
        <v>262</v>
      </c>
      <c r="AI93" s="34" t="s">
        <v>20</v>
      </c>
    </row>
    <row r="94" spans="2:35" s="34" customFormat="1" ht="16" customHeight="1">
      <c r="B94" s="154"/>
      <c r="C94" s="167">
        <v>46038</v>
      </c>
      <c r="D94" s="145" t="str">
        <f t="shared" si="1"/>
        <v>金</v>
      </c>
      <c r="E94" s="168">
        <v>0.59067129629629633</v>
      </c>
      <c r="F94" s="319" t="s">
        <v>204</v>
      </c>
      <c r="G94" s="169" t="s">
        <v>201</v>
      </c>
      <c r="H94" s="170" t="s">
        <v>240</v>
      </c>
      <c r="I94" s="171">
        <v>1.1900000000000001E-2</v>
      </c>
      <c r="J94" s="172" t="s">
        <v>241</v>
      </c>
      <c r="K94" s="172" t="s">
        <v>242</v>
      </c>
      <c r="L94" s="170" t="s">
        <v>257</v>
      </c>
      <c r="M94" s="170" t="s">
        <v>261</v>
      </c>
      <c r="N94" s="170" t="s">
        <v>246</v>
      </c>
      <c r="O94" s="170" t="s">
        <v>246</v>
      </c>
      <c r="P94" s="173" t="s">
        <v>246</v>
      </c>
      <c r="Q94" s="170" t="s">
        <v>246</v>
      </c>
      <c r="R94" s="172" t="s">
        <v>253</v>
      </c>
      <c r="S94" s="174" t="s">
        <v>248</v>
      </c>
      <c r="T94" s="174" t="s">
        <v>254</v>
      </c>
      <c r="U94" s="172" t="s">
        <v>822</v>
      </c>
      <c r="V94" s="175" t="s">
        <v>327</v>
      </c>
      <c r="AI94" s="34" t="s">
        <v>20</v>
      </c>
    </row>
    <row r="95" spans="2:35" s="34" customFormat="1" ht="16" customHeight="1">
      <c r="B95" s="154"/>
      <c r="C95" s="167">
        <v>46038</v>
      </c>
      <c r="D95" s="145" t="str">
        <f t="shared" si="1"/>
        <v>金</v>
      </c>
      <c r="E95" s="168">
        <v>0.60157407407407404</v>
      </c>
      <c r="F95" s="319" t="s">
        <v>205</v>
      </c>
      <c r="G95" s="169" t="s">
        <v>201</v>
      </c>
      <c r="H95" s="170" t="s">
        <v>240</v>
      </c>
      <c r="I95" s="171">
        <v>2.2000000000000001E-3</v>
      </c>
      <c r="J95" s="172" t="s">
        <v>241</v>
      </c>
      <c r="K95" s="172" t="s">
        <v>242</v>
      </c>
      <c r="L95" s="170" t="s">
        <v>243</v>
      </c>
      <c r="M95" s="170" t="s">
        <v>261</v>
      </c>
      <c r="N95" s="170" t="s">
        <v>246</v>
      </c>
      <c r="O95" s="170" t="s">
        <v>246</v>
      </c>
      <c r="P95" s="173" t="s">
        <v>246</v>
      </c>
      <c r="Q95" s="170" t="s">
        <v>245</v>
      </c>
      <c r="R95" s="172" t="s">
        <v>253</v>
      </c>
      <c r="S95" s="174" t="s">
        <v>248</v>
      </c>
      <c r="T95" s="174" t="s">
        <v>254</v>
      </c>
      <c r="U95" s="172" t="s">
        <v>303</v>
      </c>
      <c r="V95" s="175" t="s">
        <v>328</v>
      </c>
      <c r="AI95" s="34" t="s">
        <v>20</v>
      </c>
    </row>
    <row r="96" spans="2:35" s="34" customFormat="1" ht="16" customHeight="1">
      <c r="B96" s="154"/>
      <c r="C96" s="167">
        <v>46038</v>
      </c>
      <c r="D96" s="145" t="str">
        <f t="shared" si="1"/>
        <v>金</v>
      </c>
      <c r="E96" s="168">
        <v>0.60623842592592592</v>
      </c>
      <c r="F96" s="319" t="s">
        <v>205</v>
      </c>
      <c r="G96" s="169" t="s">
        <v>201</v>
      </c>
      <c r="H96" s="170" t="s">
        <v>240</v>
      </c>
      <c r="I96" s="171">
        <v>0.13450000000000001</v>
      </c>
      <c r="J96" s="172" t="s">
        <v>241</v>
      </c>
      <c r="K96" s="172" t="s">
        <v>242</v>
      </c>
      <c r="L96" s="170" t="s">
        <v>298</v>
      </c>
      <c r="M96" s="170" t="s">
        <v>282</v>
      </c>
      <c r="N96" s="170" t="s">
        <v>245</v>
      </c>
      <c r="O96" s="170" t="s">
        <v>245</v>
      </c>
      <c r="P96" s="173" t="s">
        <v>246</v>
      </c>
      <c r="Q96" s="170" t="s">
        <v>246</v>
      </c>
      <c r="R96" s="172" t="s">
        <v>253</v>
      </c>
      <c r="S96" s="174" t="s">
        <v>258</v>
      </c>
      <c r="T96" s="174" t="s">
        <v>249</v>
      </c>
      <c r="U96" s="172" t="s">
        <v>259</v>
      </c>
      <c r="V96" s="175" t="s">
        <v>329</v>
      </c>
      <c r="AI96" s="34" t="s">
        <v>20</v>
      </c>
    </row>
    <row r="97" spans="2:35" s="34" customFormat="1" ht="16" customHeight="1">
      <c r="B97" s="154"/>
      <c r="C97" s="167">
        <v>46038</v>
      </c>
      <c r="D97" s="145" t="str">
        <f t="shared" si="1"/>
        <v>金</v>
      </c>
      <c r="E97" s="168">
        <v>0.6083912037037037</v>
      </c>
      <c r="F97" s="319" t="s">
        <v>205</v>
      </c>
      <c r="G97" s="169" t="s">
        <v>201</v>
      </c>
      <c r="H97" s="170" t="s">
        <v>240</v>
      </c>
      <c r="I97" s="171">
        <v>0.05</v>
      </c>
      <c r="J97" s="172" t="s">
        <v>241</v>
      </c>
      <c r="K97" s="172" t="s">
        <v>242</v>
      </c>
      <c r="L97" s="170" t="s">
        <v>243</v>
      </c>
      <c r="M97" s="170" t="s">
        <v>261</v>
      </c>
      <c r="N97" s="170" t="s">
        <v>246</v>
      </c>
      <c r="O97" s="170" t="s">
        <v>246</v>
      </c>
      <c r="P97" s="173" t="s">
        <v>246</v>
      </c>
      <c r="Q97" s="170" t="s">
        <v>246</v>
      </c>
      <c r="R97" s="172" t="s">
        <v>253</v>
      </c>
      <c r="S97" s="174" t="s">
        <v>258</v>
      </c>
      <c r="T97" s="174" t="s">
        <v>254</v>
      </c>
      <c r="U97" s="172" t="s">
        <v>822</v>
      </c>
      <c r="V97" s="175" t="s">
        <v>310</v>
      </c>
      <c r="AI97" s="34" t="s">
        <v>20</v>
      </c>
    </row>
    <row r="98" spans="2:35" s="34" customFormat="1" ht="16" customHeight="1">
      <c r="B98" s="154"/>
      <c r="C98" s="167">
        <v>46038</v>
      </c>
      <c r="D98" s="145" t="str">
        <f t="shared" si="1"/>
        <v>金</v>
      </c>
      <c r="E98" s="168">
        <v>0.60917824074074078</v>
      </c>
      <c r="F98" s="319" t="s">
        <v>205</v>
      </c>
      <c r="G98" s="169" t="s">
        <v>201</v>
      </c>
      <c r="H98" s="170" t="s">
        <v>240</v>
      </c>
      <c r="I98" s="171">
        <v>0.11609999999999999</v>
      </c>
      <c r="J98" s="172" t="s">
        <v>241</v>
      </c>
      <c r="K98" s="172" t="s">
        <v>242</v>
      </c>
      <c r="L98" s="170" t="s">
        <v>257</v>
      </c>
      <c r="M98" s="170" t="s">
        <v>261</v>
      </c>
      <c r="N98" s="170" t="s">
        <v>246</v>
      </c>
      <c r="O98" s="170" t="s">
        <v>246</v>
      </c>
      <c r="P98" s="173" t="s">
        <v>246</v>
      </c>
      <c r="Q98" s="170" t="s">
        <v>246</v>
      </c>
      <c r="R98" s="172" t="s">
        <v>253</v>
      </c>
      <c r="S98" s="174" t="s">
        <v>258</v>
      </c>
      <c r="T98" s="174" t="s">
        <v>254</v>
      </c>
      <c r="U98" s="172" t="s">
        <v>822</v>
      </c>
      <c r="V98" s="175" t="s">
        <v>330</v>
      </c>
      <c r="AI98" s="34" t="s">
        <v>20</v>
      </c>
    </row>
    <row r="99" spans="2:35" s="34" customFormat="1" ht="16" customHeight="1">
      <c r="B99" s="154"/>
      <c r="C99" s="167">
        <v>46038</v>
      </c>
      <c r="D99" s="145" t="str">
        <f t="shared" si="1"/>
        <v>金</v>
      </c>
      <c r="E99" s="168">
        <v>0.64870370370370367</v>
      </c>
      <c r="F99" s="319" t="s">
        <v>204</v>
      </c>
      <c r="G99" s="169" t="s">
        <v>201</v>
      </c>
      <c r="H99" s="170" t="s">
        <v>240</v>
      </c>
      <c r="I99" s="171">
        <v>4.5900000000000003E-2</v>
      </c>
      <c r="J99" s="172" t="s">
        <v>241</v>
      </c>
      <c r="K99" s="172" t="s">
        <v>242</v>
      </c>
      <c r="L99" s="170" t="s">
        <v>257</v>
      </c>
      <c r="M99" s="170" t="s">
        <v>261</v>
      </c>
      <c r="N99" s="170" t="s">
        <v>246</v>
      </c>
      <c r="O99" s="170" t="s">
        <v>246</v>
      </c>
      <c r="P99" s="173" t="s">
        <v>246</v>
      </c>
      <c r="Q99" s="170" t="s">
        <v>246</v>
      </c>
      <c r="R99" s="172" t="s">
        <v>253</v>
      </c>
      <c r="S99" s="174" t="s">
        <v>258</v>
      </c>
      <c r="T99" s="174" t="s">
        <v>254</v>
      </c>
      <c r="U99" s="172" t="s">
        <v>822</v>
      </c>
      <c r="V99" s="175" t="s">
        <v>326</v>
      </c>
      <c r="AI99" s="34" t="s">
        <v>20</v>
      </c>
    </row>
    <row r="100" spans="2:35" s="34" customFormat="1" ht="16" customHeight="1">
      <c r="B100" s="154"/>
      <c r="C100" s="167">
        <v>46038</v>
      </c>
      <c r="D100" s="145" t="str">
        <f t="shared" si="1"/>
        <v>金</v>
      </c>
      <c r="E100" s="168">
        <v>0.64902777777777776</v>
      </c>
      <c r="F100" s="319" t="s">
        <v>204</v>
      </c>
      <c r="G100" s="169" t="s">
        <v>201</v>
      </c>
      <c r="H100" s="170" t="s">
        <v>240</v>
      </c>
      <c r="I100" s="171">
        <v>9.3599999999999989E-2</v>
      </c>
      <c r="J100" s="172" t="s">
        <v>241</v>
      </c>
      <c r="K100" s="172" t="s">
        <v>242</v>
      </c>
      <c r="L100" s="170" t="s">
        <v>243</v>
      </c>
      <c r="M100" s="170" t="s">
        <v>261</v>
      </c>
      <c r="N100" s="170" t="s">
        <v>246</v>
      </c>
      <c r="O100" s="170" t="s">
        <v>246</v>
      </c>
      <c r="P100" s="173" t="s">
        <v>246</v>
      </c>
      <c r="Q100" s="170" t="s">
        <v>246</v>
      </c>
      <c r="R100" s="172" t="s">
        <v>253</v>
      </c>
      <c r="S100" s="174" t="s">
        <v>258</v>
      </c>
      <c r="T100" s="174" t="s">
        <v>249</v>
      </c>
      <c r="U100" s="172" t="s">
        <v>259</v>
      </c>
      <c r="V100" s="175" t="s">
        <v>317</v>
      </c>
      <c r="AI100" s="34" t="s">
        <v>20</v>
      </c>
    </row>
    <row r="101" spans="2:35" s="34" customFormat="1" ht="16" customHeight="1">
      <c r="B101" s="154"/>
      <c r="C101" s="167">
        <v>46038</v>
      </c>
      <c r="D101" s="145" t="str">
        <f t="shared" si="1"/>
        <v>金</v>
      </c>
      <c r="E101" s="168">
        <v>0.64930555555555558</v>
      </c>
      <c r="F101" s="319" t="s">
        <v>204</v>
      </c>
      <c r="G101" s="169" t="s">
        <v>201</v>
      </c>
      <c r="H101" s="170" t="s">
        <v>240</v>
      </c>
      <c r="I101" s="171">
        <v>1.23E-2</v>
      </c>
      <c r="J101" s="172" t="s">
        <v>241</v>
      </c>
      <c r="K101" s="172" t="s">
        <v>242</v>
      </c>
      <c r="L101" s="170" t="s">
        <v>243</v>
      </c>
      <c r="M101" s="170" t="s">
        <v>261</v>
      </c>
      <c r="N101" s="170" t="s">
        <v>246</v>
      </c>
      <c r="O101" s="170" t="s">
        <v>246</v>
      </c>
      <c r="P101" s="173" t="s">
        <v>246</v>
      </c>
      <c r="Q101" s="170" t="s">
        <v>246</v>
      </c>
      <c r="R101" s="172" t="s">
        <v>253</v>
      </c>
      <c r="S101" s="174" t="s">
        <v>248</v>
      </c>
      <c r="T101" s="174" t="s">
        <v>263</v>
      </c>
      <c r="U101" s="172" t="s">
        <v>264</v>
      </c>
      <c r="V101" s="175" t="s">
        <v>262</v>
      </c>
      <c r="AI101" s="34" t="s">
        <v>20</v>
      </c>
    </row>
    <row r="102" spans="2:35" s="34" customFormat="1" ht="16" customHeight="1">
      <c r="B102" s="154"/>
      <c r="C102" s="167">
        <v>46038</v>
      </c>
      <c r="D102" s="145" t="str">
        <f t="shared" si="1"/>
        <v>金</v>
      </c>
      <c r="E102" s="168">
        <v>0.65001157407407406</v>
      </c>
      <c r="F102" s="319" t="s">
        <v>204</v>
      </c>
      <c r="G102" s="169" t="s">
        <v>201</v>
      </c>
      <c r="H102" s="170" t="s">
        <v>240</v>
      </c>
      <c r="I102" s="171">
        <v>9.0299999999999991E-2</v>
      </c>
      <c r="J102" s="172" t="s">
        <v>241</v>
      </c>
      <c r="K102" s="172" t="s">
        <v>242</v>
      </c>
      <c r="L102" s="170" t="s">
        <v>298</v>
      </c>
      <c r="M102" s="170" t="s">
        <v>261</v>
      </c>
      <c r="N102" s="170" t="s">
        <v>245</v>
      </c>
      <c r="O102" s="170" t="s">
        <v>245</v>
      </c>
      <c r="P102" s="173" t="s">
        <v>246</v>
      </c>
      <c r="Q102" s="170" t="s">
        <v>246</v>
      </c>
      <c r="R102" s="172" t="s">
        <v>253</v>
      </c>
      <c r="S102" s="174" t="s">
        <v>258</v>
      </c>
      <c r="T102" s="174" t="s">
        <v>254</v>
      </c>
      <c r="U102" s="172" t="s">
        <v>822</v>
      </c>
      <c r="V102" s="175" t="s">
        <v>331</v>
      </c>
      <c r="AI102" s="34" t="s">
        <v>20</v>
      </c>
    </row>
    <row r="103" spans="2:35" s="34" customFormat="1" ht="16" customHeight="1">
      <c r="B103" s="154"/>
      <c r="C103" s="167">
        <v>46038</v>
      </c>
      <c r="D103" s="145" t="str">
        <f t="shared" si="1"/>
        <v>金</v>
      </c>
      <c r="E103" s="168">
        <v>0.65359953703703699</v>
      </c>
      <c r="F103" s="319" t="s">
        <v>204</v>
      </c>
      <c r="G103" s="169" t="s">
        <v>201</v>
      </c>
      <c r="H103" s="170" t="s">
        <v>240</v>
      </c>
      <c r="I103" s="171">
        <v>8.7499999999999994E-2</v>
      </c>
      <c r="J103" s="172" t="s">
        <v>241</v>
      </c>
      <c r="K103" s="172" t="s">
        <v>242</v>
      </c>
      <c r="L103" s="170" t="s">
        <v>314</v>
      </c>
      <c r="M103" s="170" t="s">
        <v>261</v>
      </c>
      <c r="N103" s="170" t="s">
        <v>246</v>
      </c>
      <c r="O103" s="170" t="s">
        <v>246</v>
      </c>
      <c r="P103" s="173" t="s">
        <v>246</v>
      </c>
      <c r="Q103" s="170" t="s">
        <v>245</v>
      </c>
      <c r="R103" s="172" t="s">
        <v>253</v>
      </c>
      <c r="S103" s="174" t="s">
        <v>258</v>
      </c>
      <c r="T103" s="174" t="s">
        <v>319</v>
      </c>
      <c r="U103" s="172" t="s">
        <v>320</v>
      </c>
      <c r="V103" s="175" t="s">
        <v>332</v>
      </c>
      <c r="AI103" s="34" t="s">
        <v>20</v>
      </c>
    </row>
    <row r="104" spans="2:35" s="34" customFormat="1" ht="16" customHeight="1">
      <c r="B104" s="154"/>
      <c r="C104" s="167">
        <v>46038</v>
      </c>
      <c r="D104" s="145" t="str">
        <f t="shared" si="1"/>
        <v>金</v>
      </c>
      <c r="E104" s="168">
        <v>0.66469907407407403</v>
      </c>
      <c r="F104" s="319" t="s">
        <v>205</v>
      </c>
      <c r="G104" s="169" t="s">
        <v>201</v>
      </c>
      <c r="H104" s="170" t="s">
        <v>240</v>
      </c>
      <c r="I104" s="171">
        <v>1.32E-2</v>
      </c>
      <c r="J104" s="172" t="s">
        <v>241</v>
      </c>
      <c r="K104" s="172" t="s">
        <v>242</v>
      </c>
      <c r="L104" s="170" t="s">
        <v>314</v>
      </c>
      <c r="M104" s="170" t="s">
        <v>282</v>
      </c>
      <c r="N104" s="170" t="s">
        <v>246</v>
      </c>
      <c r="O104" s="170" t="s">
        <v>246</v>
      </c>
      <c r="P104" s="173" t="s">
        <v>246</v>
      </c>
      <c r="Q104" s="170" t="s">
        <v>245</v>
      </c>
      <c r="R104" s="172" t="s">
        <v>253</v>
      </c>
      <c r="S104" s="174" t="s">
        <v>248</v>
      </c>
      <c r="T104" s="174" t="s">
        <v>263</v>
      </c>
      <c r="U104" s="172" t="s">
        <v>264</v>
      </c>
      <c r="V104" s="175" t="s">
        <v>316</v>
      </c>
      <c r="AI104" s="34" t="s">
        <v>20</v>
      </c>
    </row>
    <row r="105" spans="2:35" s="34" customFormat="1" ht="16" customHeight="1">
      <c r="B105" s="154"/>
      <c r="C105" s="167">
        <v>46038</v>
      </c>
      <c r="D105" s="145" t="str">
        <f t="shared" si="1"/>
        <v>金</v>
      </c>
      <c r="E105" s="168">
        <v>0.66665509259259259</v>
      </c>
      <c r="F105" s="319" t="s">
        <v>205</v>
      </c>
      <c r="G105" s="169" t="s">
        <v>201</v>
      </c>
      <c r="H105" s="170" t="s">
        <v>240</v>
      </c>
      <c r="I105" s="171">
        <v>0.1502</v>
      </c>
      <c r="J105" s="172" t="s">
        <v>241</v>
      </c>
      <c r="K105" s="172" t="s">
        <v>242</v>
      </c>
      <c r="L105" s="170" t="s">
        <v>257</v>
      </c>
      <c r="M105" s="170" t="s">
        <v>282</v>
      </c>
      <c r="N105" s="170" t="s">
        <v>246</v>
      </c>
      <c r="O105" s="170" t="s">
        <v>246</v>
      </c>
      <c r="P105" s="173" t="s">
        <v>246</v>
      </c>
      <c r="Q105" s="170" t="s">
        <v>245</v>
      </c>
      <c r="R105" s="172" t="s">
        <v>253</v>
      </c>
      <c r="S105" s="174" t="s">
        <v>258</v>
      </c>
      <c r="T105" s="174" t="s">
        <v>249</v>
      </c>
      <c r="U105" s="172" t="s">
        <v>259</v>
      </c>
      <c r="V105" s="175" t="s">
        <v>333</v>
      </c>
      <c r="AI105" s="34" t="s">
        <v>20</v>
      </c>
    </row>
    <row r="106" spans="2:35" s="34" customFormat="1" ht="16" customHeight="1">
      <c r="B106" s="154"/>
      <c r="C106" s="167">
        <v>46038</v>
      </c>
      <c r="D106" s="145" t="str">
        <f t="shared" si="1"/>
        <v>金</v>
      </c>
      <c r="E106" s="168">
        <v>0.66880787037037037</v>
      </c>
      <c r="F106" s="319" t="s">
        <v>205</v>
      </c>
      <c r="G106" s="169" t="s">
        <v>201</v>
      </c>
      <c r="H106" s="170" t="s">
        <v>240</v>
      </c>
      <c r="I106" s="171">
        <v>7.1300000000000002E-2</v>
      </c>
      <c r="J106" s="172" t="s">
        <v>241</v>
      </c>
      <c r="K106" s="172" t="s">
        <v>242</v>
      </c>
      <c r="L106" s="170" t="s">
        <v>243</v>
      </c>
      <c r="M106" s="170" t="s">
        <v>261</v>
      </c>
      <c r="N106" s="170" t="s">
        <v>246</v>
      </c>
      <c r="O106" s="170" t="s">
        <v>246</v>
      </c>
      <c r="P106" s="173" t="s">
        <v>246</v>
      </c>
      <c r="Q106" s="170" t="s">
        <v>246</v>
      </c>
      <c r="R106" s="172" t="s">
        <v>253</v>
      </c>
      <c r="S106" s="174" t="s">
        <v>258</v>
      </c>
      <c r="T106" s="174" t="s">
        <v>249</v>
      </c>
      <c r="U106" s="172" t="s">
        <v>259</v>
      </c>
      <c r="V106" s="175" t="s">
        <v>266</v>
      </c>
      <c r="AI106" s="34" t="s">
        <v>20</v>
      </c>
    </row>
    <row r="107" spans="2:35" s="34" customFormat="1" ht="16" customHeight="1">
      <c r="B107" s="154"/>
      <c r="C107" s="167">
        <v>46038</v>
      </c>
      <c r="D107" s="145" t="str">
        <f t="shared" si="1"/>
        <v>金</v>
      </c>
      <c r="E107" s="168">
        <v>0.66964120370370372</v>
      </c>
      <c r="F107" s="319" t="s">
        <v>205</v>
      </c>
      <c r="G107" s="169" t="s">
        <v>201</v>
      </c>
      <c r="H107" s="170" t="s">
        <v>240</v>
      </c>
      <c r="I107" s="171">
        <v>3.6799999999999999E-2</v>
      </c>
      <c r="J107" s="172" t="s">
        <v>241</v>
      </c>
      <c r="K107" s="172" t="s">
        <v>242</v>
      </c>
      <c r="L107" s="170" t="s">
        <v>243</v>
      </c>
      <c r="M107" s="170" t="s">
        <v>261</v>
      </c>
      <c r="N107" s="170" t="s">
        <v>246</v>
      </c>
      <c r="O107" s="170" t="s">
        <v>246</v>
      </c>
      <c r="P107" s="173" t="s">
        <v>246</v>
      </c>
      <c r="Q107" s="170" t="s">
        <v>246</v>
      </c>
      <c r="R107" s="172" t="s">
        <v>253</v>
      </c>
      <c r="S107" s="174" t="s">
        <v>258</v>
      </c>
      <c r="T107" s="174" t="s">
        <v>254</v>
      </c>
      <c r="U107" s="172" t="s">
        <v>822</v>
      </c>
      <c r="V107" s="175" t="s">
        <v>311</v>
      </c>
      <c r="AI107" s="34" t="s">
        <v>20</v>
      </c>
    </row>
    <row r="108" spans="2:35" s="34" customFormat="1" ht="16" customHeight="1">
      <c r="B108" s="154"/>
      <c r="C108" s="167">
        <v>46043</v>
      </c>
      <c r="D108" s="145" t="str">
        <f t="shared" si="1"/>
        <v>水</v>
      </c>
      <c r="E108" s="168">
        <v>0.4102662037037037</v>
      </c>
      <c r="F108" s="319" t="s">
        <v>204</v>
      </c>
      <c r="G108" s="169" t="s">
        <v>209</v>
      </c>
      <c r="H108" s="170" t="s">
        <v>240</v>
      </c>
      <c r="I108" s="171">
        <v>5.0000000000000001E-4</v>
      </c>
      <c r="J108" s="172" t="s">
        <v>241</v>
      </c>
      <c r="K108" s="172" t="s">
        <v>242</v>
      </c>
      <c r="L108" s="170" t="s">
        <v>243</v>
      </c>
      <c r="M108" s="170" t="s">
        <v>252</v>
      </c>
      <c r="N108" s="170" t="s">
        <v>246</v>
      </c>
      <c r="O108" s="170" t="s">
        <v>246</v>
      </c>
      <c r="P108" s="173" t="s">
        <v>246</v>
      </c>
      <c r="Q108" s="170" t="s">
        <v>246</v>
      </c>
      <c r="R108" s="172" t="s">
        <v>247</v>
      </c>
      <c r="S108" s="174" t="s">
        <v>248</v>
      </c>
      <c r="T108" s="174" t="s">
        <v>254</v>
      </c>
      <c r="U108" s="172" t="s">
        <v>822</v>
      </c>
      <c r="V108" s="175" t="s">
        <v>296</v>
      </c>
      <c r="AI108" s="34" t="s">
        <v>20</v>
      </c>
    </row>
    <row r="109" spans="2:35" s="34" customFormat="1" ht="16" customHeight="1">
      <c r="B109" s="154"/>
      <c r="C109" s="167">
        <v>46043</v>
      </c>
      <c r="D109" s="145" t="str">
        <f t="shared" si="1"/>
        <v>水</v>
      </c>
      <c r="E109" s="168">
        <v>0.41107638888888892</v>
      </c>
      <c r="F109" s="319" t="s">
        <v>204</v>
      </c>
      <c r="G109" s="169" t="s">
        <v>209</v>
      </c>
      <c r="H109" s="170" t="s">
        <v>240</v>
      </c>
      <c r="I109" s="171">
        <v>2.5899999999999999E-2</v>
      </c>
      <c r="J109" s="172" t="s">
        <v>241</v>
      </c>
      <c r="K109" s="172" t="s">
        <v>242</v>
      </c>
      <c r="L109" s="170" t="s">
        <v>243</v>
      </c>
      <c r="M109" s="170" t="s">
        <v>261</v>
      </c>
      <c r="N109" s="170" t="s">
        <v>246</v>
      </c>
      <c r="O109" s="170" t="s">
        <v>246</v>
      </c>
      <c r="P109" s="173" t="s">
        <v>246</v>
      </c>
      <c r="Q109" s="170" t="s">
        <v>246</v>
      </c>
      <c r="R109" s="172" t="s">
        <v>253</v>
      </c>
      <c r="S109" s="174" t="s">
        <v>258</v>
      </c>
      <c r="T109" s="174" t="s">
        <v>249</v>
      </c>
      <c r="U109" s="172" t="s">
        <v>259</v>
      </c>
      <c r="V109" s="175" t="s">
        <v>317</v>
      </c>
      <c r="AI109" s="34" t="s">
        <v>20</v>
      </c>
    </row>
    <row r="110" spans="2:35" s="34" customFormat="1" ht="16" customHeight="1">
      <c r="B110" s="154"/>
      <c r="C110" s="167">
        <v>46043</v>
      </c>
      <c r="D110" s="145" t="str">
        <f t="shared" si="1"/>
        <v>水</v>
      </c>
      <c r="E110" s="168">
        <v>0.41189814814814812</v>
      </c>
      <c r="F110" s="319" t="s">
        <v>204</v>
      </c>
      <c r="G110" s="169" t="s">
        <v>209</v>
      </c>
      <c r="H110" s="170" t="s">
        <v>240</v>
      </c>
      <c r="I110" s="171">
        <v>7.1599999999999997E-2</v>
      </c>
      <c r="J110" s="172" t="s">
        <v>241</v>
      </c>
      <c r="K110" s="172" t="s">
        <v>242</v>
      </c>
      <c r="L110" s="170" t="s">
        <v>298</v>
      </c>
      <c r="M110" s="170" t="s">
        <v>261</v>
      </c>
      <c r="N110" s="170" t="s">
        <v>245</v>
      </c>
      <c r="O110" s="170" t="s">
        <v>245</v>
      </c>
      <c r="P110" s="173" t="s">
        <v>246</v>
      </c>
      <c r="Q110" s="170" t="s">
        <v>246</v>
      </c>
      <c r="R110" s="172" t="s">
        <v>253</v>
      </c>
      <c r="S110" s="174" t="s">
        <v>258</v>
      </c>
      <c r="T110" s="174" t="s">
        <v>254</v>
      </c>
      <c r="U110" s="172" t="s">
        <v>822</v>
      </c>
      <c r="V110" s="175" t="s">
        <v>331</v>
      </c>
      <c r="AI110" s="34" t="s">
        <v>20</v>
      </c>
    </row>
    <row r="111" spans="2:35" s="34" customFormat="1" ht="16" customHeight="1">
      <c r="B111" s="154"/>
      <c r="C111" s="167">
        <v>46043</v>
      </c>
      <c r="D111" s="145" t="str">
        <f t="shared" si="1"/>
        <v>水</v>
      </c>
      <c r="E111" s="168">
        <v>0.43331018518518521</v>
      </c>
      <c r="F111" s="319" t="s">
        <v>205</v>
      </c>
      <c r="G111" s="169" t="s">
        <v>209</v>
      </c>
      <c r="H111" s="170" t="s">
        <v>240</v>
      </c>
      <c r="I111" s="171">
        <v>2.0999999999999999E-3</v>
      </c>
      <c r="J111" s="172" t="s">
        <v>241</v>
      </c>
      <c r="K111" s="172" t="s">
        <v>242</v>
      </c>
      <c r="L111" s="170" t="s">
        <v>243</v>
      </c>
      <c r="M111" s="170" t="s">
        <v>244</v>
      </c>
      <c r="N111" s="170" t="s">
        <v>246</v>
      </c>
      <c r="O111" s="170" t="s">
        <v>246</v>
      </c>
      <c r="P111" s="173" t="s">
        <v>246</v>
      </c>
      <c r="Q111" s="170" t="s">
        <v>246</v>
      </c>
      <c r="R111" s="172" t="s">
        <v>302</v>
      </c>
      <c r="S111" s="174" t="s">
        <v>268</v>
      </c>
      <c r="T111" s="174" t="s">
        <v>272</v>
      </c>
      <c r="U111" s="172" t="s">
        <v>273</v>
      </c>
      <c r="V111" s="175" t="s">
        <v>334</v>
      </c>
      <c r="AI111" s="34" t="s">
        <v>20</v>
      </c>
    </row>
    <row r="112" spans="2:35" s="34" customFormat="1" ht="16" customHeight="1">
      <c r="B112" s="154"/>
      <c r="C112" s="167">
        <v>46043</v>
      </c>
      <c r="D112" s="145" t="str">
        <f t="shared" si="1"/>
        <v>水</v>
      </c>
      <c r="E112" s="168">
        <v>0.43436342592592592</v>
      </c>
      <c r="F112" s="319" t="s">
        <v>205</v>
      </c>
      <c r="G112" s="169" t="s">
        <v>209</v>
      </c>
      <c r="H112" s="170" t="s">
        <v>240</v>
      </c>
      <c r="I112" s="171">
        <v>1.55E-2</v>
      </c>
      <c r="J112" s="172" t="s">
        <v>241</v>
      </c>
      <c r="K112" s="172" t="s">
        <v>242</v>
      </c>
      <c r="L112" s="170" t="s">
        <v>243</v>
      </c>
      <c r="M112" s="170" t="s">
        <v>261</v>
      </c>
      <c r="N112" s="170" t="s">
        <v>246</v>
      </c>
      <c r="O112" s="170" t="s">
        <v>246</v>
      </c>
      <c r="P112" s="173" t="s">
        <v>246</v>
      </c>
      <c r="Q112" s="170" t="s">
        <v>246</v>
      </c>
      <c r="R112" s="172" t="s">
        <v>253</v>
      </c>
      <c r="S112" s="174" t="s">
        <v>248</v>
      </c>
      <c r="T112" s="174" t="s">
        <v>280</v>
      </c>
      <c r="U112" s="172" t="s">
        <v>281</v>
      </c>
      <c r="V112" s="175" t="s">
        <v>266</v>
      </c>
      <c r="AI112" s="34" t="s">
        <v>20</v>
      </c>
    </row>
    <row r="113" spans="2:35" s="34" customFormat="1" ht="16" customHeight="1">
      <c r="B113" s="154"/>
      <c r="C113" s="167">
        <v>46043</v>
      </c>
      <c r="D113" s="145" t="str">
        <f t="shared" si="1"/>
        <v>水</v>
      </c>
      <c r="E113" s="168">
        <v>0.43530092592592601</v>
      </c>
      <c r="F113" s="319" t="s">
        <v>205</v>
      </c>
      <c r="G113" s="169" t="s">
        <v>209</v>
      </c>
      <c r="H113" s="170" t="s">
        <v>240</v>
      </c>
      <c r="I113" s="171">
        <v>0</v>
      </c>
      <c r="J113" s="172" t="s">
        <v>241</v>
      </c>
      <c r="K113" s="172" t="s">
        <v>242</v>
      </c>
      <c r="L113" s="170" t="s">
        <v>257</v>
      </c>
      <c r="M113" s="170" t="s">
        <v>261</v>
      </c>
      <c r="N113" s="170" t="s">
        <v>246</v>
      </c>
      <c r="O113" s="170" t="s">
        <v>246</v>
      </c>
      <c r="P113" s="173" t="s">
        <v>246</v>
      </c>
      <c r="Q113" s="170" t="s">
        <v>246</v>
      </c>
      <c r="R113" s="172" t="s">
        <v>335</v>
      </c>
      <c r="S113" s="174" t="s">
        <v>248</v>
      </c>
      <c r="T113" s="174" t="s">
        <v>263</v>
      </c>
      <c r="U113" s="172" t="s">
        <v>336</v>
      </c>
      <c r="V113" s="175" t="s">
        <v>277</v>
      </c>
      <c r="AI113" s="34" t="s">
        <v>20</v>
      </c>
    </row>
    <row r="114" spans="2:35" s="34" customFormat="1" ht="16" customHeight="1">
      <c r="B114" s="154"/>
      <c r="C114" s="167">
        <v>46043</v>
      </c>
      <c r="D114" s="145" t="str">
        <f t="shared" si="1"/>
        <v>水</v>
      </c>
      <c r="E114" s="168">
        <v>0.49363425925925919</v>
      </c>
      <c r="F114" s="319" t="s">
        <v>204</v>
      </c>
      <c r="G114" s="169" t="s">
        <v>209</v>
      </c>
      <c r="H114" s="170" t="s">
        <v>240</v>
      </c>
      <c r="I114" s="171">
        <v>1.6899999999999998E-2</v>
      </c>
      <c r="J114" s="172" t="s">
        <v>241</v>
      </c>
      <c r="K114" s="172" t="s">
        <v>242</v>
      </c>
      <c r="L114" s="170" t="s">
        <v>243</v>
      </c>
      <c r="M114" s="170" t="s">
        <v>261</v>
      </c>
      <c r="N114" s="170" t="s">
        <v>246</v>
      </c>
      <c r="O114" s="170" t="s">
        <v>246</v>
      </c>
      <c r="P114" s="173" t="s">
        <v>246</v>
      </c>
      <c r="Q114" s="170" t="s">
        <v>246</v>
      </c>
      <c r="R114" s="172" t="s">
        <v>253</v>
      </c>
      <c r="S114" s="174" t="s">
        <v>248</v>
      </c>
      <c r="T114" s="174" t="s">
        <v>263</v>
      </c>
      <c r="U114" s="172" t="s">
        <v>264</v>
      </c>
      <c r="V114" s="175" t="s">
        <v>262</v>
      </c>
      <c r="AI114" s="34" t="s">
        <v>20</v>
      </c>
    </row>
    <row r="115" spans="2:35" s="34" customFormat="1" ht="16" customHeight="1">
      <c r="B115" s="154"/>
      <c r="C115" s="167">
        <v>46043</v>
      </c>
      <c r="D115" s="145" t="str">
        <f t="shared" si="1"/>
        <v>水</v>
      </c>
      <c r="E115" s="168">
        <v>0.49465277777777777</v>
      </c>
      <c r="F115" s="319" t="s">
        <v>204</v>
      </c>
      <c r="G115" s="169" t="s">
        <v>209</v>
      </c>
      <c r="H115" s="170" t="s">
        <v>240</v>
      </c>
      <c r="I115" s="171">
        <v>4.3700000000000003E-2</v>
      </c>
      <c r="J115" s="172" t="s">
        <v>241</v>
      </c>
      <c r="K115" s="172" t="s">
        <v>242</v>
      </c>
      <c r="L115" s="170" t="s">
        <v>243</v>
      </c>
      <c r="M115" s="170" t="s">
        <v>244</v>
      </c>
      <c r="N115" s="170" t="s">
        <v>246</v>
      </c>
      <c r="O115" s="170" t="s">
        <v>246</v>
      </c>
      <c r="P115" s="173" t="s">
        <v>246</v>
      </c>
      <c r="Q115" s="170" t="s">
        <v>246</v>
      </c>
      <c r="R115" s="172" t="s">
        <v>253</v>
      </c>
      <c r="S115" s="174" t="s">
        <v>258</v>
      </c>
      <c r="T115" s="174" t="s">
        <v>254</v>
      </c>
      <c r="U115" s="172" t="s">
        <v>822</v>
      </c>
      <c r="V115" s="175" t="s">
        <v>278</v>
      </c>
      <c r="AI115" s="34" t="s">
        <v>20</v>
      </c>
    </row>
    <row r="116" spans="2:35" s="34" customFormat="1" ht="16" customHeight="1">
      <c r="B116" s="154"/>
      <c r="C116" s="167">
        <v>46043</v>
      </c>
      <c r="D116" s="145" t="str">
        <f t="shared" si="1"/>
        <v>水</v>
      </c>
      <c r="E116" s="168">
        <v>0.51135416666666667</v>
      </c>
      <c r="F116" s="319" t="s">
        <v>205</v>
      </c>
      <c r="G116" s="169" t="s">
        <v>201</v>
      </c>
      <c r="H116" s="170" t="s">
        <v>240</v>
      </c>
      <c r="I116" s="171">
        <v>3.4700000000000002E-2</v>
      </c>
      <c r="J116" s="172" t="s">
        <v>241</v>
      </c>
      <c r="K116" s="172" t="s">
        <v>242</v>
      </c>
      <c r="L116" s="170" t="s">
        <v>257</v>
      </c>
      <c r="M116" s="170" t="s">
        <v>244</v>
      </c>
      <c r="N116" s="170" t="s">
        <v>246</v>
      </c>
      <c r="O116" s="170" t="s">
        <v>246</v>
      </c>
      <c r="P116" s="173" t="s">
        <v>246</v>
      </c>
      <c r="Q116" s="170" t="s">
        <v>246</v>
      </c>
      <c r="R116" s="172" t="s">
        <v>253</v>
      </c>
      <c r="S116" s="174" t="s">
        <v>258</v>
      </c>
      <c r="T116" s="174" t="s">
        <v>254</v>
      </c>
      <c r="U116" s="172" t="s">
        <v>822</v>
      </c>
      <c r="V116" s="175" t="s">
        <v>337</v>
      </c>
      <c r="AI116" s="34" t="s">
        <v>20</v>
      </c>
    </row>
    <row r="117" spans="2:35" s="34" customFormat="1" ht="16" customHeight="1">
      <c r="B117" s="154"/>
      <c r="C117" s="167">
        <v>46043</v>
      </c>
      <c r="D117" s="145" t="str">
        <f t="shared" si="1"/>
        <v>水</v>
      </c>
      <c r="E117" s="168">
        <v>0.51233796296296297</v>
      </c>
      <c r="F117" s="319" t="s">
        <v>205</v>
      </c>
      <c r="G117" s="169" t="s">
        <v>201</v>
      </c>
      <c r="H117" s="170" t="s">
        <v>240</v>
      </c>
      <c r="I117" s="171">
        <v>1.66E-2</v>
      </c>
      <c r="J117" s="172" t="s">
        <v>241</v>
      </c>
      <c r="K117" s="172" t="s">
        <v>242</v>
      </c>
      <c r="L117" s="170" t="s">
        <v>298</v>
      </c>
      <c r="M117" s="170" t="s">
        <v>261</v>
      </c>
      <c r="N117" s="170" t="s">
        <v>246</v>
      </c>
      <c r="O117" s="170" t="s">
        <v>245</v>
      </c>
      <c r="P117" s="173" t="s">
        <v>246</v>
      </c>
      <c r="Q117" s="170" t="s">
        <v>246</v>
      </c>
      <c r="R117" s="172" t="s">
        <v>253</v>
      </c>
      <c r="S117" s="174" t="s">
        <v>248</v>
      </c>
      <c r="T117" s="174" t="s">
        <v>249</v>
      </c>
      <c r="U117" s="172" t="s">
        <v>259</v>
      </c>
      <c r="V117" s="175" t="s">
        <v>305</v>
      </c>
      <c r="AI117" s="34" t="s">
        <v>20</v>
      </c>
    </row>
    <row r="118" spans="2:35" s="34" customFormat="1" ht="16" customHeight="1">
      <c r="B118" s="154"/>
      <c r="C118" s="167">
        <v>46043</v>
      </c>
      <c r="D118" s="145" t="str">
        <f t="shared" si="1"/>
        <v>水</v>
      </c>
      <c r="E118" s="168">
        <v>0.51255787037037037</v>
      </c>
      <c r="F118" s="319" t="s">
        <v>205</v>
      </c>
      <c r="G118" s="169" t="s">
        <v>201</v>
      </c>
      <c r="H118" s="170" t="s">
        <v>240</v>
      </c>
      <c r="I118" s="171">
        <v>7.3200000000000001E-2</v>
      </c>
      <c r="J118" s="172" t="s">
        <v>241</v>
      </c>
      <c r="K118" s="172" t="s">
        <v>242</v>
      </c>
      <c r="L118" s="170" t="s">
        <v>257</v>
      </c>
      <c r="M118" s="170" t="s">
        <v>261</v>
      </c>
      <c r="N118" s="170" t="s">
        <v>246</v>
      </c>
      <c r="O118" s="170" t="s">
        <v>246</v>
      </c>
      <c r="P118" s="173" t="s">
        <v>246</v>
      </c>
      <c r="Q118" s="170" t="s">
        <v>246</v>
      </c>
      <c r="R118" s="172" t="s">
        <v>253</v>
      </c>
      <c r="S118" s="174" t="s">
        <v>258</v>
      </c>
      <c r="T118" s="174" t="s">
        <v>254</v>
      </c>
      <c r="U118" s="172" t="s">
        <v>822</v>
      </c>
      <c r="V118" s="175" t="s">
        <v>338</v>
      </c>
      <c r="AI118" s="34" t="s">
        <v>20</v>
      </c>
    </row>
    <row r="119" spans="2:35" s="34" customFormat="1" ht="16" customHeight="1">
      <c r="B119" s="154"/>
      <c r="C119" s="167">
        <v>46043</v>
      </c>
      <c r="D119" s="145" t="str">
        <f t="shared" si="1"/>
        <v>水</v>
      </c>
      <c r="E119" s="168">
        <v>0.51339120370370372</v>
      </c>
      <c r="F119" s="319" t="s">
        <v>205</v>
      </c>
      <c r="G119" s="169" t="s">
        <v>201</v>
      </c>
      <c r="H119" s="170" t="s">
        <v>240</v>
      </c>
      <c r="I119" s="171">
        <v>1.4E-3</v>
      </c>
      <c r="J119" s="172" t="s">
        <v>241</v>
      </c>
      <c r="K119" s="172" t="s">
        <v>242</v>
      </c>
      <c r="L119" s="170" t="s">
        <v>257</v>
      </c>
      <c r="M119" s="170" t="s">
        <v>261</v>
      </c>
      <c r="N119" s="170" t="s">
        <v>246</v>
      </c>
      <c r="O119" s="170" t="s">
        <v>246</v>
      </c>
      <c r="P119" s="173" t="s">
        <v>246</v>
      </c>
      <c r="Q119" s="170" t="s">
        <v>246</v>
      </c>
      <c r="R119" s="172" t="s">
        <v>302</v>
      </c>
      <c r="S119" s="174" t="s">
        <v>248</v>
      </c>
      <c r="T119" s="174" t="s">
        <v>263</v>
      </c>
      <c r="U119" s="172" t="s">
        <v>336</v>
      </c>
      <c r="V119" s="175" t="s">
        <v>277</v>
      </c>
      <c r="AI119" s="34" t="s">
        <v>20</v>
      </c>
    </row>
    <row r="120" spans="2:35" s="34" customFormat="1" ht="16" customHeight="1">
      <c r="B120" s="154"/>
      <c r="C120" s="167">
        <v>46043</v>
      </c>
      <c r="D120" s="145" t="str">
        <f t="shared" si="1"/>
        <v>水</v>
      </c>
      <c r="E120" s="168">
        <v>0.58894675925925921</v>
      </c>
      <c r="F120" s="319" t="s">
        <v>204</v>
      </c>
      <c r="G120" s="169" t="s">
        <v>201</v>
      </c>
      <c r="H120" s="170" t="s">
        <v>240</v>
      </c>
      <c r="I120" s="171">
        <v>2.9999999999999997E-4</v>
      </c>
      <c r="J120" s="172" t="s">
        <v>241</v>
      </c>
      <c r="K120" s="172" t="s">
        <v>242</v>
      </c>
      <c r="L120" s="170" t="s">
        <v>251</v>
      </c>
      <c r="M120" s="170" t="s">
        <v>252</v>
      </c>
      <c r="N120" s="170" t="s">
        <v>246</v>
      </c>
      <c r="O120" s="170" t="s">
        <v>246</v>
      </c>
      <c r="P120" s="173" t="s">
        <v>246</v>
      </c>
      <c r="Q120" s="170" t="s">
        <v>246</v>
      </c>
      <c r="R120" s="172" t="s">
        <v>247</v>
      </c>
      <c r="S120" s="174" t="s">
        <v>248</v>
      </c>
      <c r="T120" s="174" t="s">
        <v>280</v>
      </c>
      <c r="U120" s="172" t="s">
        <v>291</v>
      </c>
      <c r="V120" s="175" t="s">
        <v>256</v>
      </c>
      <c r="AI120" s="34" t="s">
        <v>20</v>
      </c>
    </row>
    <row r="121" spans="2:35" s="34" customFormat="1" ht="16" customHeight="1">
      <c r="B121" s="154"/>
      <c r="C121" s="167">
        <v>46043</v>
      </c>
      <c r="D121" s="145" t="str">
        <f t="shared" si="1"/>
        <v>水</v>
      </c>
      <c r="E121" s="168">
        <v>0.5897337962962963</v>
      </c>
      <c r="F121" s="319" t="s">
        <v>204</v>
      </c>
      <c r="G121" s="169" t="s">
        <v>201</v>
      </c>
      <c r="H121" s="170" t="s">
        <v>240</v>
      </c>
      <c r="I121" s="171">
        <v>5.6399999999999999E-2</v>
      </c>
      <c r="J121" s="172" t="s">
        <v>241</v>
      </c>
      <c r="K121" s="172" t="s">
        <v>242</v>
      </c>
      <c r="L121" s="170" t="s">
        <v>257</v>
      </c>
      <c r="M121" s="170" t="s">
        <v>252</v>
      </c>
      <c r="N121" s="170" t="s">
        <v>246</v>
      </c>
      <c r="O121" s="170" t="s">
        <v>246</v>
      </c>
      <c r="P121" s="173" t="s">
        <v>246</v>
      </c>
      <c r="Q121" s="170" t="s">
        <v>246</v>
      </c>
      <c r="R121" s="172" t="s">
        <v>253</v>
      </c>
      <c r="S121" s="174" t="s">
        <v>258</v>
      </c>
      <c r="T121" s="174" t="s">
        <v>249</v>
      </c>
      <c r="U121" s="172" t="s">
        <v>259</v>
      </c>
      <c r="V121" s="175" t="s">
        <v>260</v>
      </c>
      <c r="AI121" s="34" t="s">
        <v>20</v>
      </c>
    </row>
    <row r="122" spans="2:35" s="34" customFormat="1" ht="16" customHeight="1">
      <c r="B122" s="154"/>
      <c r="C122" s="167">
        <v>46043</v>
      </c>
      <c r="D122" s="145" t="str">
        <f t="shared" si="1"/>
        <v>水</v>
      </c>
      <c r="E122" s="168">
        <v>0.59008101851851846</v>
      </c>
      <c r="F122" s="319" t="s">
        <v>204</v>
      </c>
      <c r="G122" s="169" t="s">
        <v>201</v>
      </c>
      <c r="H122" s="170" t="s">
        <v>240</v>
      </c>
      <c r="I122" s="171">
        <v>7.22E-2</v>
      </c>
      <c r="J122" s="172" t="s">
        <v>241</v>
      </c>
      <c r="K122" s="172" t="s">
        <v>242</v>
      </c>
      <c r="L122" s="170" t="s">
        <v>243</v>
      </c>
      <c r="M122" s="170" t="s">
        <v>261</v>
      </c>
      <c r="N122" s="170" t="s">
        <v>246</v>
      </c>
      <c r="O122" s="170" t="s">
        <v>246</v>
      </c>
      <c r="P122" s="173" t="s">
        <v>246</v>
      </c>
      <c r="Q122" s="170" t="s">
        <v>246</v>
      </c>
      <c r="R122" s="172" t="s">
        <v>253</v>
      </c>
      <c r="S122" s="174" t="s">
        <v>258</v>
      </c>
      <c r="T122" s="174" t="s">
        <v>249</v>
      </c>
      <c r="U122" s="172" t="s">
        <v>259</v>
      </c>
      <c r="V122" s="175" t="s">
        <v>262</v>
      </c>
      <c r="AI122" s="34" t="s">
        <v>20</v>
      </c>
    </row>
    <row r="123" spans="2:35" s="34" customFormat="1" ht="16" customHeight="1">
      <c r="B123" s="154"/>
      <c r="C123" s="167">
        <v>46043</v>
      </c>
      <c r="D123" s="145" t="str">
        <f t="shared" si="1"/>
        <v>水</v>
      </c>
      <c r="E123" s="168">
        <v>0.59262731481481479</v>
      </c>
      <c r="F123" s="319" t="s">
        <v>204</v>
      </c>
      <c r="G123" s="169" t="s">
        <v>201</v>
      </c>
      <c r="H123" s="170" t="s">
        <v>240</v>
      </c>
      <c r="I123" s="171">
        <v>9.4000000000000004E-3</v>
      </c>
      <c r="J123" s="172" t="s">
        <v>241</v>
      </c>
      <c r="K123" s="172" t="s">
        <v>242</v>
      </c>
      <c r="L123" s="170" t="s">
        <v>243</v>
      </c>
      <c r="M123" s="170" t="s">
        <v>252</v>
      </c>
      <c r="N123" s="170" t="s">
        <v>246</v>
      </c>
      <c r="O123" s="170" t="s">
        <v>246</v>
      </c>
      <c r="P123" s="173" t="s">
        <v>246</v>
      </c>
      <c r="Q123" s="170" t="s">
        <v>245</v>
      </c>
      <c r="R123" s="172" t="s">
        <v>253</v>
      </c>
      <c r="S123" s="174" t="s">
        <v>248</v>
      </c>
      <c r="T123" s="174" t="s">
        <v>263</v>
      </c>
      <c r="U123" s="172" t="s">
        <v>264</v>
      </c>
      <c r="V123" s="175" t="s">
        <v>306</v>
      </c>
      <c r="AI123" s="34" t="s">
        <v>20</v>
      </c>
    </row>
    <row r="124" spans="2:35" s="34" customFormat="1" ht="16" customHeight="1">
      <c r="B124" s="154"/>
      <c r="C124" s="167">
        <v>46043</v>
      </c>
      <c r="D124" s="145" t="str">
        <f t="shared" si="1"/>
        <v>水</v>
      </c>
      <c r="E124" s="168">
        <v>0.59437499999999999</v>
      </c>
      <c r="F124" s="319" t="s">
        <v>204</v>
      </c>
      <c r="G124" s="169" t="s">
        <v>201</v>
      </c>
      <c r="H124" s="170" t="s">
        <v>240</v>
      </c>
      <c r="I124" s="171">
        <v>0.1017</v>
      </c>
      <c r="J124" s="172" t="s">
        <v>241</v>
      </c>
      <c r="K124" s="172" t="s">
        <v>242</v>
      </c>
      <c r="L124" s="170" t="s">
        <v>243</v>
      </c>
      <c r="M124" s="170" t="s">
        <v>261</v>
      </c>
      <c r="N124" s="170" t="s">
        <v>246</v>
      </c>
      <c r="O124" s="170" t="s">
        <v>246</v>
      </c>
      <c r="P124" s="173" t="s">
        <v>246</v>
      </c>
      <c r="Q124" s="170" t="s">
        <v>245</v>
      </c>
      <c r="R124" s="172" t="s">
        <v>253</v>
      </c>
      <c r="S124" s="174" t="s">
        <v>258</v>
      </c>
      <c r="T124" s="174" t="s">
        <v>249</v>
      </c>
      <c r="U124" s="172" t="s">
        <v>259</v>
      </c>
      <c r="V124" s="175" t="s">
        <v>339</v>
      </c>
      <c r="AI124" s="34" t="s">
        <v>20</v>
      </c>
    </row>
    <row r="125" spans="2:35" s="34" customFormat="1" ht="16" customHeight="1">
      <c r="B125" s="154"/>
      <c r="C125" s="167">
        <v>46043</v>
      </c>
      <c r="D125" s="145" t="str">
        <f t="shared" si="1"/>
        <v>水</v>
      </c>
      <c r="E125" s="168">
        <v>0.60516203703703708</v>
      </c>
      <c r="F125" s="319" t="s">
        <v>205</v>
      </c>
      <c r="G125" s="169" t="s">
        <v>201</v>
      </c>
      <c r="H125" s="170" t="s">
        <v>240</v>
      </c>
      <c r="I125" s="171">
        <v>8.0999999999999996E-3</v>
      </c>
      <c r="J125" s="172" t="s">
        <v>241</v>
      </c>
      <c r="K125" s="172" t="s">
        <v>242</v>
      </c>
      <c r="L125" s="170" t="s">
        <v>298</v>
      </c>
      <c r="M125" s="170" t="s">
        <v>244</v>
      </c>
      <c r="N125" s="170" t="s">
        <v>245</v>
      </c>
      <c r="O125" s="170" t="s">
        <v>245</v>
      </c>
      <c r="P125" s="173" t="s">
        <v>246</v>
      </c>
      <c r="Q125" s="170" t="s">
        <v>246</v>
      </c>
      <c r="R125" s="172" t="s">
        <v>302</v>
      </c>
      <c r="S125" s="174" t="s">
        <v>268</v>
      </c>
      <c r="T125" s="174" t="s">
        <v>272</v>
      </c>
      <c r="U125" s="172" t="s">
        <v>273</v>
      </c>
      <c r="V125" s="175" t="s">
        <v>299</v>
      </c>
      <c r="AI125" s="34" t="s">
        <v>20</v>
      </c>
    </row>
    <row r="126" spans="2:35" s="34" customFormat="1" ht="16" customHeight="1">
      <c r="B126" s="154"/>
      <c r="C126" s="167">
        <v>46043</v>
      </c>
      <c r="D126" s="145" t="str">
        <f t="shared" si="1"/>
        <v>水</v>
      </c>
      <c r="E126" s="168">
        <v>0.60548611111111106</v>
      </c>
      <c r="F126" s="319" t="s">
        <v>205</v>
      </c>
      <c r="G126" s="169" t="s">
        <v>201</v>
      </c>
      <c r="H126" s="170" t="s">
        <v>240</v>
      </c>
      <c r="I126" s="171">
        <v>3.3099999999999997E-2</v>
      </c>
      <c r="J126" s="172" t="s">
        <v>241</v>
      </c>
      <c r="K126" s="172" t="s">
        <v>242</v>
      </c>
      <c r="L126" s="170" t="s">
        <v>243</v>
      </c>
      <c r="M126" s="170" t="s">
        <v>244</v>
      </c>
      <c r="N126" s="170" t="s">
        <v>246</v>
      </c>
      <c r="O126" s="170" t="s">
        <v>246</v>
      </c>
      <c r="P126" s="173" t="s">
        <v>246</v>
      </c>
      <c r="Q126" s="170" t="s">
        <v>245</v>
      </c>
      <c r="R126" s="172" t="s">
        <v>253</v>
      </c>
      <c r="S126" s="174" t="s">
        <v>258</v>
      </c>
      <c r="T126" s="174" t="s">
        <v>319</v>
      </c>
      <c r="U126" s="172" t="s">
        <v>320</v>
      </c>
      <c r="V126" s="175" t="s">
        <v>271</v>
      </c>
      <c r="AI126" s="34" t="s">
        <v>20</v>
      </c>
    </row>
    <row r="127" spans="2:35" s="34" customFormat="1" ht="16" customHeight="1">
      <c r="B127" s="154"/>
      <c r="C127" s="167">
        <v>46043</v>
      </c>
      <c r="D127" s="145" t="str">
        <f t="shared" si="1"/>
        <v>水</v>
      </c>
      <c r="E127" s="168">
        <v>0.60826388888888894</v>
      </c>
      <c r="F127" s="319" t="s">
        <v>205</v>
      </c>
      <c r="G127" s="169" t="s">
        <v>201</v>
      </c>
      <c r="H127" s="170" t="s">
        <v>240</v>
      </c>
      <c r="I127" s="171">
        <v>0.1018</v>
      </c>
      <c r="J127" s="172" t="s">
        <v>241</v>
      </c>
      <c r="K127" s="172" t="s">
        <v>242</v>
      </c>
      <c r="L127" s="170" t="s">
        <v>243</v>
      </c>
      <c r="M127" s="170" t="s">
        <v>261</v>
      </c>
      <c r="N127" s="170" t="s">
        <v>246</v>
      </c>
      <c r="O127" s="170" t="s">
        <v>246</v>
      </c>
      <c r="P127" s="173" t="s">
        <v>246</v>
      </c>
      <c r="Q127" s="170" t="s">
        <v>246</v>
      </c>
      <c r="R127" s="172" t="s">
        <v>253</v>
      </c>
      <c r="S127" s="174" t="s">
        <v>258</v>
      </c>
      <c r="T127" s="174" t="s">
        <v>249</v>
      </c>
      <c r="U127" s="172" t="s">
        <v>259</v>
      </c>
      <c r="V127" s="175" t="s">
        <v>266</v>
      </c>
      <c r="AI127" s="34" t="s">
        <v>20</v>
      </c>
    </row>
    <row r="128" spans="2:35" s="34" customFormat="1" ht="16" customHeight="1">
      <c r="B128" s="154"/>
      <c r="C128" s="167">
        <v>46043</v>
      </c>
      <c r="D128" s="145" t="str">
        <f t="shared" si="1"/>
        <v>水</v>
      </c>
      <c r="E128" s="168">
        <v>0.60872685185185182</v>
      </c>
      <c r="F128" s="319" t="s">
        <v>205</v>
      </c>
      <c r="G128" s="169" t="s">
        <v>201</v>
      </c>
      <c r="H128" s="170" t="s">
        <v>240</v>
      </c>
      <c r="I128" s="171">
        <v>1.1999999999999999E-3</v>
      </c>
      <c r="J128" s="172" t="s">
        <v>241</v>
      </c>
      <c r="K128" s="172" t="s">
        <v>242</v>
      </c>
      <c r="L128" s="170" t="s">
        <v>243</v>
      </c>
      <c r="M128" s="170" t="s">
        <v>244</v>
      </c>
      <c r="N128" s="170" t="s">
        <v>246</v>
      </c>
      <c r="O128" s="170" t="s">
        <v>246</v>
      </c>
      <c r="P128" s="173" t="s">
        <v>246</v>
      </c>
      <c r="Q128" s="170" t="s">
        <v>246</v>
      </c>
      <c r="R128" s="172" t="s">
        <v>253</v>
      </c>
      <c r="S128" s="174" t="s">
        <v>268</v>
      </c>
      <c r="T128" s="174" t="s">
        <v>254</v>
      </c>
      <c r="U128" s="172" t="s">
        <v>822</v>
      </c>
      <c r="V128" s="175" t="s">
        <v>311</v>
      </c>
      <c r="AI128" s="34" t="s">
        <v>20</v>
      </c>
    </row>
    <row r="129" spans="2:35" s="34" customFormat="1" ht="16" customHeight="1">
      <c r="B129" s="154"/>
      <c r="C129" s="167">
        <v>46043</v>
      </c>
      <c r="D129" s="145" t="str">
        <f t="shared" si="1"/>
        <v>水</v>
      </c>
      <c r="E129" s="168">
        <v>0.64805555555555561</v>
      </c>
      <c r="F129" s="319" t="s">
        <v>204</v>
      </c>
      <c r="G129" s="169" t="s">
        <v>201</v>
      </c>
      <c r="H129" s="170" t="s">
        <v>240</v>
      </c>
      <c r="I129" s="171">
        <v>1.1599999999999999E-2</v>
      </c>
      <c r="J129" s="172" t="s">
        <v>241</v>
      </c>
      <c r="K129" s="172" t="s">
        <v>242</v>
      </c>
      <c r="L129" s="170" t="s">
        <v>243</v>
      </c>
      <c r="M129" s="170" t="s">
        <v>261</v>
      </c>
      <c r="N129" s="170" t="s">
        <v>246</v>
      </c>
      <c r="O129" s="170" t="s">
        <v>246</v>
      </c>
      <c r="P129" s="173" t="s">
        <v>246</v>
      </c>
      <c r="Q129" s="170" t="s">
        <v>246</v>
      </c>
      <c r="R129" s="172" t="s">
        <v>253</v>
      </c>
      <c r="S129" s="174" t="s">
        <v>248</v>
      </c>
      <c r="T129" s="174" t="s">
        <v>249</v>
      </c>
      <c r="U129" s="172" t="s">
        <v>259</v>
      </c>
      <c r="V129" s="175" t="s">
        <v>275</v>
      </c>
      <c r="AI129" s="34" t="s">
        <v>20</v>
      </c>
    </row>
    <row r="130" spans="2:35" s="34" customFormat="1" ht="16" customHeight="1">
      <c r="B130" s="154"/>
      <c r="C130" s="167">
        <v>46043</v>
      </c>
      <c r="D130" s="145" t="str">
        <f t="shared" si="1"/>
        <v>水</v>
      </c>
      <c r="E130" s="168">
        <v>0.64835648148148151</v>
      </c>
      <c r="F130" s="319" t="s">
        <v>204</v>
      </c>
      <c r="G130" s="169" t="s">
        <v>201</v>
      </c>
      <c r="H130" s="170" t="s">
        <v>240</v>
      </c>
      <c r="I130" s="171">
        <v>6.7599999999999993E-2</v>
      </c>
      <c r="J130" s="172" t="s">
        <v>241</v>
      </c>
      <c r="K130" s="172" t="s">
        <v>242</v>
      </c>
      <c r="L130" s="170" t="s">
        <v>243</v>
      </c>
      <c r="M130" s="170" t="s">
        <v>252</v>
      </c>
      <c r="N130" s="170" t="s">
        <v>246</v>
      </c>
      <c r="O130" s="170" t="s">
        <v>246</v>
      </c>
      <c r="P130" s="173" t="s">
        <v>246</v>
      </c>
      <c r="Q130" s="170" t="s">
        <v>246</v>
      </c>
      <c r="R130" s="172" t="s">
        <v>253</v>
      </c>
      <c r="S130" s="174" t="s">
        <v>258</v>
      </c>
      <c r="T130" s="174" t="s">
        <v>249</v>
      </c>
      <c r="U130" s="172" t="s">
        <v>259</v>
      </c>
      <c r="V130" s="175" t="s">
        <v>275</v>
      </c>
      <c r="AI130" s="34" t="s">
        <v>20</v>
      </c>
    </row>
    <row r="131" spans="2:35" s="34" customFormat="1" ht="16" customHeight="1">
      <c r="B131" s="154"/>
      <c r="C131" s="167">
        <v>46043</v>
      </c>
      <c r="D131" s="145" t="str">
        <f t="shared" si="1"/>
        <v>水</v>
      </c>
      <c r="E131" s="168">
        <v>0.6486574074074074</v>
      </c>
      <c r="F131" s="319" t="s">
        <v>204</v>
      </c>
      <c r="G131" s="169" t="s">
        <v>201</v>
      </c>
      <c r="H131" s="170" t="s">
        <v>240</v>
      </c>
      <c r="I131" s="171">
        <v>8.0000000000000004E-4</v>
      </c>
      <c r="J131" s="172" t="s">
        <v>241</v>
      </c>
      <c r="K131" s="172" t="s">
        <v>242</v>
      </c>
      <c r="L131" s="170" t="s">
        <v>243</v>
      </c>
      <c r="M131" s="170" t="s">
        <v>261</v>
      </c>
      <c r="N131" s="170" t="s">
        <v>246</v>
      </c>
      <c r="O131" s="170" t="s">
        <v>246</v>
      </c>
      <c r="P131" s="173" t="s">
        <v>246</v>
      </c>
      <c r="Q131" s="170" t="s">
        <v>246</v>
      </c>
      <c r="R131" s="172" t="s">
        <v>253</v>
      </c>
      <c r="S131" s="174" t="s">
        <v>268</v>
      </c>
      <c r="T131" s="174" t="s">
        <v>272</v>
      </c>
      <c r="U131" s="172" t="s">
        <v>273</v>
      </c>
      <c r="V131" s="175" t="s">
        <v>317</v>
      </c>
      <c r="AI131" s="34" t="s">
        <v>20</v>
      </c>
    </row>
    <row r="132" spans="2:35" s="34" customFormat="1" ht="16" customHeight="1">
      <c r="B132" s="154"/>
      <c r="C132" s="167">
        <v>46043</v>
      </c>
      <c r="D132" s="145" t="str">
        <f t="shared" si="1"/>
        <v>水</v>
      </c>
      <c r="E132" s="168">
        <v>0.65378472222222217</v>
      </c>
      <c r="F132" s="319" t="s">
        <v>204</v>
      </c>
      <c r="G132" s="169" t="s">
        <v>201</v>
      </c>
      <c r="H132" s="170" t="s">
        <v>240</v>
      </c>
      <c r="I132" s="171">
        <v>1.17E-2</v>
      </c>
      <c r="J132" s="172" t="s">
        <v>241</v>
      </c>
      <c r="K132" s="172" t="s">
        <v>242</v>
      </c>
      <c r="L132" s="170" t="s">
        <v>243</v>
      </c>
      <c r="M132" s="170" t="s">
        <v>261</v>
      </c>
      <c r="N132" s="170" t="s">
        <v>246</v>
      </c>
      <c r="O132" s="170" t="s">
        <v>246</v>
      </c>
      <c r="P132" s="173" t="s">
        <v>246</v>
      </c>
      <c r="Q132" s="170" t="s">
        <v>245</v>
      </c>
      <c r="R132" s="172" t="s">
        <v>253</v>
      </c>
      <c r="S132" s="174" t="s">
        <v>268</v>
      </c>
      <c r="T132" s="174" t="s">
        <v>263</v>
      </c>
      <c r="U132" s="172" t="s">
        <v>264</v>
      </c>
      <c r="V132" s="175" t="s">
        <v>297</v>
      </c>
      <c r="AI132" s="34" t="s">
        <v>20</v>
      </c>
    </row>
    <row r="133" spans="2:35" s="34" customFormat="1" ht="16" customHeight="1">
      <c r="B133" s="154"/>
      <c r="C133" s="167">
        <v>46043</v>
      </c>
      <c r="D133" s="145" t="str">
        <f t="shared" si="1"/>
        <v>水</v>
      </c>
      <c r="E133" s="168">
        <v>0.66583333333333339</v>
      </c>
      <c r="F133" s="319" t="s">
        <v>205</v>
      </c>
      <c r="G133" s="169" t="s">
        <v>201</v>
      </c>
      <c r="H133" s="170" t="s">
        <v>240</v>
      </c>
      <c r="I133" s="171">
        <v>1.2800000000000001E-2</v>
      </c>
      <c r="J133" s="172" t="s">
        <v>241</v>
      </c>
      <c r="K133" s="172" t="s">
        <v>242</v>
      </c>
      <c r="L133" s="170" t="s">
        <v>243</v>
      </c>
      <c r="M133" s="170" t="s">
        <v>261</v>
      </c>
      <c r="N133" s="170" t="s">
        <v>246</v>
      </c>
      <c r="O133" s="170" t="s">
        <v>246</v>
      </c>
      <c r="P133" s="173" t="s">
        <v>246</v>
      </c>
      <c r="Q133" s="170" t="s">
        <v>246</v>
      </c>
      <c r="R133" s="172" t="s">
        <v>253</v>
      </c>
      <c r="S133" s="174" t="s">
        <v>248</v>
      </c>
      <c r="T133" s="174" t="s">
        <v>254</v>
      </c>
      <c r="U133" s="172" t="s">
        <v>340</v>
      </c>
      <c r="V133" s="175" t="s">
        <v>265</v>
      </c>
      <c r="AI133" s="34" t="s">
        <v>20</v>
      </c>
    </row>
    <row r="134" spans="2:35" s="34" customFormat="1" ht="16" customHeight="1">
      <c r="B134" s="154"/>
      <c r="C134" s="167">
        <v>46043</v>
      </c>
      <c r="D134" s="145" t="str">
        <f t="shared" si="1"/>
        <v>水</v>
      </c>
      <c r="E134" s="168">
        <v>0.66843750000000002</v>
      </c>
      <c r="F134" s="319" t="s">
        <v>205</v>
      </c>
      <c r="G134" s="169" t="s">
        <v>201</v>
      </c>
      <c r="H134" s="170" t="s">
        <v>240</v>
      </c>
      <c r="I134" s="171">
        <v>4.0000000000000002E-4</v>
      </c>
      <c r="J134" s="172" t="s">
        <v>241</v>
      </c>
      <c r="K134" s="172" t="s">
        <v>242</v>
      </c>
      <c r="L134" s="170" t="s">
        <v>257</v>
      </c>
      <c r="M134" s="170" t="s">
        <v>261</v>
      </c>
      <c r="N134" s="170" t="s">
        <v>246</v>
      </c>
      <c r="O134" s="170" t="s">
        <v>246</v>
      </c>
      <c r="P134" s="173" t="s">
        <v>246</v>
      </c>
      <c r="Q134" s="170" t="s">
        <v>246</v>
      </c>
      <c r="R134" s="172" t="s">
        <v>302</v>
      </c>
      <c r="S134" s="174" t="s">
        <v>248</v>
      </c>
      <c r="T134" s="174" t="s">
        <v>263</v>
      </c>
      <c r="U134" s="172" t="s">
        <v>336</v>
      </c>
      <c r="V134" s="175" t="s">
        <v>277</v>
      </c>
      <c r="AI134" s="34" t="s">
        <v>20</v>
      </c>
    </row>
    <row r="135" spans="2:35" s="34" customFormat="1" ht="16" customHeight="1">
      <c r="B135" s="154"/>
      <c r="C135" s="167">
        <v>46044</v>
      </c>
      <c r="D135" s="145" t="str">
        <f t="shared" si="1"/>
        <v>木</v>
      </c>
      <c r="E135" s="168">
        <v>0.4114814814814815</v>
      </c>
      <c r="F135" s="319" t="s">
        <v>204</v>
      </c>
      <c r="G135" s="169" t="s">
        <v>201</v>
      </c>
      <c r="H135" s="170" t="s">
        <v>240</v>
      </c>
      <c r="I135" s="171">
        <v>5.3600000000000002E-2</v>
      </c>
      <c r="J135" s="172" t="s">
        <v>241</v>
      </c>
      <c r="K135" s="172" t="s">
        <v>242</v>
      </c>
      <c r="L135" s="170" t="s">
        <v>243</v>
      </c>
      <c r="M135" s="170" t="s">
        <v>261</v>
      </c>
      <c r="N135" s="170" t="s">
        <v>246</v>
      </c>
      <c r="O135" s="170" t="s">
        <v>246</v>
      </c>
      <c r="P135" s="173" t="s">
        <v>246</v>
      </c>
      <c r="Q135" s="170" t="s">
        <v>246</v>
      </c>
      <c r="R135" s="172" t="s">
        <v>253</v>
      </c>
      <c r="S135" s="174" t="s">
        <v>258</v>
      </c>
      <c r="T135" s="174" t="s">
        <v>249</v>
      </c>
      <c r="U135" s="172" t="s">
        <v>259</v>
      </c>
      <c r="V135" s="175" t="s">
        <v>341</v>
      </c>
      <c r="AI135" s="34" t="s">
        <v>20</v>
      </c>
    </row>
    <row r="136" spans="2:35" s="34" customFormat="1" ht="16" customHeight="1">
      <c r="B136" s="154"/>
      <c r="C136" s="167">
        <v>46044</v>
      </c>
      <c r="D136" s="145" t="str">
        <f t="shared" si="1"/>
        <v>木</v>
      </c>
      <c r="E136" s="168">
        <v>0.41187499999999999</v>
      </c>
      <c r="F136" s="319" t="s">
        <v>204</v>
      </c>
      <c r="G136" s="169" t="s">
        <v>201</v>
      </c>
      <c r="H136" s="170" t="s">
        <v>240</v>
      </c>
      <c r="I136" s="171">
        <v>4.9000000000000007E-3</v>
      </c>
      <c r="J136" s="172" t="s">
        <v>241</v>
      </c>
      <c r="K136" s="172" t="s">
        <v>242</v>
      </c>
      <c r="L136" s="170" t="s">
        <v>298</v>
      </c>
      <c r="M136" s="170" t="s">
        <v>261</v>
      </c>
      <c r="N136" s="170" t="s">
        <v>246</v>
      </c>
      <c r="O136" s="170" t="s">
        <v>245</v>
      </c>
      <c r="P136" s="173" t="s">
        <v>246</v>
      </c>
      <c r="Q136" s="170" t="s">
        <v>246</v>
      </c>
      <c r="R136" s="172" t="s">
        <v>253</v>
      </c>
      <c r="S136" s="174" t="s">
        <v>248</v>
      </c>
      <c r="T136" s="174" t="s">
        <v>249</v>
      </c>
      <c r="U136" s="172" t="s">
        <v>259</v>
      </c>
      <c r="V136" s="175" t="s">
        <v>324</v>
      </c>
      <c r="AI136" s="34" t="s">
        <v>20</v>
      </c>
    </row>
    <row r="137" spans="2:35" s="34" customFormat="1" ht="16" customHeight="1">
      <c r="B137" s="154"/>
      <c r="C137" s="167">
        <v>46044</v>
      </c>
      <c r="D137" s="145" t="str">
        <f t="shared" si="1"/>
        <v>木</v>
      </c>
      <c r="E137" s="168">
        <v>0.41554398148148147</v>
      </c>
      <c r="F137" s="319" t="s">
        <v>204</v>
      </c>
      <c r="G137" s="169" t="s">
        <v>201</v>
      </c>
      <c r="H137" s="170" t="s">
        <v>240</v>
      </c>
      <c r="I137" s="171">
        <v>0.1051</v>
      </c>
      <c r="J137" s="172" t="s">
        <v>241</v>
      </c>
      <c r="K137" s="172" t="s">
        <v>242</v>
      </c>
      <c r="L137" s="170" t="s">
        <v>298</v>
      </c>
      <c r="M137" s="170" t="s">
        <v>252</v>
      </c>
      <c r="N137" s="170" t="s">
        <v>245</v>
      </c>
      <c r="O137" s="170" t="s">
        <v>245</v>
      </c>
      <c r="P137" s="173" t="s">
        <v>246</v>
      </c>
      <c r="Q137" s="170" t="s">
        <v>246</v>
      </c>
      <c r="R137" s="172" t="s">
        <v>302</v>
      </c>
      <c r="S137" s="174" t="s">
        <v>258</v>
      </c>
      <c r="T137" s="174" t="s">
        <v>342</v>
      </c>
      <c r="U137" s="172" t="s">
        <v>343</v>
      </c>
      <c r="V137" s="175" t="s">
        <v>344</v>
      </c>
      <c r="AI137" s="34" t="s">
        <v>20</v>
      </c>
    </row>
    <row r="138" spans="2:35" s="34" customFormat="1" ht="16" customHeight="1">
      <c r="B138" s="154"/>
      <c r="C138" s="167">
        <v>46044</v>
      </c>
      <c r="D138" s="145" t="str">
        <f t="shared" si="1"/>
        <v>木</v>
      </c>
      <c r="E138" s="168">
        <v>0.42758101851851849</v>
      </c>
      <c r="F138" s="319" t="s">
        <v>205</v>
      </c>
      <c r="G138" s="169" t="s">
        <v>201</v>
      </c>
      <c r="H138" s="170" t="s">
        <v>240</v>
      </c>
      <c r="I138" s="171">
        <v>1.0500000000000001E-2</v>
      </c>
      <c r="J138" s="172" t="s">
        <v>241</v>
      </c>
      <c r="K138" s="172" t="s">
        <v>242</v>
      </c>
      <c r="L138" s="170" t="s">
        <v>243</v>
      </c>
      <c r="M138" s="170" t="s">
        <v>261</v>
      </c>
      <c r="N138" s="170" t="s">
        <v>246</v>
      </c>
      <c r="O138" s="170" t="s">
        <v>246</v>
      </c>
      <c r="P138" s="173" t="s">
        <v>246</v>
      </c>
      <c r="Q138" s="170" t="s">
        <v>245</v>
      </c>
      <c r="R138" s="172" t="s">
        <v>253</v>
      </c>
      <c r="S138" s="174" t="s">
        <v>248</v>
      </c>
      <c r="T138" s="174" t="s">
        <v>263</v>
      </c>
      <c r="U138" s="172" t="s">
        <v>264</v>
      </c>
      <c r="V138" s="175" t="s">
        <v>328</v>
      </c>
      <c r="AI138" s="34" t="s">
        <v>20</v>
      </c>
    </row>
    <row r="139" spans="2:35" s="34" customFormat="1" ht="16" customHeight="1">
      <c r="B139" s="154"/>
      <c r="C139" s="167">
        <v>46044</v>
      </c>
      <c r="D139" s="145" t="str">
        <f t="shared" si="1"/>
        <v>木</v>
      </c>
      <c r="E139" s="168">
        <v>0.42829861111111112</v>
      </c>
      <c r="F139" s="319" t="s">
        <v>205</v>
      </c>
      <c r="G139" s="169" t="s">
        <v>201</v>
      </c>
      <c r="H139" s="170" t="s">
        <v>240</v>
      </c>
      <c r="I139" s="171">
        <v>8.3799999999999999E-2</v>
      </c>
      <c r="J139" s="172" t="s">
        <v>241</v>
      </c>
      <c r="K139" s="172" t="s">
        <v>242</v>
      </c>
      <c r="L139" s="170" t="s">
        <v>243</v>
      </c>
      <c r="M139" s="170" t="s">
        <v>261</v>
      </c>
      <c r="N139" s="170" t="s">
        <v>246</v>
      </c>
      <c r="O139" s="170" t="s">
        <v>246</v>
      </c>
      <c r="P139" s="173" t="s">
        <v>246</v>
      </c>
      <c r="Q139" s="170" t="s">
        <v>245</v>
      </c>
      <c r="R139" s="172" t="s">
        <v>253</v>
      </c>
      <c r="S139" s="174" t="s">
        <v>258</v>
      </c>
      <c r="T139" s="174" t="s">
        <v>249</v>
      </c>
      <c r="U139" s="172" t="s">
        <v>259</v>
      </c>
      <c r="V139" s="175" t="s">
        <v>270</v>
      </c>
      <c r="AI139" s="34" t="s">
        <v>20</v>
      </c>
    </row>
    <row r="140" spans="2:35" s="34" customFormat="1" ht="16" customHeight="1">
      <c r="B140" s="154"/>
      <c r="C140" s="167">
        <v>46044</v>
      </c>
      <c r="D140" s="145" t="str">
        <f t="shared" ref="D140:D203" si="2">IF($C140 &lt;&gt; "", IF(ISERROR(MATCH(C140, 祝日, 0)), TEXT($C140, "aaa"), "祝日"), "")</f>
        <v>木</v>
      </c>
      <c r="E140" s="168">
        <v>0.49166666666666659</v>
      </c>
      <c r="F140" s="319" t="s">
        <v>204</v>
      </c>
      <c r="G140" s="169" t="s">
        <v>201</v>
      </c>
      <c r="H140" s="170" t="s">
        <v>240</v>
      </c>
      <c r="I140" s="171">
        <v>4.2000000000000006E-3</v>
      </c>
      <c r="J140" s="172" t="s">
        <v>241</v>
      </c>
      <c r="K140" s="172" t="s">
        <v>242</v>
      </c>
      <c r="L140" s="170" t="s">
        <v>298</v>
      </c>
      <c r="M140" s="170" t="s">
        <v>261</v>
      </c>
      <c r="N140" s="170" t="s">
        <v>246</v>
      </c>
      <c r="O140" s="170" t="s">
        <v>245</v>
      </c>
      <c r="P140" s="173" t="s">
        <v>246</v>
      </c>
      <c r="Q140" s="170" t="s">
        <v>246</v>
      </c>
      <c r="R140" s="172" t="s">
        <v>253</v>
      </c>
      <c r="S140" s="174" t="s">
        <v>248</v>
      </c>
      <c r="T140" s="174" t="s">
        <v>249</v>
      </c>
      <c r="U140" s="172" t="s">
        <v>259</v>
      </c>
      <c r="V140" s="175" t="s">
        <v>324</v>
      </c>
      <c r="AI140" s="34" t="s">
        <v>20</v>
      </c>
    </row>
    <row r="141" spans="2:35" s="34" customFormat="1" ht="16" customHeight="1">
      <c r="B141" s="154"/>
      <c r="C141" s="167">
        <v>46044</v>
      </c>
      <c r="D141" s="145" t="str">
        <f t="shared" si="2"/>
        <v>木</v>
      </c>
      <c r="E141" s="168">
        <v>0.49193287037037042</v>
      </c>
      <c r="F141" s="319" t="s">
        <v>204</v>
      </c>
      <c r="G141" s="169" t="s">
        <v>201</v>
      </c>
      <c r="H141" s="170" t="s">
        <v>240</v>
      </c>
      <c r="I141" s="171">
        <v>7.1000000000000004E-3</v>
      </c>
      <c r="J141" s="172" t="s">
        <v>241</v>
      </c>
      <c r="K141" s="172" t="s">
        <v>242</v>
      </c>
      <c r="L141" s="170" t="s">
        <v>243</v>
      </c>
      <c r="M141" s="170" t="s">
        <v>261</v>
      </c>
      <c r="N141" s="170" t="s">
        <v>246</v>
      </c>
      <c r="O141" s="170" t="s">
        <v>246</v>
      </c>
      <c r="P141" s="173" t="s">
        <v>246</v>
      </c>
      <c r="Q141" s="170" t="s">
        <v>246</v>
      </c>
      <c r="R141" s="172" t="s">
        <v>253</v>
      </c>
      <c r="S141" s="174" t="s">
        <v>248</v>
      </c>
      <c r="T141" s="174" t="s">
        <v>263</v>
      </c>
      <c r="U141" s="172" t="s">
        <v>264</v>
      </c>
      <c r="V141" s="175" t="s">
        <v>262</v>
      </c>
      <c r="AI141" s="34" t="s">
        <v>20</v>
      </c>
    </row>
    <row r="142" spans="2:35" s="34" customFormat="1" ht="16" customHeight="1">
      <c r="B142" s="154"/>
      <c r="C142" s="167">
        <v>46044</v>
      </c>
      <c r="D142" s="145" t="str">
        <f t="shared" si="2"/>
        <v>木</v>
      </c>
      <c r="E142" s="168">
        <v>0.50540509259259259</v>
      </c>
      <c r="F142" s="319" t="s">
        <v>205</v>
      </c>
      <c r="G142" s="169" t="s">
        <v>201</v>
      </c>
      <c r="H142" s="170" t="s">
        <v>240</v>
      </c>
      <c r="I142" s="171">
        <v>1.24E-2</v>
      </c>
      <c r="J142" s="172" t="s">
        <v>241</v>
      </c>
      <c r="K142" s="172" t="s">
        <v>242</v>
      </c>
      <c r="L142" s="170" t="s">
        <v>298</v>
      </c>
      <c r="M142" s="170" t="s">
        <v>244</v>
      </c>
      <c r="N142" s="170" t="s">
        <v>245</v>
      </c>
      <c r="O142" s="170" t="s">
        <v>245</v>
      </c>
      <c r="P142" s="173" t="s">
        <v>246</v>
      </c>
      <c r="Q142" s="170" t="s">
        <v>246</v>
      </c>
      <c r="R142" s="172" t="s">
        <v>253</v>
      </c>
      <c r="S142" s="174" t="s">
        <v>268</v>
      </c>
      <c r="T142" s="174" t="s">
        <v>286</v>
      </c>
      <c r="U142" s="172" t="s">
        <v>345</v>
      </c>
      <c r="V142" s="175" t="s">
        <v>299</v>
      </c>
      <c r="AI142" s="34" t="s">
        <v>20</v>
      </c>
    </row>
    <row r="143" spans="2:35" s="34" customFormat="1" ht="16" customHeight="1">
      <c r="B143" s="154"/>
      <c r="C143" s="167">
        <v>46044</v>
      </c>
      <c r="D143" s="145" t="str">
        <f t="shared" si="2"/>
        <v>木</v>
      </c>
      <c r="E143" s="168">
        <v>0.50582175925925921</v>
      </c>
      <c r="F143" s="319" t="s">
        <v>205</v>
      </c>
      <c r="G143" s="169" t="s">
        <v>201</v>
      </c>
      <c r="H143" s="170" t="s">
        <v>240</v>
      </c>
      <c r="I143" s="171">
        <v>2.1499999999999998E-2</v>
      </c>
      <c r="J143" s="172" t="s">
        <v>241</v>
      </c>
      <c r="K143" s="172" t="s">
        <v>242</v>
      </c>
      <c r="L143" s="170" t="s">
        <v>243</v>
      </c>
      <c r="M143" s="170" t="s">
        <v>261</v>
      </c>
      <c r="N143" s="170" t="s">
        <v>246</v>
      </c>
      <c r="O143" s="170" t="s">
        <v>246</v>
      </c>
      <c r="P143" s="173" t="s">
        <v>246</v>
      </c>
      <c r="Q143" s="170" t="s">
        <v>245</v>
      </c>
      <c r="R143" s="172" t="s">
        <v>253</v>
      </c>
      <c r="S143" s="174" t="s">
        <v>248</v>
      </c>
      <c r="T143" s="174" t="s">
        <v>254</v>
      </c>
      <c r="U143" s="172" t="s">
        <v>340</v>
      </c>
      <c r="V143" s="175" t="s">
        <v>271</v>
      </c>
      <c r="AI143" s="34" t="s">
        <v>20</v>
      </c>
    </row>
    <row r="144" spans="2:35" s="34" customFormat="1" ht="16" customHeight="1">
      <c r="B144" s="154"/>
      <c r="C144" s="167">
        <v>46044</v>
      </c>
      <c r="D144" s="145" t="str">
        <f t="shared" si="2"/>
        <v>木</v>
      </c>
      <c r="E144" s="168">
        <v>0.50670138888888894</v>
      </c>
      <c r="F144" s="319" t="s">
        <v>205</v>
      </c>
      <c r="G144" s="169" t="s">
        <v>201</v>
      </c>
      <c r="H144" s="170" t="s">
        <v>240</v>
      </c>
      <c r="I144" s="171">
        <v>7.4000000000000003E-3</v>
      </c>
      <c r="J144" s="172" t="s">
        <v>241</v>
      </c>
      <c r="K144" s="172" t="s">
        <v>242</v>
      </c>
      <c r="L144" s="170" t="s">
        <v>257</v>
      </c>
      <c r="M144" s="170" t="s">
        <v>261</v>
      </c>
      <c r="N144" s="170" t="s">
        <v>246</v>
      </c>
      <c r="O144" s="170" t="s">
        <v>246</v>
      </c>
      <c r="P144" s="173" t="s">
        <v>246</v>
      </c>
      <c r="Q144" s="170" t="s">
        <v>246</v>
      </c>
      <c r="R144" s="172" t="s">
        <v>247</v>
      </c>
      <c r="S144" s="174" t="s">
        <v>268</v>
      </c>
      <c r="T144" s="174" t="s">
        <v>272</v>
      </c>
      <c r="U144" s="172" t="s">
        <v>273</v>
      </c>
      <c r="V144" s="175" t="s">
        <v>321</v>
      </c>
      <c r="AI144" s="34" t="s">
        <v>20</v>
      </c>
    </row>
    <row r="145" spans="2:35" s="34" customFormat="1" ht="16" customHeight="1">
      <c r="B145" s="154"/>
      <c r="C145" s="167">
        <v>46044</v>
      </c>
      <c r="D145" s="145" t="str">
        <f t="shared" si="2"/>
        <v>木</v>
      </c>
      <c r="E145" s="168">
        <v>0.50768518518518524</v>
      </c>
      <c r="F145" s="319" t="s">
        <v>205</v>
      </c>
      <c r="G145" s="169" t="s">
        <v>201</v>
      </c>
      <c r="H145" s="170" t="s">
        <v>240</v>
      </c>
      <c r="I145" s="171">
        <v>8.0000000000000002E-3</v>
      </c>
      <c r="J145" s="172" t="s">
        <v>241</v>
      </c>
      <c r="K145" s="172" t="s">
        <v>242</v>
      </c>
      <c r="L145" s="170" t="s">
        <v>243</v>
      </c>
      <c r="M145" s="170" t="s">
        <v>261</v>
      </c>
      <c r="N145" s="170" t="s">
        <v>246</v>
      </c>
      <c r="O145" s="170" t="s">
        <v>246</v>
      </c>
      <c r="P145" s="173" t="s">
        <v>246</v>
      </c>
      <c r="Q145" s="170" t="s">
        <v>246</v>
      </c>
      <c r="R145" s="172" t="s">
        <v>253</v>
      </c>
      <c r="S145" s="174" t="s">
        <v>248</v>
      </c>
      <c r="T145" s="174" t="s">
        <v>263</v>
      </c>
      <c r="U145" s="172" t="s">
        <v>264</v>
      </c>
      <c r="V145" s="175" t="s">
        <v>279</v>
      </c>
      <c r="AI145" s="34" t="s">
        <v>20</v>
      </c>
    </row>
    <row r="146" spans="2:35" s="34" customFormat="1" ht="16" customHeight="1">
      <c r="B146" s="154"/>
      <c r="C146" s="167">
        <v>46044</v>
      </c>
      <c r="D146" s="145" t="str">
        <f t="shared" si="2"/>
        <v>木</v>
      </c>
      <c r="E146" s="168">
        <v>0.50829861111111108</v>
      </c>
      <c r="F146" s="319" t="s">
        <v>205</v>
      </c>
      <c r="G146" s="169" t="s">
        <v>201</v>
      </c>
      <c r="H146" s="170" t="s">
        <v>240</v>
      </c>
      <c r="I146" s="171">
        <v>9.0200000000000002E-2</v>
      </c>
      <c r="J146" s="172" t="s">
        <v>241</v>
      </c>
      <c r="K146" s="172" t="s">
        <v>242</v>
      </c>
      <c r="L146" s="170" t="s">
        <v>298</v>
      </c>
      <c r="M146" s="170" t="s">
        <v>261</v>
      </c>
      <c r="N146" s="170" t="s">
        <v>245</v>
      </c>
      <c r="O146" s="170" t="s">
        <v>245</v>
      </c>
      <c r="P146" s="173" t="s">
        <v>246</v>
      </c>
      <c r="Q146" s="170" t="s">
        <v>246</v>
      </c>
      <c r="R146" s="172" t="s">
        <v>253</v>
      </c>
      <c r="S146" s="174" t="s">
        <v>258</v>
      </c>
      <c r="T146" s="174" t="s">
        <v>249</v>
      </c>
      <c r="U146" s="172" t="s">
        <v>259</v>
      </c>
      <c r="V146" s="175" t="s">
        <v>346</v>
      </c>
      <c r="AI146" s="34" t="s">
        <v>20</v>
      </c>
    </row>
    <row r="147" spans="2:35" s="34" customFormat="1" ht="16" customHeight="1">
      <c r="B147" s="154"/>
      <c r="C147" s="167">
        <v>46044</v>
      </c>
      <c r="D147" s="145" t="str">
        <f t="shared" si="2"/>
        <v>木</v>
      </c>
      <c r="E147" s="168">
        <v>0.50864583333333335</v>
      </c>
      <c r="F147" s="319" t="s">
        <v>205</v>
      </c>
      <c r="G147" s="169" t="s">
        <v>201</v>
      </c>
      <c r="H147" s="170" t="s">
        <v>240</v>
      </c>
      <c r="I147" s="171">
        <v>0.1183</v>
      </c>
      <c r="J147" s="172" t="s">
        <v>241</v>
      </c>
      <c r="K147" s="172" t="s">
        <v>242</v>
      </c>
      <c r="L147" s="170" t="s">
        <v>243</v>
      </c>
      <c r="M147" s="170" t="s">
        <v>261</v>
      </c>
      <c r="N147" s="170" t="s">
        <v>246</v>
      </c>
      <c r="O147" s="170" t="s">
        <v>246</v>
      </c>
      <c r="P147" s="173" t="s">
        <v>246</v>
      </c>
      <c r="Q147" s="170" t="s">
        <v>246</v>
      </c>
      <c r="R147" s="172" t="s">
        <v>253</v>
      </c>
      <c r="S147" s="174" t="s">
        <v>258</v>
      </c>
      <c r="T147" s="174" t="s">
        <v>249</v>
      </c>
      <c r="U147" s="172" t="s">
        <v>259</v>
      </c>
      <c r="V147" s="175" t="s">
        <v>276</v>
      </c>
      <c r="AI147" s="34" t="s">
        <v>20</v>
      </c>
    </row>
    <row r="148" spans="2:35" s="34" customFormat="1" ht="16" customHeight="1">
      <c r="B148" s="154"/>
      <c r="C148" s="167">
        <v>46044</v>
      </c>
      <c r="D148" s="145" t="str">
        <f t="shared" si="2"/>
        <v>木</v>
      </c>
      <c r="E148" s="168">
        <v>0.50967592592592592</v>
      </c>
      <c r="F148" s="319" t="s">
        <v>205</v>
      </c>
      <c r="G148" s="169" t="s">
        <v>201</v>
      </c>
      <c r="H148" s="170" t="s">
        <v>240</v>
      </c>
      <c r="I148" s="171">
        <v>6.3700000000000007E-2</v>
      </c>
      <c r="J148" s="172" t="s">
        <v>241</v>
      </c>
      <c r="K148" s="172" t="s">
        <v>242</v>
      </c>
      <c r="L148" s="170" t="s">
        <v>257</v>
      </c>
      <c r="M148" s="170" t="s">
        <v>261</v>
      </c>
      <c r="N148" s="170" t="s">
        <v>246</v>
      </c>
      <c r="O148" s="170" t="s">
        <v>246</v>
      </c>
      <c r="P148" s="173" t="s">
        <v>245</v>
      </c>
      <c r="Q148" s="170" t="s">
        <v>246</v>
      </c>
      <c r="R148" s="172" t="s">
        <v>253</v>
      </c>
      <c r="S148" s="174" t="s">
        <v>258</v>
      </c>
      <c r="T148" s="174" t="s">
        <v>249</v>
      </c>
      <c r="U148" s="172" t="s">
        <v>259</v>
      </c>
      <c r="V148" s="175" t="s">
        <v>347</v>
      </c>
      <c r="AI148" s="34" t="s">
        <v>20</v>
      </c>
    </row>
    <row r="149" spans="2:35" s="34" customFormat="1" ht="16" customHeight="1">
      <c r="B149" s="154"/>
      <c r="C149" s="167">
        <v>46044</v>
      </c>
      <c r="D149" s="145" t="str">
        <f t="shared" si="2"/>
        <v>木</v>
      </c>
      <c r="E149" s="168">
        <v>0.5885069444444444</v>
      </c>
      <c r="F149" s="319" t="s">
        <v>204</v>
      </c>
      <c r="G149" s="169" t="s">
        <v>201</v>
      </c>
      <c r="H149" s="170" t="s">
        <v>240</v>
      </c>
      <c r="I149" s="171">
        <v>2.9999999999999997E-4</v>
      </c>
      <c r="J149" s="172" t="s">
        <v>241</v>
      </c>
      <c r="K149" s="172" t="s">
        <v>242</v>
      </c>
      <c r="L149" s="170" t="s">
        <v>251</v>
      </c>
      <c r="M149" s="170" t="s">
        <v>252</v>
      </c>
      <c r="N149" s="170" t="s">
        <v>246</v>
      </c>
      <c r="O149" s="170" t="s">
        <v>246</v>
      </c>
      <c r="P149" s="173" t="s">
        <v>246</v>
      </c>
      <c r="Q149" s="170" t="s">
        <v>246</v>
      </c>
      <c r="R149" s="172" t="s">
        <v>247</v>
      </c>
      <c r="S149" s="174" t="s">
        <v>248</v>
      </c>
      <c r="T149" s="174" t="s">
        <v>280</v>
      </c>
      <c r="U149" s="172" t="s">
        <v>291</v>
      </c>
      <c r="V149" s="175" t="s">
        <v>256</v>
      </c>
      <c r="AI149" s="34" t="s">
        <v>20</v>
      </c>
    </row>
    <row r="150" spans="2:35" s="34" customFormat="1" ht="16" customHeight="1">
      <c r="B150" s="154"/>
      <c r="C150" s="167">
        <v>46044</v>
      </c>
      <c r="D150" s="145" t="str">
        <f t="shared" si="2"/>
        <v>木</v>
      </c>
      <c r="E150" s="168">
        <v>0.58984953703703702</v>
      </c>
      <c r="F150" s="319" t="s">
        <v>204</v>
      </c>
      <c r="G150" s="169" t="s">
        <v>201</v>
      </c>
      <c r="H150" s="170" t="s">
        <v>240</v>
      </c>
      <c r="I150" s="171">
        <v>7.0900000000000005E-2</v>
      </c>
      <c r="J150" s="172" t="s">
        <v>241</v>
      </c>
      <c r="K150" s="172" t="s">
        <v>242</v>
      </c>
      <c r="L150" s="170" t="s">
        <v>257</v>
      </c>
      <c r="M150" s="170" t="s">
        <v>252</v>
      </c>
      <c r="N150" s="170" t="s">
        <v>246</v>
      </c>
      <c r="O150" s="170" t="s">
        <v>246</v>
      </c>
      <c r="P150" s="173" t="s">
        <v>246</v>
      </c>
      <c r="Q150" s="170" t="s">
        <v>246</v>
      </c>
      <c r="R150" s="172" t="s">
        <v>253</v>
      </c>
      <c r="S150" s="174" t="s">
        <v>258</v>
      </c>
      <c r="T150" s="174" t="s">
        <v>249</v>
      </c>
      <c r="U150" s="172" t="s">
        <v>259</v>
      </c>
      <c r="V150" s="175" t="s">
        <v>260</v>
      </c>
      <c r="AI150" s="34" t="s">
        <v>20</v>
      </c>
    </row>
    <row r="151" spans="2:35" s="34" customFormat="1" ht="16" customHeight="1">
      <c r="B151" s="154"/>
      <c r="C151" s="167">
        <v>46044</v>
      </c>
      <c r="D151" s="145" t="str">
        <f t="shared" si="2"/>
        <v>木</v>
      </c>
      <c r="E151" s="168">
        <v>0.5901967592592593</v>
      </c>
      <c r="F151" s="319" t="s">
        <v>204</v>
      </c>
      <c r="G151" s="169" t="s">
        <v>201</v>
      </c>
      <c r="H151" s="170" t="s">
        <v>240</v>
      </c>
      <c r="I151" s="171">
        <v>0.1273</v>
      </c>
      <c r="J151" s="172" t="s">
        <v>241</v>
      </c>
      <c r="K151" s="172" t="s">
        <v>242</v>
      </c>
      <c r="L151" s="170" t="s">
        <v>243</v>
      </c>
      <c r="M151" s="170" t="s">
        <v>261</v>
      </c>
      <c r="N151" s="170" t="s">
        <v>246</v>
      </c>
      <c r="O151" s="170" t="s">
        <v>246</v>
      </c>
      <c r="P151" s="173" t="s">
        <v>246</v>
      </c>
      <c r="Q151" s="170" t="s">
        <v>246</v>
      </c>
      <c r="R151" s="172" t="s">
        <v>253</v>
      </c>
      <c r="S151" s="174" t="s">
        <v>258</v>
      </c>
      <c r="T151" s="174" t="s">
        <v>249</v>
      </c>
      <c r="U151" s="172" t="s">
        <v>259</v>
      </c>
      <c r="V151" s="175" t="s">
        <v>262</v>
      </c>
      <c r="AI151" s="34" t="s">
        <v>20</v>
      </c>
    </row>
    <row r="152" spans="2:35" s="34" customFormat="1" ht="16" customHeight="1">
      <c r="B152" s="154"/>
      <c r="C152" s="167">
        <v>46044</v>
      </c>
      <c r="D152" s="145" t="str">
        <f t="shared" si="2"/>
        <v>木</v>
      </c>
      <c r="E152" s="168">
        <v>0.59107638888888892</v>
      </c>
      <c r="F152" s="319" t="s">
        <v>204</v>
      </c>
      <c r="G152" s="169" t="s">
        <v>201</v>
      </c>
      <c r="H152" s="170" t="s">
        <v>240</v>
      </c>
      <c r="I152" s="171">
        <v>0.26219999999999999</v>
      </c>
      <c r="J152" s="172" t="s">
        <v>241</v>
      </c>
      <c r="K152" s="172" t="s">
        <v>242</v>
      </c>
      <c r="L152" s="170" t="s">
        <v>243</v>
      </c>
      <c r="M152" s="170" t="s">
        <v>261</v>
      </c>
      <c r="N152" s="170" t="s">
        <v>246</v>
      </c>
      <c r="O152" s="170" t="s">
        <v>246</v>
      </c>
      <c r="P152" s="173" t="s">
        <v>246</v>
      </c>
      <c r="Q152" s="170" t="s">
        <v>246</v>
      </c>
      <c r="R152" s="172" t="s">
        <v>253</v>
      </c>
      <c r="S152" s="174" t="s">
        <v>258</v>
      </c>
      <c r="T152" s="174" t="s">
        <v>254</v>
      </c>
      <c r="U152" s="172" t="s">
        <v>303</v>
      </c>
      <c r="V152" s="175" t="s">
        <v>278</v>
      </c>
      <c r="AI152" s="34" t="s">
        <v>20</v>
      </c>
    </row>
    <row r="153" spans="2:35" s="34" customFormat="1" ht="16" customHeight="1">
      <c r="B153" s="154"/>
      <c r="C153" s="167">
        <v>46044</v>
      </c>
      <c r="D153" s="145" t="str">
        <f t="shared" si="2"/>
        <v>木</v>
      </c>
      <c r="E153" s="168">
        <v>0.59236111111111112</v>
      </c>
      <c r="F153" s="319" t="s">
        <v>204</v>
      </c>
      <c r="G153" s="169" t="s">
        <v>201</v>
      </c>
      <c r="H153" s="170" t="s">
        <v>240</v>
      </c>
      <c r="I153" s="171">
        <v>2.18E-2</v>
      </c>
      <c r="J153" s="172" t="s">
        <v>241</v>
      </c>
      <c r="K153" s="172" t="s">
        <v>242</v>
      </c>
      <c r="L153" s="170" t="s">
        <v>243</v>
      </c>
      <c r="M153" s="170" t="s">
        <v>312</v>
      </c>
      <c r="N153" s="170" t="s">
        <v>246</v>
      </c>
      <c r="O153" s="170" t="s">
        <v>246</v>
      </c>
      <c r="P153" s="173" t="s">
        <v>246</v>
      </c>
      <c r="Q153" s="170" t="s">
        <v>245</v>
      </c>
      <c r="R153" s="172" t="s">
        <v>253</v>
      </c>
      <c r="S153" s="174" t="s">
        <v>248</v>
      </c>
      <c r="T153" s="174" t="s">
        <v>263</v>
      </c>
      <c r="U153" s="172" t="s">
        <v>264</v>
      </c>
      <c r="V153" s="175" t="s">
        <v>313</v>
      </c>
      <c r="AI153" s="34" t="s">
        <v>20</v>
      </c>
    </row>
    <row r="154" spans="2:35" s="34" customFormat="1" ht="16" customHeight="1">
      <c r="B154" s="154"/>
      <c r="C154" s="167">
        <v>46044</v>
      </c>
      <c r="D154" s="145" t="str">
        <f t="shared" si="2"/>
        <v>木</v>
      </c>
      <c r="E154" s="168">
        <v>0.60628472222222218</v>
      </c>
      <c r="F154" s="319" t="s">
        <v>205</v>
      </c>
      <c r="G154" s="169" t="s">
        <v>201</v>
      </c>
      <c r="H154" s="170" t="s">
        <v>240</v>
      </c>
      <c r="I154" s="171">
        <v>5.9999999999999995E-4</v>
      </c>
      <c r="J154" s="172" t="s">
        <v>241</v>
      </c>
      <c r="K154" s="172" t="s">
        <v>242</v>
      </c>
      <c r="L154" s="170" t="s">
        <v>298</v>
      </c>
      <c r="M154" s="170" t="s">
        <v>244</v>
      </c>
      <c r="N154" s="170" t="s">
        <v>245</v>
      </c>
      <c r="O154" s="170" t="s">
        <v>245</v>
      </c>
      <c r="P154" s="173" t="s">
        <v>246</v>
      </c>
      <c r="Q154" s="170" t="s">
        <v>246</v>
      </c>
      <c r="R154" s="172" t="s">
        <v>302</v>
      </c>
      <c r="S154" s="174" t="s">
        <v>268</v>
      </c>
      <c r="T154" s="174" t="s">
        <v>286</v>
      </c>
      <c r="U154" s="172" t="s">
        <v>345</v>
      </c>
      <c r="V154" s="175" t="s">
        <v>299</v>
      </c>
      <c r="AI154" s="34" t="s">
        <v>20</v>
      </c>
    </row>
    <row r="155" spans="2:35" s="34" customFormat="1" ht="16" customHeight="1">
      <c r="B155" s="154"/>
      <c r="C155" s="167">
        <v>46044</v>
      </c>
      <c r="D155" s="145" t="str">
        <f t="shared" si="2"/>
        <v>木</v>
      </c>
      <c r="E155" s="168">
        <v>0.60827546296296298</v>
      </c>
      <c r="F155" s="319" t="s">
        <v>205</v>
      </c>
      <c r="G155" s="169" t="s">
        <v>201</v>
      </c>
      <c r="H155" s="170" t="s">
        <v>240</v>
      </c>
      <c r="I155" s="171">
        <v>0.19020000000000001</v>
      </c>
      <c r="J155" s="172" t="s">
        <v>241</v>
      </c>
      <c r="K155" s="172" t="s">
        <v>242</v>
      </c>
      <c r="L155" s="170" t="s">
        <v>257</v>
      </c>
      <c r="M155" s="170" t="s">
        <v>261</v>
      </c>
      <c r="N155" s="170" t="s">
        <v>246</v>
      </c>
      <c r="O155" s="170" t="s">
        <v>246</v>
      </c>
      <c r="P155" s="173" t="s">
        <v>246</v>
      </c>
      <c r="Q155" s="170" t="s">
        <v>245</v>
      </c>
      <c r="R155" s="172" t="s">
        <v>253</v>
      </c>
      <c r="S155" s="174" t="s">
        <v>258</v>
      </c>
      <c r="T155" s="174" t="s">
        <v>280</v>
      </c>
      <c r="U155" s="172" t="s">
        <v>288</v>
      </c>
      <c r="V155" s="175" t="s">
        <v>325</v>
      </c>
      <c r="AI155" s="34" t="s">
        <v>20</v>
      </c>
    </row>
    <row r="156" spans="2:35" s="34" customFormat="1" ht="16" customHeight="1">
      <c r="B156" s="154"/>
      <c r="C156" s="167">
        <v>46044</v>
      </c>
      <c r="D156" s="145" t="str">
        <f t="shared" si="2"/>
        <v>木</v>
      </c>
      <c r="E156" s="168">
        <v>0.609375</v>
      </c>
      <c r="F156" s="319" t="s">
        <v>205</v>
      </c>
      <c r="G156" s="169" t="s">
        <v>201</v>
      </c>
      <c r="H156" s="170" t="s">
        <v>240</v>
      </c>
      <c r="I156" s="171">
        <v>0.125</v>
      </c>
      <c r="J156" s="172" t="s">
        <v>241</v>
      </c>
      <c r="K156" s="172" t="s">
        <v>242</v>
      </c>
      <c r="L156" s="170" t="s">
        <v>243</v>
      </c>
      <c r="M156" s="170" t="s">
        <v>261</v>
      </c>
      <c r="N156" s="170" t="s">
        <v>246</v>
      </c>
      <c r="O156" s="170" t="s">
        <v>246</v>
      </c>
      <c r="P156" s="173" t="s">
        <v>245</v>
      </c>
      <c r="Q156" s="170" t="s">
        <v>246</v>
      </c>
      <c r="R156" s="172" t="s">
        <v>253</v>
      </c>
      <c r="S156" s="174" t="s">
        <v>258</v>
      </c>
      <c r="T156" s="174" t="s">
        <v>249</v>
      </c>
      <c r="U156" s="172" t="s">
        <v>259</v>
      </c>
      <c r="V156" s="175" t="s">
        <v>266</v>
      </c>
      <c r="AI156" s="34" t="s">
        <v>20</v>
      </c>
    </row>
    <row r="157" spans="2:35" s="34" customFormat="1" ht="16" customHeight="1">
      <c r="B157" s="154"/>
      <c r="C157" s="167">
        <v>46044</v>
      </c>
      <c r="D157" s="145" t="str">
        <f t="shared" si="2"/>
        <v>木</v>
      </c>
      <c r="E157" s="168">
        <v>0.66675925925925927</v>
      </c>
      <c r="F157" s="319" t="s">
        <v>205</v>
      </c>
      <c r="G157" s="169" t="s">
        <v>201</v>
      </c>
      <c r="H157" s="170" t="s">
        <v>240</v>
      </c>
      <c r="I157" s="171">
        <v>0.1096</v>
      </c>
      <c r="J157" s="172" t="s">
        <v>241</v>
      </c>
      <c r="K157" s="172" t="s">
        <v>242</v>
      </c>
      <c r="L157" s="170" t="s">
        <v>298</v>
      </c>
      <c r="M157" s="170" t="s">
        <v>244</v>
      </c>
      <c r="N157" s="170" t="s">
        <v>245</v>
      </c>
      <c r="O157" s="170" t="s">
        <v>245</v>
      </c>
      <c r="P157" s="173" t="s">
        <v>246</v>
      </c>
      <c r="Q157" s="170" t="s">
        <v>246</v>
      </c>
      <c r="R157" s="172" t="s">
        <v>253</v>
      </c>
      <c r="S157" s="174" t="s">
        <v>258</v>
      </c>
      <c r="T157" s="174" t="s">
        <v>249</v>
      </c>
      <c r="U157" s="172" t="s">
        <v>259</v>
      </c>
      <c r="V157" s="175" t="s">
        <v>299</v>
      </c>
      <c r="AI157" s="34" t="s">
        <v>20</v>
      </c>
    </row>
    <row r="158" spans="2:35" s="34" customFormat="1" ht="16" customHeight="1">
      <c r="B158" s="154"/>
      <c r="C158" s="167">
        <v>46044</v>
      </c>
      <c r="D158" s="145" t="str">
        <f t="shared" si="2"/>
        <v>木</v>
      </c>
      <c r="E158" s="168">
        <v>0.67046296296296293</v>
      </c>
      <c r="F158" s="319" t="s">
        <v>205</v>
      </c>
      <c r="G158" s="169" t="s">
        <v>201</v>
      </c>
      <c r="H158" s="170" t="s">
        <v>240</v>
      </c>
      <c r="I158" s="171">
        <v>2.01E-2</v>
      </c>
      <c r="J158" s="172" t="s">
        <v>241</v>
      </c>
      <c r="K158" s="172" t="s">
        <v>242</v>
      </c>
      <c r="L158" s="170" t="s">
        <v>243</v>
      </c>
      <c r="M158" s="170" t="s">
        <v>244</v>
      </c>
      <c r="N158" s="170" t="s">
        <v>246</v>
      </c>
      <c r="O158" s="170" t="s">
        <v>246</v>
      </c>
      <c r="P158" s="173" t="s">
        <v>246</v>
      </c>
      <c r="Q158" s="170" t="s">
        <v>246</v>
      </c>
      <c r="R158" s="172" t="s">
        <v>253</v>
      </c>
      <c r="S158" s="174" t="s">
        <v>268</v>
      </c>
      <c r="T158" s="174" t="s">
        <v>263</v>
      </c>
      <c r="U158" s="172" t="s">
        <v>264</v>
      </c>
      <c r="V158" s="175" t="s">
        <v>311</v>
      </c>
      <c r="AI158" s="34" t="s">
        <v>20</v>
      </c>
    </row>
    <row r="159" spans="2:35" s="34" customFormat="1" ht="16" customHeight="1">
      <c r="B159" s="154"/>
      <c r="C159" s="167">
        <v>46045</v>
      </c>
      <c r="D159" s="145" t="str">
        <f t="shared" si="2"/>
        <v>金</v>
      </c>
      <c r="E159" s="168">
        <v>0.41208333333333341</v>
      </c>
      <c r="F159" s="319" t="s">
        <v>204</v>
      </c>
      <c r="G159" s="169" t="s">
        <v>201</v>
      </c>
      <c r="H159" s="170" t="s">
        <v>240</v>
      </c>
      <c r="I159" s="171">
        <v>0.20979999999999999</v>
      </c>
      <c r="J159" s="172" t="s">
        <v>241</v>
      </c>
      <c r="K159" s="172" t="s">
        <v>242</v>
      </c>
      <c r="L159" s="170" t="s">
        <v>257</v>
      </c>
      <c r="M159" s="170" t="s">
        <v>261</v>
      </c>
      <c r="N159" s="170" t="s">
        <v>246</v>
      </c>
      <c r="O159" s="170" t="s">
        <v>246</v>
      </c>
      <c r="P159" s="173" t="s">
        <v>246</v>
      </c>
      <c r="Q159" s="170" t="s">
        <v>246</v>
      </c>
      <c r="R159" s="172" t="s">
        <v>253</v>
      </c>
      <c r="S159" s="174" t="s">
        <v>258</v>
      </c>
      <c r="T159" s="174" t="s">
        <v>254</v>
      </c>
      <c r="U159" s="172" t="s">
        <v>822</v>
      </c>
      <c r="V159" s="175" t="s">
        <v>301</v>
      </c>
      <c r="AI159" s="34" t="s">
        <v>20</v>
      </c>
    </row>
    <row r="160" spans="2:35" s="34" customFormat="1" ht="16" customHeight="1">
      <c r="B160" s="154"/>
      <c r="C160" s="167">
        <v>46045</v>
      </c>
      <c r="D160" s="145" t="str">
        <f t="shared" si="2"/>
        <v>金</v>
      </c>
      <c r="E160" s="168">
        <v>0.41297453703703701</v>
      </c>
      <c r="F160" s="319" t="s">
        <v>204</v>
      </c>
      <c r="G160" s="169" t="s">
        <v>201</v>
      </c>
      <c r="H160" s="170" t="s">
        <v>240</v>
      </c>
      <c r="I160" s="171">
        <v>7.9000000000000008E-3</v>
      </c>
      <c r="J160" s="172" t="s">
        <v>241</v>
      </c>
      <c r="K160" s="172" t="s">
        <v>242</v>
      </c>
      <c r="L160" s="170" t="s">
        <v>257</v>
      </c>
      <c r="M160" s="170"/>
      <c r="N160" s="170" t="s">
        <v>246</v>
      </c>
      <c r="O160" s="170" t="s">
        <v>246</v>
      </c>
      <c r="P160" s="173" t="s">
        <v>246</v>
      </c>
      <c r="Q160" s="170" t="s">
        <v>246</v>
      </c>
      <c r="R160" s="172" t="s">
        <v>253</v>
      </c>
      <c r="S160" s="174" t="s">
        <v>248</v>
      </c>
      <c r="T160" s="174" t="s">
        <v>254</v>
      </c>
      <c r="U160" s="172" t="s">
        <v>822</v>
      </c>
      <c r="V160" s="175" t="s">
        <v>348</v>
      </c>
      <c r="AI160" s="34" t="s">
        <v>20</v>
      </c>
    </row>
    <row r="161" spans="2:35" s="34" customFormat="1" ht="16" customHeight="1">
      <c r="B161" s="154"/>
      <c r="C161" s="167">
        <v>46045</v>
      </c>
      <c r="D161" s="145" t="str">
        <f t="shared" si="2"/>
        <v>金</v>
      </c>
      <c r="E161" s="168">
        <v>0.43060185185185179</v>
      </c>
      <c r="F161" s="319" t="s">
        <v>205</v>
      </c>
      <c r="G161" s="169" t="s">
        <v>201</v>
      </c>
      <c r="H161" s="170" t="s">
        <v>240</v>
      </c>
      <c r="I161" s="171">
        <v>2.9600000000000001E-2</v>
      </c>
      <c r="J161" s="172" t="s">
        <v>241</v>
      </c>
      <c r="K161" s="172" t="s">
        <v>242</v>
      </c>
      <c r="L161" s="170" t="s">
        <v>243</v>
      </c>
      <c r="M161" s="170" t="s">
        <v>261</v>
      </c>
      <c r="N161" s="170" t="s">
        <v>246</v>
      </c>
      <c r="O161" s="170" t="s">
        <v>246</v>
      </c>
      <c r="P161" s="173" t="s">
        <v>246</v>
      </c>
      <c r="Q161" s="170" t="s">
        <v>245</v>
      </c>
      <c r="R161" s="172" t="s">
        <v>253</v>
      </c>
      <c r="S161" s="174" t="s">
        <v>248</v>
      </c>
      <c r="T161" s="174" t="s">
        <v>263</v>
      </c>
      <c r="U161" s="172" t="s">
        <v>264</v>
      </c>
      <c r="V161" s="175" t="s">
        <v>271</v>
      </c>
      <c r="AI161" s="34" t="s">
        <v>20</v>
      </c>
    </row>
    <row r="162" spans="2:35" s="34" customFormat="1" ht="16" customHeight="1">
      <c r="B162" s="154"/>
      <c r="C162" s="167">
        <v>46045</v>
      </c>
      <c r="D162" s="145" t="str">
        <f t="shared" si="2"/>
        <v>金</v>
      </c>
      <c r="E162" s="168">
        <v>0.43243055555555548</v>
      </c>
      <c r="F162" s="319" t="s">
        <v>205</v>
      </c>
      <c r="G162" s="169" t="s">
        <v>201</v>
      </c>
      <c r="H162" s="170" t="s">
        <v>240</v>
      </c>
      <c r="I162" s="171">
        <v>8.0000000000000004E-4</v>
      </c>
      <c r="J162" s="172" t="s">
        <v>241</v>
      </c>
      <c r="K162" s="172" t="s">
        <v>242</v>
      </c>
      <c r="L162" s="170" t="s">
        <v>243</v>
      </c>
      <c r="M162" s="170" t="s">
        <v>261</v>
      </c>
      <c r="N162" s="170" t="s">
        <v>246</v>
      </c>
      <c r="O162" s="170" t="s">
        <v>246</v>
      </c>
      <c r="P162" s="173" t="s">
        <v>246</v>
      </c>
      <c r="Q162" s="170" t="s">
        <v>246</v>
      </c>
      <c r="R162" s="172" t="s">
        <v>253</v>
      </c>
      <c r="S162" s="174" t="s">
        <v>248</v>
      </c>
      <c r="T162" s="174" t="s">
        <v>263</v>
      </c>
      <c r="U162" s="172" t="s">
        <v>264</v>
      </c>
      <c r="V162" s="175" t="s">
        <v>265</v>
      </c>
      <c r="AI162" s="34" t="s">
        <v>20</v>
      </c>
    </row>
    <row r="163" spans="2:35" s="34" customFormat="1" ht="16" customHeight="1">
      <c r="B163" s="154"/>
      <c r="C163" s="167">
        <v>46045</v>
      </c>
      <c r="D163" s="145" t="str">
        <f t="shared" si="2"/>
        <v>金</v>
      </c>
      <c r="E163" s="168">
        <v>0.43501157407407409</v>
      </c>
      <c r="F163" s="319" t="s">
        <v>205</v>
      </c>
      <c r="G163" s="169" t="s">
        <v>201</v>
      </c>
      <c r="H163" s="170" t="s">
        <v>240</v>
      </c>
      <c r="I163" s="171">
        <v>1.9900000000000001E-2</v>
      </c>
      <c r="J163" s="172" t="s">
        <v>241</v>
      </c>
      <c r="K163" s="172" t="s">
        <v>242</v>
      </c>
      <c r="L163" s="170" t="s">
        <v>257</v>
      </c>
      <c r="M163" s="170" t="s">
        <v>244</v>
      </c>
      <c r="N163" s="170" t="s">
        <v>246</v>
      </c>
      <c r="O163" s="170" t="s">
        <v>246</v>
      </c>
      <c r="P163" s="173" t="s">
        <v>246</v>
      </c>
      <c r="Q163" s="170" t="s">
        <v>246</v>
      </c>
      <c r="R163" s="172" t="s">
        <v>253</v>
      </c>
      <c r="S163" s="174" t="s">
        <v>248</v>
      </c>
      <c r="T163" s="174" t="s">
        <v>263</v>
      </c>
      <c r="U163" s="172" t="s">
        <v>264</v>
      </c>
      <c r="V163" s="175" t="s">
        <v>349</v>
      </c>
      <c r="AI163" s="34" t="s">
        <v>20</v>
      </c>
    </row>
    <row r="164" spans="2:35" s="34" customFormat="1" ht="16" customHeight="1">
      <c r="B164" s="154"/>
      <c r="C164" s="167">
        <v>46045</v>
      </c>
      <c r="D164" s="145" t="str">
        <f t="shared" si="2"/>
        <v>金</v>
      </c>
      <c r="E164" s="168">
        <v>0.4357523148148148</v>
      </c>
      <c r="F164" s="319" t="s">
        <v>205</v>
      </c>
      <c r="G164" s="169" t="s">
        <v>201</v>
      </c>
      <c r="H164" s="170" t="s">
        <v>240</v>
      </c>
      <c r="I164" s="171">
        <v>3.9E-2</v>
      </c>
      <c r="J164" s="172" t="s">
        <v>241</v>
      </c>
      <c r="K164" s="172" t="s">
        <v>242</v>
      </c>
      <c r="L164" s="170" t="s">
        <v>243</v>
      </c>
      <c r="M164" s="170" t="s">
        <v>261</v>
      </c>
      <c r="N164" s="170" t="s">
        <v>246</v>
      </c>
      <c r="O164" s="170" t="s">
        <v>246</v>
      </c>
      <c r="P164" s="173" t="s">
        <v>246</v>
      </c>
      <c r="Q164" s="170" t="s">
        <v>246</v>
      </c>
      <c r="R164" s="172" t="s">
        <v>253</v>
      </c>
      <c r="S164" s="174" t="s">
        <v>258</v>
      </c>
      <c r="T164" s="174" t="s">
        <v>254</v>
      </c>
      <c r="U164" s="172" t="s">
        <v>822</v>
      </c>
      <c r="V164" s="175" t="s">
        <v>350</v>
      </c>
      <c r="AI164" s="34" t="s">
        <v>20</v>
      </c>
    </row>
    <row r="165" spans="2:35" s="34" customFormat="1" ht="16" customHeight="1">
      <c r="B165" s="154"/>
      <c r="C165" s="167">
        <v>46045</v>
      </c>
      <c r="D165" s="145" t="str">
        <f t="shared" si="2"/>
        <v>金</v>
      </c>
      <c r="E165" s="168">
        <v>0.49059027777777781</v>
      </c>
      <c r="F165" s="319" t="s">
        <v>204</v>
      </c>
      <c r="G165" s="169" t="s">
        <v>201</v>
      </c>
      <c r="H165" s="170" t="s">
        <v>240</v>
      </c>
      <c r="I165" s="171">
        <v>0.11</v>
      </c>
      <c r="J165" s="172" t="s">
        <v>241</v>
      </c>
      <c r="K165" s="172" t="s">
        <v>242</v>
      </c>
      <c r="L165" s="170" t="s">
        <v>298</v>
      </c>
      <c r="M165" s="170" t="s">
        <v>261</v>
      </c>
      <c r="N165" s="170" t="s">
        <v>245</v>
      </c>
      <c r="O165" s="170" t="s">
        <v>246</v>
      </c>
      <c r="P165" s="173" t="s">
        <v>246</v>
      </c>
      <c r="Q165" s="170" t="s">
        <v>246</v>
      </c>
      <c r="R165" s="172" t="s">
        <v>253</v>
      </c>
      <c r="S165" s="174" t="s">
        <v>258</v>
      </c>
      <c r="T165" s="174" t="s">
        <v>249</v>
      </c>
      <c r="U165" s="172" t="s">
        <v>259</v>
      </c>
      <c r="V165" s="175" t="s">
        <v>351</v>
      </c>
      <c r="AI165" s="34" t="s">
        <v>20</v>
      </c>
    </row>
    <row r="166" spans="2:35" s="34" customFormat="1" ht="16" customHeight="1">
      <c r="B166" s="154"/>
      <c r="C166" s="167">
        <v>46045</v>
      </c>
      <c r="D166" s="145" t="str">
        <f t="shared" si="2"/>
        <v>金</v>
      </c>
      <c r="E166" s="168">
        <v>0.49113425925925919</v>
      </c>
      <c r="F166" s="319" t="s">
        <v>204</v>
      </c>
      <c r="G166" s="169" t="s">
        <v>201</v>
      </c>
      <c r="H166" s="170" t="s">
        <v>240</v>
      </c>
      <c r="I166" s="171">
        <v>1.49E-2</v>
      </c>
      <c r="J166" s="172" t="s">
        <v>241</v>
      </c>
      <c r="K166" s="172" t="s">
        <v>242</v>
      </c>
      <c r="L166" s="170" t="s">
        <v>243</v>
      </c>
      <c r="M166" s="170" t="s">
        <v>261</v>
      </c>
      <c r="N166" s="170" t="s">
        <v>246</v>
      </c>
      <c r="O166" s="170" t="s">
        <v>246</v>
      </c>
      <c r="P166" s="173" t="s">
        <v>246</v>
      </c>
      <c r="Q166" s="170" t="s">
        <v>246</v>
      </c>
      <c r="R166" s="172" t="s">
        <v>253</v>
      </c>
      <c r="S166" s="174" t="s">
        <v>248</v>
      </c>
      <c r="T166" s="174" t="s">
        <v>263</v>
      </c>
      <c r="U166" s="172" t="s">
        <v>264</v>
      </c>
      <c r="V166" s="175" t="s">
        <v>262</v>
      </c>
      <c r="AI166" s="34" t="s">
        <v>20</v>
      </c>
    </row>
    <row r="167" spans="2:35" s="34" customFormat="1" ht="16" customHeight="1">
      <c r="B167" s="154"/>
      <c r="C167" s="167">
        <v>46045</v>
      </c>
      <c r="D167" s="145" t="str">
        <f t="shared" si="2"/>
        <v>金</v>
      </c>
      <c r="E167" s="168">
        <v>0.49166666666666659</v>
      </c>
      <c r="F167" s="319" t="s">
        <v>204</v>
      </c>
      <c r="G167" s="169" t="s">
        <v>201</v>
      </c>
      <c r="H167" s="170" t="s">
        <v>240</v>
      </c>
      <c r="I167" s="171">
        <v>0.06</v>
      </c>
      <c r="J167" s="172" t="s">
        <v>241</v>
      </c>
      <c r="K167" s="172" t="s">
        <v>242</v>
      </c>
      <c r="L167" s="170" t="s">
        <v>243</v>
      </c>
      <c r="M167" s="170" t="s">
        <v>261</v>
      </c>
      <c r="N167" s="170" t="s">
        <v>246</v>
      </c>
      <c r="O167" s="170" t="s">
        <v>246</v>
      </c>
      <c r="P167" s="173" t="s">
        <v>246</v>
      </c>
      <c r="Q167" s="170" t="s">
        <v>246</v>
      </c>
      <c r="R167" s="172" t="s">
        <v>253</v>
      </c>
      <c r="S167" s="174" t="s">
        <v>258</v>
      </c>
      <c r="T167" s="174" t="s">
        <v>254</v>
      </c>
      <c r="U167" s="172" t="s">
        <v>822</v>
      </c>
      <c r="V167" s="175" t="s">
        <v>262</v>
      </c>
      <c r="AI167" s="34" t="s">
        <v>20</v>
      </c>
    </row>
    <row r="168" spans="2:35" s="34" customFormat="1" ht="16" customHeight="1">
      <c r="B168" s="154"/>
      <c r="C168" s="167">
        <v>46045</v>
      </c>
      <c r="D168" s="145" t="str">
        <f t="shared" si="2"/>
        <v>金</v>
      </c>
      <c r="E168" s="168">
        <v>0.49247685185185192</v>
      </c>
      <c r="F168" s="319" t="s">
        <v>204</v>
      </c>
      <c r="G168" s="169" t="s">
        <v>201</v>
      </c>
      <c r="H168" s="170" t="s">
        <v>240</v>
      </c>
      <c r="I168" s="171">
        <v>7.0000000000000001E-3</v>
      </c>
      <c r="J168" s="172" t="s">
        <v>241</v>
      </c>
      <c r="K168" s="172" t="s">
        <v>242</v>
      </c>
      <c r="L168" s="170" t="s">
        <v>243</v>
      </c>
      <c r="M168" s="170" t="s">
        <v>261</v>
      </c>
      <c r="N168" s="170" t="s">
        <v>246</v>
      </c>
      <c r="O168" s="170" t="s">
        <v>246</v>
      </c>
      <c r="P168" s="173" t="s">
        <v>246</v>
      </c>
      <c r="Q168" s="170" t="s">
        <v>246</v>
      </c>
      <c r="R168" s="172" t="s">
        <v>253</v>
      </c>
      <c r="S168" s="174" t="s">
        <v>248</v>
      </c>
      <c r="T168" s="174" t="s">
        <v>254</v>
      </c>
      <c r="U168" s="172" t="s">
        <v>822</v>
      </c>
      <c r="V168" s="175" t="s">
        <v>352</v>
      </c>
      <c r="AI168" s="34" t="s">
        <v>20</v>
      </c>
    </row>
    <row r="169" spans="2:35" s="34" customFormat="1" ht="16" customHeight="1">
      <c r="B169" s="154"/>
      <c r="C169" s="167">
        <v>46045</v>
      </c>
      <c r="D169" s="145" t="str">
        <f t="shared" si="2"/>
        <v>金</v>
      </c>
      <c r="E169" s="168">
        <v>0.49285879629629631</v>
      </c>
      <c r="F169" s="319" t="s">
        <v>204</v>
      </c>
      <c r="G169" s="169" t="s">
        <v>201</v>
      </c>
      <c r="H169" s="170" t="s">
        <v>240</v>
      </c>
      <c r="I169" s="171">
        <v>8.9999999999999998E-4</v>
      </c>
      <c r="J169" s="172" t="s">
        <v>241</v>
      </c>
      <c r="K169" s="172" t="s">
        <v>242</v>
      </c>
      <c r="L169" s="170" t="s">
        <v>243</v>
      </c>
      <c r="M169" s="170" t="s">
        <v>244</v>
      </c>
      <c r="N169" s="170" t="s">
        <v>246</v>
      </c>
      <c r="O169" s="170" t="s">
        <v>246</v>
      </c>
      <c r="P169" s="173" t="s">
        <v>246</v>
      </c>
      <c r="Q169" s="170" t="s">
        <v>245</v>
      </c>
      <c r="R169" s="172" t="s">
        <v>253</v>
      </c>
      <c r="S169" s="174" t="s">
        <v>248</v>
      </c>
      <c r="T169" s="174" t="s">
        <v>263</v>
      </c>
      <c r="U169" s="172" t="s">
        <v>264</v>
      </c>
      <c r="V169" s="175" t="s">
        <v>353</v>
      </c>
      <c r="AI169" s="34" t="s">
        <v>20</v>
      </c>
    </row>
    <row r="170" spans="2:35" s="34" customFormat="1" ht="16" customHeight="1">
      <c r="B170" s="154"/>
      <c r="C170" s="167">
        <v>46045</v>
      </c>
      <c r="D170" s="145" t="str">
        <f t="shared" si="2"/>
        <v>金</v>
      </c>
      <c r="E170" s="168">
        <v>0.49434027777777778</v>
      </c>
      <c r="F170" s="319" t="s">
        <v>204</v>
      </c>
      <c r="G170" s="169" t="s">
        <v>201</v>
      </c>
      <c r="H170" s="170" t="s">
        <v>240</v>
      </c>
      <c r="I170" s="171">
        <v>7.6200000000000004E-2</v>
      </c>
      <c r="J170" s="172" t="s">
        <v>241</v>
      </c>
      <c r="K170" s="172" t="s">
        <v>242</v>
      </c>
      <c r="L170" s="170" t="s">
        <v>298</v>
      </c>
      <c r="M170" s="170" t="s">
        <v>312</v>
      </c>
      <c r="N170" s="170" t="s">
        <v>245</v>
      </c>
      <c r="O170" s="170" t="s">
        <v>245</v>
      </c>
      <c r="P170" s="173" t="s">
        <v>246</v>
      </c>
      <c r="Q170" s="170" t="s">
        <v>246</v>
      </c>
      <c r="R170" s="172" t="s">
        <v>253</v>
      </c>
      <c r="S170" s="174" t="s">
        <v>258</v>
      </c>
      <c r="T170" s="174" t="s">
        <v>249</v>
      </c>
      <c r="U170" s="172" t="s">
        <v>259</v>
      </c>
      <c r="V170" s="175" t="s">
        <v>354</v>
      </c>
      <c r="AI170" s="34" t="s">
        <v>20</v>
      </c>
    </row>
    <row r="171" spans="2:35" s="34" customFormat="1" ht="16" customHeight="1">
      <c r="B171" s="154"/>
      <c r="C171" s="167">
        <v>46045</v>
      </c>
      <c r="D171" s="145" t="str">
        <f t="shared" si="2"/>
        <v>金</v>
      </c>
      <c r="E171" s="168">
        <v>0.49464120370370368</v>
      </c>
      <c r="F171" s="319" t="s">
        <v>204</v>
      </c>
      <c r="G171" s="169" t="s">
        <v>201</v>
      </c>
      <c r="H171" s="170" t="s">
        <v>240</v>
      </c>
      <c r="I171" s="171">
        <v>1.3299999999999999E-2</v>
      </c>
      <c r="J171" s="172" t="s">
        <v>241</v>
      </c>
      <c r="K171" s="172" t="s">
        <v>242</v>
      </c>
      <c r="L171" s="170" t="s">
        <v>243</v>
      </c>
      <c r="M171" s="170" t="s">
        <v>252</v>
      </c>
      <c r="N171" s="170" t="s">
        <v>246</v>
      </c>
      <c r="O171" s="170" t="s">
        <v>246</v>
      </c>
      <c r="P171" s="173" t="s">
        <v>246</v>
      </c>
      <c r="Q171" s="170" t="s">
        <v>245</v>
      </c>
      <c r="R171" s="172" t="s">
        <v>253</v>
      </c>
      <c r="S171" s="174" t="s">
        <v>248</v>
      </c>
      <c r="T171" s="174" t="s">
        <v>263</v>
      </c>
      <c r="U171" s="172" t="s">
        <v>264</v>
      </c>
      <c r="V171" s="175" t="s">
        <v>306</v>
      </c>
      <c r="AI171" s="34" t="s">
        <v>20</v>
      </c>
    </row>
    <row r="172" spans="2:35" s="34" customFormat="1" ht="16" customHeight="1">
      <c r="B172" s="154"/>
      <c r="C172" s="167">
        <v>46045</v>
      </c>
      <c r="D172" s="145" t="str">
        <f t="shared" si="2"/>
        <v>金</v>
      </c>
      <c r="E172" s="168">
        <v>0.49895833333333328</v>
      </c>
      <c r="F172" s="319" t="s">
        <v>204</v>
      </c>
      <c r="G172" s="169" t="s">
        <v>201</v>
      </c>
      <c r="H172" s="170" t="s">
        <v>240</v>
      </c>
      <c r="I172" s="171">
        <v>8.3000000000000001E-3</v>
      </c>
      <c r="J172" s="172" t="s">
        <v>241</v>
      </c>
      <c r="K172" s="172" t="s">
        <v>242</v>
      </c>
      <c r="L172" s="170" t="s">
        <v>243</v>
      </c>
      <c r="M172" s="170" t="s">
        <v>261</v>
      </c>
      <c r="N172" s="170" t="s">
        <v>246</v>
      </c>
      <c r="O172" s="170" t="s">
        <v>246</v>
      </c>
      <c r="P172" s="173" t="s">
        <v>246</v>
      </c>
      <c r="Q172" s="170" t="s">
        <v>245</v>
      </c>
      <c r="R172" s="172" t="s">
        <v>253</v>
      </c>
      <c r="S172" s="174" t="s">
        <v>248</v>
      </c>
      <c r="T172" s="174" t="s">
        <v>263</v>
      </c>
      <c r="U172" s="172" t="s">
        <v>264</v>
      </c>
      <c r="V172" s="175" t="s">
        <v>297</v>
      </c>
      <c r="AI172" s="34" t="s">
        <v>20</v>
      </c>
    </row>
    <row r="173" spans="2:35" s="34" customFormat="1" ht="16" customHeight="1">
      <c r="B173" s="154"/>
      <c r="C173" s="167">
        <v>46045</v>
      </c>
      <c r="D173" s="145" t="str">
        <f t="shared" si="2"/>
        <v>金</v>
      </c>
      <c r="E173" s="168">
        <v>0.50547453703703704</v>
      </c>
      <c r="F173" s="319" t="s">
        <v>205</v>
      </c>
      <c r="G173" s="169" t="s">
        <v>201</v>
      </c>
      <c r="H173" s="170" t="s">
        <v>240</v>
      </c>
      <c r="I173" s="171">
        <v>7.0000000000000001E-3</v>
      </c>
      <c r="J173" s="172" t="s">
        <v>241</v>
      </c>
      <c r="K173" s="172" t="s">
        <v>242</v>
      </c>
      <c r="L173" s="170" t="s">
        <v>243</v>
      </c>
      <c r="M173" s="170" t="s">
        <v>244</v>
      </c>
      <c r="N173" s="170" t="s">
        <v>246</v>
      </c>
      <c r="O173" s="170" t="s">
        <v>246</v>
      </c>
      <c r="P173" s="173" t="s">
        <v>246</v>
      </c>
      <c r="Q173" s="170" t="s">
        <v>245</v>
      </c>
      <c r="R173" s="172" t="s">
        <v>253</v>
      </c>
      <c r="S173" s="174" t="s">
        <v>268</v>
      </c>
      <c r="T173" s="174" t="s">
        <v>272</v>
      </c>
      <c r="U173" s="172" t="s">
        <v>273</v>
      </c>
      <c r="V173" s="175" t="s">
        <v>270</v>
      </c>
      <c r="AI173" s="34" t="s">
        <v>20</v>
      </c>
    </row>
    <row r="174" spans="2:35" s="34" customFormat="1" ht="16" customHeight="1">
      <c r="B174" s="154"/>
      <c r="C174" s="167">
        <v>46045</v>
      </c>
      <c r="D174" s="145" t="str">
        <f t="shared" si="2"/>
        <v>金</v>
      </c>
      <c r="E174" s="168">
        <v>0.50832175925925926</v>
      </c>
      <c r="F174" s="319" t="s">
        <v>205</v>
      </c>
      <c r="G174" s="169" t="s">
        <v>201</v>
      </c>
      <c r="H174" s="170" t="s">
        <v>240</v>
      </c>
      <c r="I174" s="171">
        <v>5.0000000000000001E-4</v>
      </c>
      <c r="J174" s="172" t="s">
        <v>241</v>
      </c>
      <c r="K174" s="172" t="s">
        <v>242</v>
      </c>
      <c r="L174" s="170" t="s">
        <v>314</v>
      </c>
      <c r="M174" s="170" t="s">
        <v>244</v>
      </c>
      <c r="N174" s="170" t="s">
        <v>246</v>
      </c>
      <c r="O174" s="170" t="s">
        <v>246</v>
      </c>
      <c r="P174" s="173" t="s">
        <v>246</v>
      </c>
      <c r="Q174" s="170" t="s">
        <v>245</v>
      </c>
      <c r="R174" s="172" t="s">
        <v>253</v>
      </c>
      <c r="S174" s="174" t="s">
        <v>248</v>
      </c>
      <c r="T174" s="174" t="s">
        <v>263</v>
      </c>
      <c r="U174" s="172" t="s">
        <v>264</v>
      </c>
      <c r="V174" s="175" t="s">
        <v>316</v>
      </c>
      <c r="AI174" s="34" t="s">
        <v>20</v>
      </c>
    </row>
    <row r="175" spans="2:35" s="34" customFormat="1" ht="16" customHeight="1">
      <c r="B175" s="154"/>
      <c r="C175" s="167">
        <v>46045</v>
      </c>
      <c r="D175" s="145" t="str">
        <f t="shared" si="2"/>
        <v>金</v>
      </c>
      <c r="E175" s="168">
        <v>0.50945601851851852</v>
      </c>
      <c r="F175" s="319" t="s">
        <v>205</v>
      </c>
      <c r="G175" s="169" t="s">
        <v>201</v>
      </c>
      <c r="H175" s="170" t="s">
        <v>240</v>
      </c>
      <c r="I175" s="171">
        <v>5.79E-2</v>
      </c>
      <c r="J175" s="172" t="s">
        <v>241</v>
      </c>
      <c r="K175" s="172" t="s">
        <v>242</v>
      </c>
      <c r="L175" s="170" t="s">
        <v>243</v>
      </c>
      <c r="M175" s="170" t="s">
        <v>282</v>
      </c>
      <c r="N175" s="170" t="s">
        <v>246</v>
      </c>
      <c r="O175" s="170" t="s">
        <v>246</v>
      </c>
      <c r="P175" s="173" t="s">
        <v>246</v>
      </c>
      <c r="Q175" s="170" t="s">
        <v>245</v>
      </c>
      <c r="R175" s="172" t="s">
        <v>253</v>
      </c>
      <c r="S175" s="174" t="s">
        <v>248</v>
      </c>
      <c r="T175" s="174" t="s">
        <v>263</v>
      </c>
      <c r="U175" s="172" t="s">
        <v>264</v>
      </c>
      <c r="V175" s="175" t="s">
        <v>283</v>
      </c>
      <c r="AI175" s="34" t="s">
        <v>20</v>
      </c>
    </row>
    <row r="176" spans="2:35" s="34" customFormat="1" ht="16" customHeight="1">
      <c r="B176" s="154"/>
      <c r="C176" s="167">
        <v>46045</v>
      </c>
      <c r="D176" s="145" t="str">
        <f t="shared" si="2"/>
        <v>金</v>
      </c>
      <c r="E176" s="168">
        <v>0.51105324074074077</v>
      </c>
      <c r="F176" s="319" t="s">
        <v>205</v>
      </c>
      <c r="G176" s="169" t="s">
        <v>201</v>
      </c>
      <c r="H176" s="170" t="s">
        <v>240</v>
      </c>
      <c r="I176" s="171">
        <v>5.5999999999999999E-3</v>
      </c>
      <c r="J176" s="172" t="s">
        <v>241</v>
      </c>
      <c r="K176" s="172" t="s">
        <v>242</v>
      </c>
      <c r="L176" s="170" t="s">
        <v>298</v>
      </c>
      <c r="M176" s="170" t="s">
        <v>252</v>
      </c>
      <c r="N176" s="170" t="s">
        <v>245</v>
      </c>
      <c r="O176" s="170" t="s">
        <v>245</v>
      </c>
      <c r="P176" s="173" t="s">
        <v>246</v>
      </c>
      <c r="Q176" s="170" t="s">
        <v>246</v>
      </c>
      <c r="R176" s="172" t="s">
        <v>253</v>
      </c>
      <c r="S176" s="174" t="s">
        <v>268</v>
      </c>
      <c r="T176" s="174" t="s">
        <v>263</v>
      </c>
      <c r="U176" s="172" t="s">
        <v>264</v>
      </c>
      <c r="V176" s="175" t="s">
        <v>355</v>
      </c>
      <c r="AI176" s="34" t="s">
        <v>20</v>
      </c>
    </row>
    <row r="177" spans="2:35" s="34" customFormat="1" ht="16" customHeight="1">
      <c r="B177" s="154"/>
      <c r="C177" s="167">
        <v>46045</v>
      </c>
      <c r="D177" s="145" t="str">
        <f t="shared" si="2"/>
        <v>金</v>
      </c>
      <c r="E177" s="168">
        <v>0.51222222222222225</v>
      </c>
      <c r="F177" s="319" t="s">
        <v>205</v>
      </c>
      <c r="G177" s="169" t="s">
        <v>201</v>
      </c>
      <c r="H177" s="170" t="s">
        <v>240</v>
      </c>
      <c r="I177" s="171">
        <v>6.8099999999999994E-2</v>
      </c>
      <c r="J177" s="172" t="s">
        <v>241</v>
      </c>
      <c r="K177" s="172" t="s">
        <v>242</v>
      </c>
      <c r="L177" s="170" t="s">
        <v>243</v>
      </c>
      <c r="M177" s="170" t="s">
        <v>261</v>
      </c>
      <c r="N177" s="170" t="s">
        <v>246</v>
      </c>
      <c r="O177" s="170" t="s">
        <v>246</v>
      </c>
      <c r="P177" s="173" t="s">
        <v>246</v>
      </c>
      <c r="Q177" s="170" t="s">
        <v>246</v>
      </c>
      <c r="R177" s="172" t="s">
        <v>253</v>
      </c>
      <c r="S177" s="174" t="s">
        <v>258</v>
      </c>
      <c r="T177" s="174" t="s">
        <v>254</v>
      </c>
      <c r="U177" s="172" t="s">
        <v>822</v>
      </c>
      <c r="V177" s="175" t="s">
        <v>279</v>
      </c>
      <c r="AI177" s="34" t="s">
        <v>20</v>
      </c>
    </row>
    <row r="178" spans="2:35" s="34" customFormat="1" ht="16" customHeight="1">
      <c r="B178" s="154"/>
      <c r="C178" s="167">
        <v>46045</v>
      </c>
      <c r="D178" s="145" t="str">
        <f t="shared" si="2"/>
        <v>金</v>
      </c>
      <c r="E178" s="168">
        <v>0.51324074074074078</v>
      </c>
      <c r="F178" s="319" t="s">
        <v>205</v>
      </c>
      <c r="G178" s="169" t="s">
        <v>201</v>
      </c>
      <c r="H178" s="170" t="s">
        <v>240</v>
      </c>
      <c r="I178" s="171">
        <v>0.15060000000000001</v>
      </c>
      <c r="J178" s="172" t="s">
        <v>241</v>
      </c>
      <c r="K178" s="172" t="s">
        <v>242</v>
      </c>
      <c r="L178" s="170" t="s">
        <v>298</v>
      </c>
      <c r="M178" s="170" t="s">
        <v>261</v>
      </c>
      <c r="N178" s="170" t="s">
        <v>246</v>
      </c>
      <c r="O178" s="170" t="s">
        <v>245</v>
      </c>
      <c r="P178" s="173" t="s">
        <v>246</v>
      </c>
      <c r="Q178" s="170" t="s">
        <v>246</v>
      </c>
      <c r="R178" s="172" t="s">
        <v>253</v>
      </c>
      <c r="S178" s="174" t="s">
        <v>258</v>
      </c>
      <c r="T178" s="174" t="s">
        <v>254</v>
      </c>
      <c r="U178" s="172" t="s">
        <v>822</v>
      </c>
      <c r="V178" s="175" t="s">
        <v>300</v>
      </c>
      <c r="AI178" s="34" t="s">
        <v>20</v>
      </c>
    </row>
    <row r="179" spans="2:35" s="34" customFormat="1" ht="16" customHeight="1">
      <c r="B179" s="154"/>
      <c r="C179" s="167">
        <v>46045</v>
      </c>
      <c r="D179" s="145" t="str">
        <f t="shared" si="2"/>
        <v>金</v>
      </c>
      <c r="E179" s="168">
        <v>0.58953703703703708</v>
      </c>
      <c r="F179" s="319" t="s">
        <v>204</v>
      </c>
      <c r="G179" s="169" t="s">
        <v>201</v>
      </c>
      <c r="H179" s="170" t="s">
        <v>240</v>
      </c>
      <c r="I179" s="171">
        <v>4.2099999999999999E-2</v>
      </c>
      <c r="J179" s="172" t="s">
        <v>241</v>
      </c>
      <c r="K179" s="172" t="s">
        <v>242</v>
      </c>
      <c r="L179" s="170" t="s">
        <v>243</v>
      </c>
      <c r="M179" s="170" t="s">
        <v>261</v>
      </c>
      <c r="N179" s="170" t="s">
        <v>246</v>
      </c>
      <c r="O179" s="170" t="s">
        <v>246</v>
      </c>
      <c r="P179" s="173" t="s">
        <v>246</v>
      </c>
      <c r="Q179" s="170" t="s">
        <v>246</v>
      </c>
      <c r="R179" s="172" t="s">
        <v>253</v>
      </c>
      <c r="S179" s="174" t="s">
        <v>258</v>
      </c>
      <c r="T179" s="174" t="s">
        <v>254</v>
      </c>
      <c r="U179" s="172" t="s">
        <v>822</v>
      </c>
      <c r="V179" s="175" t="s">
        <v>296</v>
      </c>
      <c r="AI179" s="34" t="s">
        <v>20</v>
      </c>
    </row>
    <row r="180" spans="2:35" s="34" customFormat="1" ht="16" customHeight="1">
      <c r="B180" s="154"/>
      <c r="C180" s="167">
        <v>46045</v>
      </c>
      <c r="D180" s="145" t="str">
        <f t="shared" si="2"/>
        <v>金</v>
      </c>
      <c r="E180" s="168">
        <v>0.58997685185185189</v>
      </c>
      <c r="F180" s="319" t="s">
        <v>204</v>
      </c>
      <c r="G180" s="169" t="s">
        <v>201</v>
      </c>
      <c r="H180" s="170" t="s">
        <v>240</v>
      </c>
      <c r="I180" s="171">
        <v>8.6300000000000002E-2</v>
      </c>
      <c r="J180" s="172" t="s">
        <v>241</v>
      </c>
      <c r="K180" s="172" t="s">
        <v>242</v>
      </c>
      <c r="L180" s="170" t="s">
        <v>257</v>
      </c>
      <c r="M180" s="170" t="s">
        <v>261</v>
      </c>
      <c r="N180" s="170" t="s">
        <v>246</v>
      </c>
      <c r="O180" s="170" t="s">
        <v>246</v>
      </c>
      <c r="P180" s="173" t="s">
        <v>246</v>
      </c>
      <c r="Q180" s="170" t="s">
        <v>246</v>
      </c>
      <c r="R180" s="172" t="s">
        <v>253</v>
      </c>
      <c r="S180" s="174" t="s">
        <v>258</v>
      </c>
      <c r="T180" s="174" t="s">
        <v>249</v>
      </c>
      <c r="U180" s="172" t="s">
        <v>259</v>
      </c>
      <c r="V180" s="175" t="s">
        <v>356</v>
      </c>
      <c r="AI180" s="34" t="s">
        <v>20</v>
      </c>
    </row>
    <row r="181" spans="2:35" s="34" customFormat="1" ht="16" customHeight="1">
      <c r="B181" s="154"/>
      <c r="C181" s="167">
        <v>46045</v>
      </c>
      <c r="D181" s="145" t="str">
        <f t="shared" si="2"/>
        <v>金</v>
      </c>
      <c r="E181" s="168">
        <v>0.59089120370370374</v>
      </c>
      <c r="F181" s="319" t="s">
        <v>204</v>
      </c>
      <c r="G181" s="169" t="s">
        <v>201</v>
      </c>
      <c r="H181" s="170" t="s">
        <v>240</v>
      </c>
      <c r="I181" s="171">
        <v>8.0799999999999997E-2</v>
      </c>
      <c r="J181" s="172" t="s">
        <v>241</v>
      </c>
      <c r="K181" s="172" t="s">
        <v>242</v>
      </c>
      <c r="L181" s="170" t="s">
        <v>243</v>
      </c>
      <c r="M181" s="170" t="s">
        <v>261</v>
      </c>
      <c r="N181" s="170" t="s">
        <v>246</v>
      </c>
      <c r="O181" s="170" t="s">
        <v>246</v>
      </c>
      <c r="P181" s="173" t="s">
        <v>245</v>
      </c>
      <c r="Q181" s="170" t="s">
        <v>246</v>
      </c>
      <c r="R181" s="172" t="s">
        <v>253</v>
      </c>
      <c r="S181" s="174" t="s">
        <v>258</v>
      </c>
      <c r="T181" s="174" t="s">
        <v>254</v>
      </c>
      <c r="U181" s="172" t="s">
        <v>822</v>
      </c>
      <c r="V181" s="175" t="s">
        <v>357</v>
      </c>
      <c r="AI181" s="34" t="s">
        <v>20</v>
      </c>
    </row>
    <row r="182" spans="2:35" s="34" customFormat="1" ht="16" customHeight="1">
      <c r="B182" s="154"/>
      <c r="C182" s="167">
        <v>46045</v>
      </c>
      <c r="D182" s="145" t="str">
        <f t="shared" si="2"/>
        <v>金</v>
      </c>
      <c r="E182" s="168">
        <v>0.5914814814814815</v>
      </c>
      <c r="F182" s="319" t="s">
        <v>204</v>
      </c>
      <c r="G182" s="169" t="s">
        <v>201</v>
      </c>
      <c r="H182" s="170" t="s">
        <v>240</v>
      </c>
      <c r="I182" s="171">
        <v>4.4999999999999997E-3</v>
      </c>
      <c r="J182" s="172" t="s">
        <v>241</v>
      </c>
      <c r="K182" s="172" t="s">
        <v>242</v>
      </c>
      <c r="L182" s="170" t="s">
        <v>257</v>
      </c>
      <c r="M182" s="170" t="s">
        <v>261</v>
      </c>
      <c r="N182" s="170" t="s">
        <v>246</v>
      </c>
      <c r="O182" s="170" t="s">
        <v>246</v>
      </c>
      <c r="P182" s="173" t="s">
        <v>246</v>
      </c>
      <c r="Q182" s="170" t="s">
        <v>246</v>
      </c>
      <c r="R182" s="172" t="s">
        <v>253</v>
      </c>
      <c r="S182" s="174" t="s">
        <v>248</v>
      </c>
      <c r="T182" s="174" t="s">
        <v>254</v>
      </c>
      <c r="U182" s="172" t="s">
        <v>822</v>
      </c>
      <c r="V182" s="175" t="s">
        <v>358</v>
      </c>
      <c r="AI182" s="34" t="s">
        <v>20</v>
      </c>
    </row>
    <row r="183" spans="2:35" s="34" customFormat="1" ht="16" customHeight="1">
      <c r="B183" s="154"/>
      <c r="C183" s="167">
        <v>46045</v>
      </c>
      <c r="D183" s="145" t="str">
        <f t="shared" si="2"/>
        <v>金</v>
      </c>
      <c r="E183" s="168">
        <v>0.59222222222222221</v>
      </c>
      <c r="F183" s="319" t="s">
        <v>204</v>
      </c>
      <c r="G183" s="169" t="s">
        <v>201</v>
      </c>
      <c r="H183" s="170" t="s">
        <v>240</v>
      </c>
      <c r="I183" s="171">
        <v>1.7999999999999999E-2</v>
      </c>
      <c r="J183" s="172" t="s">
        <v>241</v>
      </c>
      <c r="K183" s="172" t="s">
        <v>242</v>
      </c>
      <c r="L183" s="170" t="s">
        <v>243</v>
      </c>
      <c r="M183" s="170" t="s">
        <v>261</v>
      </c>
      <c r="N183" s="170" t="s">
        <v>246</v>
      </c>
      <c r="O183" s="170" t="s">
        <v>246</v>
      </c>
      <c r="P183" s="173" t="s">
        <v>246</v>
      </c>
      <c r="Q183" s="170" t="s">
        <v>245</v>
      </c>
      <c r="R183" s="172" t="s">
        <v>253</v>
      </c>
      <c r="S183" s="174" t="s">
        <v>248</v>
      </c>
      <c r="T183" s="174" t="s">
        <v>263</v>
      </c>
      <c r="U183" s="172" t="s">
        <v>264</v>
      </c>
      <c r="V183" s="175" t="s">
        <v>359</v>
      </c>
      <c r="AI183" s="34" t="s">
        <v>20</v>
      </c>
    </row>
    <row r="184" spans="2:35" s="34" customFormat="1" ht="16" customHeight="1">
      <c r="B184" s="154"/>
      <c r="C184" s="167">
        <v>46045</v>
      </c>
      <c r="D184" s="145" t="str">
        <f t="shared" si="2"/>
        <v>金</v>
      </c>
      <c r="E184" s="168">
        <v>0.60412037037037036</v>
      </c>
      <c r="F184" s="319" t="s">
        <v>205</v>
      </c>
      <c r="G184" s="169" t="s">
        <v>201</v>
      </c>
      <c r="H184" s="170" t="s">
        <v>240</v>
      </c>
      <c r="I184" s="171">
        <v>0.56570000000000009</v>
      </c>
      <c r="J184" s="172" t="s">
        <v>241</v>
      </c>
      <c r="K184" s="172" t="s">
        <v>242</v>
      </c>
      <c r="L184" s="170" t="s">
        <v>314</v>
      </c>
      <c r="M184" s="170" t="s">
        <v>261</v>
      </c>
      <c r="N184" s="170" t="s">
        <v>246</v>
      </c>
      <c r="O184" s="170" t="s">
        <v>246</v>
      </c>
      <c r="P184" s="173" t="s">
        <v>246</v>
      </c>
      <c r="Q184" s="170" t="s">
        <v>245</v>
      </c>
      <c r="R184" s="172" t="s">
        <v>253</v>
      </c>
      <c r="S184" s="174" t="s">
        <v>258</v>
      </c>
      <c r="T184" s="174" t="s">
        <v>254</v>
      </c>
      <c r="U184" s="172" t="s">
        <v>822</v>
      </c>
      <c r="V184" s="175" t="s">
        <v>316</v>
      </c>
      <c r="AI184" s="34" t="s">
        <v>20</v>
      </c>
    </row>
    <row r="185" spans="2:35" s="34" customFormat="1" ht="16" customHeight="1">
      <c r="B185" s="154"/>
      <c r="C185" s="167">
        <v>46045</v>
      </c>
      <c r="D185" s="145" t="str">
        <f t="shared" si="2"/>
        <v>金</v>
      </c>
      <c r="E185" s="168">
        <v>0.60695601851851855</v>
      </c>
      <c r="F185" s="319" t="s">
        <v>205</v>
      </c>
      <c r="G185" s="169" t="s">
        <v>201</v>
      </c>
      <c r="H185" s="170" t="s">
        <v>240</v>
      </c>
      <c r="I185" s="171">
        <v>7.7299999999999994E-2</v>
      </c>
      <c r="J185" s="172" t="s">
        <v>241</v>
      </c>
      <c r="K185" s="172" t="s">
        <v>242</v>
      </c>
      <c r="L185" s="170" t="s">
        <v>243</v>
      </c>
      <c r="M185" s="170" t="s">
        <v>244</v>
      </c>
      <c r="N185" s="170" t="s">
        <v>246</v>
      </c>
      <c r="O185" s="170" t="s">
        <v>246</v>
      </c>
      <c r="P185" s="173" t="s">
        <v>246</v>
      </c>
      <c r="Q185" s="170" t="s">
        <v>246</v>
      </c>
      <c r="R185" s="172" t="s">
        <v>253</v>
      </c>
      <c r="S185" s="174" t="s">
        <v>248</v>
      </c>
      <c r="T185" s="174" t="s">
        <v>280</v>
      </c>
      <c r="U185" s="172" t="s">
        <v>285</v>
      </c>
      <c r="V185" s="175" t="s">
        <v>334</v>
      </c>
      <c r="AI185" s="34" t="s">
        <v>20</v>
      </c>
    </row>
    <row r="186" spans="2:35" s="34" customFormat="1" ht="16" customHeight="1">
      <c r="B186" s="154"/>
      <c r="C186" s="167">
        <v>46045</v>
      </c>
      <c r="D186" s="145" t="str">
        <f t="shared" si="2"/>
        <v>金</v>
      </c>
      <c r="E186" s="168">
        <v>0.60840277777777774</v>
      </c>
      <c r="F186" s="319" t="s">
        <v>205</v>
      </c>
      <c r="G186" s="169" t="s">
        <v>201</v>
      </c>
      <c r="H186" s="170" t="s">
        <v>240</v>
      </c>
      <c r="I186" s="171">
        <v>5.9400000000000001E-2</v>
      </c>
      <c r="J186" s="172" t="s">
        <v>241</v>
      </c>
      <c r="K186" s="172" t="s">
        <v>242</v>
      </c>
      <c r="L186" s="170" t="s">
        <v>257</v>
      </c>
      <c r="M186" s="170" t="s">
        <v>261</v>
      </c>
      <c r="N186" s="170" t="s">
        <v>246</v>
      </c>
      <c r="O186" s="170" t="s">
        <v>246</v>
      </c>
      <c r="P186" s="173" t="s">
        <v>246</v>
      </c>
      <c r="Q186" s="170" t="s">
        <v>246</v>
      </c>
      <c r="R186" s="172" t="s">
        <v>253</v>
      </c>
      <c r="S186" s="174" t="s">
        <v>258</v>
      </c>
      <c r="T186" s="174" t="s">
        <v>254</v>
      </c>
      <c r="U186" s="172" t="s">
        <v>822</v>
      </c>
      <c r="V186" s="175" t="s">
        <v>330</v>
      </c>
      <c r="AI186" s="34" t="s">
        <v>20</v>
      </c>
    </row>
    <row r="187" spans="2:35" s="34" customFormat="1" ht="16" customHeight="1">
      <c r="B187" s="154"/>
      <c r="C187" s="167">
        <v>46045</v>
      </c>
      <c r="D187" s="145" t="str">
        <f t="shared" si="2"/>
        <v>金</v>
      </c>
      <c r="E187" s="168">
        <v>0.60899305555555561</v>
      </c>
      <c r="F187" s="319" t="s">
        <v>205</v>
      </c>
      <c r="G187" s="169" t="s">
        <v>201</v>
      </c>
      <c r="H187" s="170" t="s">
        <v>240</v>
      </c>
      <c r="I187" s="171">
        <v>3.5099999999999999E-2</v>
      </c>
      <c r="J187" s="172" t="s">
        <v>241</v>
      </c>
      <c r="K187" s="172" t="s">
        <v>242</v>
      </c>
      <c r="L187" s="170" t="s">
        <v>243</v>
      </c>
      <c r="M187" s="170" t="s">
        <v>244</v>
      </c>
      <c r="N187" s="170" t="s">
        <v>246</v>
      </c>
      <c r="O187" s="170" t="s">
        <v>246</v>
      </c>
      <c r="P187" s="173" t="s">
        <v>246</v>
      </c>
      <c r="Q187" s="170" t="s">
        <v>246</v>
      </c>
      <c r="R187" s="172" t="s">
        <v>253</v>
      </c>
      <c r="S187" s="174" t="s">
        <v>258</v>
      </c>
      <c r="T187" s="174" t="s">
        <v>254</v>
      </c>
      <c r="U187" s="172" t="s">
        <v>822</v>
      </c>
      <c r="V187" s="175" t="s">
        <v>276</v>
      </c>
      <c r="AI187" s="34" t="s">
        <v>20</v>
      </c>
    </row>
    <row r="188" spans="2:35" s="34" customFormat="1" ht="16" customHeight="1">
      <c r="B188" s="154"/>
      <c r="C188" s="167">
        <v>46045</v>
      </c>
      <c r="D188" s="145" t="str">
        <f t="shared" si="2"/>
        <v>金</v>
      </c>
      <c r="E188" s="168">
        <v>0.60961805555555559</v>
      </c>
      <c r="F188" s="319" t="s">
        <v>205</v>
      </c>
      <c r="G188" s="169" t="s">
        <v>201</v>
      </c>
      <c r="H188" s="170" t="s">
        <v>240</v>
      </c>
      <c r="I188" s="171">
        <v>4.0399999999999998E-2</v>
      </c>
      <c r="J188" s="172" t="s">
        <v>241</v>
      </c>
      <c r="K188" s="172" t="s">
        <v>242</v>
      </c>
      <c r="L188" s="170" t="s">
        <v>257</v>
      </c>
      <c r="M188" s="170" t="s">
        <v>261</v>
      </c>
      <c r="N188" s="170" t="s">
        <v>246</v>
      </c>
      <c r="O188" s="170" t="s">
        <v>246</v>
      </c>
      <c r="P188" s="173" t="s">
        <v>246</v>
      </c>
      <c r="Q188" s="170" t="s">
        <v>246</v>
      </c>
      <c r="R188" s="172" t="s">
        <v>253</v>
      </c>
      <c r="S188" s="174" t="s">
        <v>258</v>
      </c>
      <c r="T188" s="174" t="s">
        <v>280</v>
      </c>
      <c r="U188" s="172" t="s">
        <v>285</v>
      </c>
      <c r="V188" s="175" t="s">
        <v>360</v>
      </c>
      <c r="AI188" s="34" t="s">
        <v>20</v>
      </c>
    </row>
    <row r="189" spans="2:35" s="34" customFormat="1" ht="16" customHeight="1">
      <c r="B189" s="154"/>
      <c r="C189" s="167">
        <v>46045</v>
      </c>
      <c r="D189" s="145" t="str">
        <f t="shared" si="2"/>
        <v>金</v>
      </c>
      <c r="E189" s="168">
        <v>0.64884259259259258</v>
      </c>
      <c r="F189" s="319" t="s">
        <v>204</v>
      </c>
      <c r="G189" s="169" t="s">
        <v>201</v>
      </c>
      <c r="H189" s="170" t="s">
        <v>240</v>
      </c>
      <c r="I189" s="171">
        <v>0.19420000000000001</v>
      </c>
      <c r="J189" s="172" t="s">
        <v>241</v>
      </c>
      <c r="K189" s="172" t="s">
        <v>242</v>
      </c>
      <c r="L189" s="170" t="s">
        <v>257</v>
      </c>
      <c r="M189" s="170" t="s">
        <v>261</v>
      </c>
      <c r="N189" s="170" t="s">
        <v>246</v>
      </c>
      <c r="O189" s="170" t="s">
        <v>246</v>
      </c>
      <c r="P189" s="173" t="s">
        <v>246</v>
      </c>
      <c r="Q189" s="170" t="s">
        <v>246</v>
      </c>
      <c r="R189" s="172" t="s">
        <v>253</v>
      </c>
      <c r="S189" s="174" t="s">
        <v>258</v>
      </c>
      <c r="T189" s="174" t="s">
        <v>249</v>
      </c>
      <c r="U189" s="172" t="s">
        <v>259</v>
      </c>
      <c r="V189" s="175" t="s">
        <v>284</v>
      </c>
      <c r="AI189" s="34" t="s">
        <v>20</v>
      </c>
    </row>
    <row r="190" spans="2:35" s="34" customFormat="1" ht="16" customHeight="1">
      <c r="B190" s="154"/>
      <c r="C190" s="167">
        <v>46045</v>
      </c>
      <c r="D190" s="145" t="str">
        <f t="shared" si="2"/>
        <v>金</v>
      </c>
      <c r="E190" s="168">
        <v>0.65016203703703701</v>
      </c>
      <c r="F190" s="319" t="s">
        <v>204</v>
      </c>
      <c r="G190" s="169" t="s">
        <v>201</v>
      </c>
      <c r="H190" s="170" t="s">
        <v>240</v>
      </c>
      <c r="I190" s="171">
        <v>5.8599999999999999E-2</v>
      </c>
      <c r="J190" s="172" t="s">
        <v>241</v>
      </c>
      <c r="K190" s="172" t="s">
        <v>242</v>
      </c>
      <c r="L190" s="170" t="s">
        <v>243</v>
      </c>
      <c r="M190" s="170" t="s">
        <v>261</v>
      </c>
      <c r="N190" s="170" t="s">
        <v>246</v>
      </c>
      <c r="O190" s="170" t="s">
        <v>246</v>
      </c>
      <c r="P190" s="173" t="s">
        <v>245</v>
      </c>
      <c r="Q190" s="170" t="s">
        <v>246</v>
      </c>
      <c r="R190" s="172" t="s">
        <v>253</v>
      </c>
      <c r="S190" s="174" t="s">
        <v>258</v>
      </c>
      <c r="T190" s="174" t="s">
        <v>280</v>
      </c>
      <c r="U190" s="172" t="s">
        <v>285</v>
      </c>
      <c r="V190" s="175" t="s">
        <v>357</v>
      </c>
      <c r="AI190" s="34" t="s">
        <v>20</v>
      </c>
    </row>
    <row r="191" spans="2:35" s="34" customFormat="1" ht="16" customHeight="1">
      <c r="B191" s="154"/>
      <c r="C191" s="167">
        <v>46045</v>
      </c>
      <c r="D191" s="145" t="str">
        <f t="shared" si="2"/>
        <v>金</v>
      </c>
      <c r="E191" s="168">
        <v>0.65039351851851857</v>
      </c>
      <c r="F191" s="319" t="s">
        <v>204</v>
      </c>
      <c r="G191" s="169" t="s">
        <v>201</v>
      </c>
      <c r="H191" s="170" t="s">
        <v>240</v>
      </c>
      <c r="I191" s="171">
        <v>0.16900000000000001</v>
      </c>
      <c r="J191" s="172" t="s">
        <v>241</v>
      </c>
      <c r="K191" s="172" t="s">
        <v>242</v>
      </c>
      <c r="L191" s="170" t="s">
        <v>243</v>
      </c>
      <c r="M191" s="170" t="s">
        <v>261</v>
      </c>
      <c r="N191" s="170" t="s">
        <v>246</v>
      </c>
      <c r="O191" s="170" t="s">
        <v>246</v>
      </c>
      <c r="P191" s="173" t="s">
        <v>246</v>
      </c>
      <c r="Q191" s="170" t="s">
        <v>246</v>
      </c>
      <c r="R191" s="172" t="s">
        <v>253</v>
      </c>
      <c r="S191" s="174" t="s">
        <v>258</v>
      </c>
      <c r="T191" s="174" t="s">
        <v>254</v>
      </c>
      <c r="U191" s="172" t="s">
        <v>822</v>
      </c>
      <c r="V191" s="175" t="s">
        <v>361</v>
      </c>
      <c r="AI191" s="34" t="s">
        <v>20</v>
      </c>
    </row>
    <row r="192" spans="2:35" s="34" customFormat="1" ht="16" customHeight="1">
      <c r="B192" s="154"/>
      <c r="C192" s="167">
        <v>46045</v>
      </c>
      <c r="D192" s="145" t="str">
        <f t="shared" si="2"/>
        <v>金</v>
      </c>
      <c r="E192" s="168">
        <v>0.65111111111111108</v>
      </c>
      <c r="F192" s="319" t="s">
        <v>204</v>
      </c>
      <c r="G192" s="169" t="s">
        <v>201</v>
      </c>
      <c r="H192" s="170" t="s">
        <v>240</v>
      </c>
      <c r="I192" s="171">
        <v>7.4799999999999991E-2</v>
      </c>
      <c r="J192" s="172" t="s">
        <v>241</v>
      </c>
      <c r="K192" s="172" t="s">
        <v>242</v>
      </c>
      <c r="L192" s="170" t="s">
        <v>243</v>
      </c>
      <c r="M192" s="170"/>
      <c r="N192" s="170" t="s">
        <v>246</v>
      </c>
      <c r="O192" s="170" t="s">
        <v>246</v>
      </c>
      <c r="P192" s="173" t="s">
        <v>246</v>
      </c>
      <c r="Q192" s="170" t="s">
        <v>245</v>
      </c>
      <c r="R192" s="172" t="s">
        <v>253</v>
      </c>
      <c r="S192" s="174" t="s">
        <v>258</v>
      </c>
      <c r="T192" s="174" t="s">
        <v>254</v>
      </c>
      <c r="U192" s="172" t="s">
        <v>822</v>
      </c>
      <c r="V192" s="175" t="s">
        <v>353</v>
      </c>
      <c r="AI192" s="34" t="s">
        <v>20</v>
      </c>
    </row>
    <row r="193" spans="2:35" s="34" customFormat="1" ht="16" customHeight="1">
      <c r="B193" s="154"/>
      <c r="C193" s="167">
        <v>46045</v>
      </c>
      <c r="D193" s="145" t="str">
        <f t="shared" si="2"/>
        <v>金</v>
      </c>
      <c r="E193" s="168">
        <v>0.65162037037037035</v>
      </c>
      <c r="F193" s="319" t="s">
        <v>204</v>
      </c>
      <c r="G193" s="169" t="s">
        <v>201</v>
      </c>
      <c r="H193" s="170" t="s">
        <v>240</v>
      </c>
      <c r="I193" s="171">
        <v>1.5800000000000002E-2</v>
      </c>
      <c r="J193" s="172" t="s">
        <v>241</v>
      </c>
      <c r="K193" s="172" t="s">
        <v>242</v>
      </c>
      <c r="L193" s="170" t="s">
        <v>243</v>
      </c>
      <c r="M193" s="170" t="s">
        <v>261</v>
      </c>
      <c r="N193" s="170" t="s">
        <v>246</v>
      </c>
      <c r="O193" s="170" t="s">
        <v>246</v>
      </c>
      <c r="P193" s="173" t="s">
        <v>246</v>
      </c>
      <c r="Q193" s="170" t="s">
        <v>245</v>
      </c>
      <c r="R193" s="172" t="s">
        <v>253</v>
      </c>
      <c r="S193" s="174" t="s">
        <v>248</v>
      </c>
      <c r="T193" s="174" t="s">
        <v>263</v>
      </c>
      <c r="U193" s="172" t="s">
        <v>264</v>
      </c>
      <c r="V193" s="175" t="s">
        <v>359</v>
      </c>
      <c r="AI193" s="34" t="s">
        <v>20</v>
      </c>
    </row>
    <row r="194" spans="2:35" s="34" customFormat="1" ht="16" customHeight="1">
      <c r="B194" s="154"/>
      <c r="C194" s="167">
        <v>46045</v>
      </c>
      <c r="D194" s="145" t="str">
        <f t="shared" si="2"/>
        <v>金</v>
      </c>
      <c r="E194" s="168">
        <v>0.66108796296296302</v>
      </c>
      <c r="F194" s="319" t="s">
        <v>205</v>
      </c>
      <c r="G194" s="169" t="s">
        <v>201</v>
      </c>
      <c r="H194" s="170" t="s">
        <v>240</v>
      </c>
      <c r="I194" s="171">
        <v>0.21460000000000001</v>
      </c>
      <c r="J194" s="172" t="s">
        <v>241</v>
      </c>
      <c r="K194" s="172" t="s">
        <v>242</v>
      </c>
      <c r="L194" s="170" t="s">
        <v>243</v>
      </c>
      <c r="M194" s="170" t="s">
        <v>261</v>
      </c>
      <c r="N194" s="170" t="s">
        <v>246</v>
      </c>
      <c r="O194" s="170" t="s">
        <v>246</v>
      </c>
      <c r="P194" s="173" t="s">
        <v>246</v>
      </c>
      <c r="Q194" s="170" t="s">
        <v>245</v>
      </c>
      <c r="R194" s="172" t="s">
        <v>253</v>
      </c>
      <c r="S194" s="174" t="s">
        <v>258</v>
      </c>
      <c r="T194" s="174" t="s">
        <v>249</v>
      </c>
      <c r="U194" s="172" t="s">
        <v>259</v>
      </c>
      <c r="V194" s="175" t="s">
        <v>362</v>
      </c>
      <c r="AI194" s="34" t="s">
        <v>20</v>
      </c>
    </row>
    <row r="195" spans="2:35" s="34" customFormat="1" ht="16" customHeight="1">
      <c r="B195" s="154"/>
      <c r="C195" s="167">
        <v>46045</v>
      </c>
      <c r="D195" s="145" t="str">
        <f t="shared" si="2"/>
        <v>金</v>
      </c>
      <c r="E195" s="168">
        <v>0.66591435185185188</v>
      </c>
      <c r="F195" s="319" t="s">
        <v>205</v>
      </c>
      <c r="G195" s="169" t="s">
        <v>201</v>
      </c>
      <c r="H195" s="170" t="s">
        <v>240</v>
      </c>
      <c r="I195" s="171">
        <v>8.8400000000000006E-2</v>
      </c>
      <c r="J195" s="172" t="s">
        <v>241</v>
      </c>
      <c r="K195" s="172" t="s">
        <v>242</v>
      </c>
      <c r="L195" s="170" t="s">
        <v>257</v>
      </c>
      <c r="M195" s="170" t="s">
        <v>261</v>
      </c>
      <c r="N195" s="170" t="s">
        <v>246</v>
      </c>
      <c r="O195" s="170" t="s">
        <v>246</v>
      </c>
      <c r="P195" s="173" t="s">
        <v>246</v>
      </c>
      <c r="Q195" s="170" t="s">
        <v>246</v>
      </c>
      <c r="R195" s="172" t="s">
        <v>253</v>
      </c>
      <c r="S195" s="174" t="s">
        <v>258</v>
      </c>
      <c r="T195" s="174" t="s">
        <v>254</v>
      </c>
      <c r="U195" s="172" t="s">
        <v>822</v>
      </c>
      <c r="V195" s="175" t="s">
        <v>363</v>
      </c>
      <c r="AI195" s="34" t="s">
        <v>20</v>
      </c>
    </row>
    <row r="196" spans="2:35" s="34" customFormat="1" ht="16" customHeight="1">
      <c r="B196" s="154"/>
      <c r="C196" s="167">
        <v>46045</v>
      </c>
      <c r="D196" s="145" t="str">
        <f t="shared" si="2"/>
        <v>金</v>
      </c>
      <c r="E196" s="168">
        <v>0.66618055555555555</v>
      </c>
      <c r="F196" s="319" t="s">
        <v>205</v>
      </c>
      <c r="G196" s="169" t="s">
        <v>201</v>
      </c>
      <c r="H196" s="170" t="s">
        <v>240</v>
      </c>
      <c r="I196" s="171">
        <v>7.959999999999999E-2</v>
      </c>
      <c r="J196" s="172" t="s">
        <v>241</v>
      </c>
      <c r="K196" s="172" t="s">
        <v>242</v>
      </c>
      <c r="L196" s="170" t="s">
        <v>243</v>
      </c>
      <c r="M196" s="170" t="s">
        <v>261</v>
      </c>
      <c r="N196" s="170" t="s">
        <v>246</v>
      </c>
      <c r="O196" s="170" t="s">
        <v>246</v>
      </c>
      <c r="P196" s="173" t="s">
        <v>246</v>
      </c>
      <c r="Q196" s="170" t="s">
        <v>246</v>
      </c>
      <c r="R196" s="172" t="s">
        <v>253</v>
      </c>
      <c r="S196" s="174" t="s">
        <v>258</v>
      </c>
      <c r="T196" s="174" t="s">
        <v>249</v>
      </c>
      <c r="U196" s="172" t="s">
        <v>259</v>
      </c>
      <c r="V196" s="175" t="s">
        <v>266</v>
      </c>
      <c r="AI196" s="34" t="s">
        <v>20</v>
      </c>
    </row>
    <row r="197" spans="2:35" s="34" customFormat="1" ht="16" customHeight="1">
      <c r="B197" s="154"/>
      <c r="C197" s="167">
        <v>46045</v>
      </c>
      <c r="D197" s="145" t="str">
        <f t="shared" si="2"/>
        <v>金</v>
      </c>
      <c r="E197" s="168">
        <v>0.66668981481481482</v>
      </c>
      <c r="F197" s="319" t="s">
        <v>205</v>
      </c>
      <c r="G197" s="169" t="s">
        <v>201</v>
      </c>
      <c r="H197" s="170" t="s">
        <v>240</v>
      </c>
      <c r="I197" s="171">
        <v>7.9000000000000001E-2</v>
      </c>
      <c r="J197" s="172" t="s">
        <v>241</v>
      </c>
      <c r="K197" s="172" t="s">
        <v>242</v>
      </c>
      <c r="L197" s="170" t="s">
        <v>243</v>
      </c>
      <c r="M197" s="170" t="s">
        <v>244</v>
      </c>
      <c r="N197" s="170" t="s">
        <v>246</v>
      </c>
      <c r="O197" s="170" t="s">
        <v>246</v>
      </c>
      <c r="P197" s="173" t="s">
        <v>246</v>
      </c>
      <c r="Q197" s="170" t="s">
        <v>246</v>
      </c>
      <c r="R197" s="172" t="s">
        <v>253</v>
      </c>
      <c r="S197" s="174" t="s">
        <v>248</v>
      </c>
      <c r="T197" s="174" t="s">
        <v>249</v>
      </c>
      <c r="U197" s="172" t="s">
        <v>259</v>
      </c>
      <c r="V197" s="175" t="s">
        <v>276</v>
      </c>
      <c r="AI197" s="34" t="s">
        <v>20</v>
      </c>
    </row>
    <row r="198" spans="2:35" s="34" customFormat="1" ht="16" customHeight="1">
      <c r="B198" s="154"/>
      <c r="C198" s="167">
        <v>46046</v>
      </c>
      <c r="D198" s="145" t="str">
        <f t="shared" si="2"/>
        <v>土</v>
      </c>
      <c r="E198" s="168">
        <v>0.41446759259259258</v>
      </c>
      <c r="F198" s="319" t="s">
        <v>204</v>
      </c>
      <c r="G198" s="169" t="s">
        <v>201</v>
      </c>
      <c r="H198" s="170" t="s">
        <v>240</v>
      </c>
      <c r="I198" s="171">
        <v>2.64E-2</v>
      </c>
      <c r="J198" s="172" t="s">
        <v>241</v>
      </c>
      <c r="K198" s="172" t="s">
        <v>242</v>
      </c>
      <c r="L198" s="170" t="s">
        <v>243</v>
      </c>
      <c r="M198" s="170" t="s">
        <v>261</v>
      </c>
      <c r="N198" s="170" t="s">
        <v>246</v>
      </c>
      <c r="O198" s="170" t="s">
        <v>246</v>
      </c>
      <c r="P198" s="173" t="s">
        <v>246</v>
      </c>
      <c r="Q198" s="170" t="s">
        <v>246</v>
      </c>
      <c r="R198" s="172" t="s">
        <v>253</v>
      </c>
      <c r="S198" s="174" t="s">
        <v>258</v>
      </c>
      <c r="T198" s="174" t="s">
        <v>254</v>
      </c>
      <c r="U198" s="172" t="s">
        <v>822</v>
      </c>
      <c r="V198" s="175" t="s">
        <v>296</v>
      </c>
      <c r="AI198" s="34" t="s">
        <v>20</v>
      </c>
    </row>
    <row r="199" spans="2:35" s="34" customFormat="1" ht="16" customHeight="1">
      <c r="B199" s="154"/>
      <c r="C199" s="167">
        <v>46046</v>
      </c>
      <c r="D199" s="145" t="str">
        <f t="shared" si="2"/>
        <v>土</v>
      </c>
      <c r="E199" s="168">
        <v>0.41550925925925919</v>
      </c>
      <c r="F199" s="319" t="s">
        <v>204</v>
      </c>
      <c r="G199" s="169" t="s">
        <v>201</v>
      </c>
      <c r="H199" s="170" t="s">
        <v>240</v>
      </c>
      <c r="I199" s="171">
        <v>4.3700000000000003E-2</v>
      </c>
      <c r="J199" s="172" t="s">
        <v>241</v>
      </c>
      <c r="K199" s="172" t="s">
        <v>242</v>
      </c>
      <c r="L199" s="170" t="s">
        <v>243</v>
      </c>
      <c r="M199" s="170" t="s">
        <v>244</v>
      </c>
      <c r="N199" s="170" t="s">
        <v>246</v>
      </c>
      <c r="O199" s="170" t="s">
        <v>246</v>
      </c>
      <c r="P199" s="173" t="s">
        <v>246</v>
      </c>
      <c r="Q199" s="170" t="s">
        <v>246</v>
      </c>
      <c r="R199" s="172" t="s">
        <v>253</v>
      </c>
      <c r="S199" s="174" t="s">
        <v>258</v>
      </c>
      <c r="T199" s="174" t="s">
        <v>254</v>
      </c>
      <c r="U199" s="172" t="s">
        <v>822</v>
      </c>
      <c r="V199" s="175" t="s">
        <v>278</v>
      </c>
      <c r="AI199" s="34" t="s">
        <v>20</v>
      </c>
    </row>
    <row r="200" spans="2:35" s="34" customFormat="1" ht="16" customHeight="1">
      <c r="B200" s="154"/>
      <c r="C200" s="167">
        <v>46046</v>
      </c>
      <c r="D200" s="145" t="str">
        <f t="shared" si="2"/>
        <v>土</v>
      </c>
      <c r="E200" s="168">
        <v>0.42637731481481478</v>
      </c>
      <c r="F200" s="319" t="s">
        <v>205</v>
      </c>
      <c r="G200" s="169" t="s">
        <v>201</v>
      </c>
      <c r="H200" s="170" t="s">
        <v>240</v>
      </c>
      <c r="I200" s="171">
        <v>5.7999999999999996E-3</v>
      </c>
      <c r="J200" s="172" t="s">
        <v>241</v>
      </c>
      <c r="K200" s="172" t="s">
        <v>242</v>
      </c>
      <c r="L200" s="170" t="s">
        <v>243</v>
      </c>
      <c r="M200" s="170" t="s">
        <v>261</v>
      </c>
      <c r="N200" s="170" t="s">
        <v>246</v>
      </c>
      <c r="O200" s="170" t="s">
        <v>246</v>
      </c>
      <c r="P200" s="173" t="s">
        <v>246</v>
      </c>
      <c r="Q200" s="170" t="s">
        <v>245</v>
      </c>
      <c r="R200" s="172" t="s">
        <v>253</v>
      </c>
      <c r="S200" s="174" t="s">
        <v>248</v>
      </c>
      <c r="T200" s="174" t="s">
        <v>263</v>
      </c>
      <c r="U200" s="172" t="s">
        <v>264</v>
      </c>
      <c r="V200" s="175" t="s">
        <v>328</v>
      </c>
      <c r="AI200" s="34" t="s">
        <v>20</v>
      </c>
    </row>
    <row r="201" spans="2:35" s="34" customFormat="1" ht="16" customHeight="1">
      <c r="B201" s="154"/>
      <c r="C201" s="167">
        <v>46046</v>
      </c>
      <c r="D201" s="145" t="str">
        <f t="shared" si="2"/>
        <v>土</v>
      </c>
      <c r="E201" s="168">
        <v>0.43063657407407407</v>
      </c>
      <c r="F201" s="319" t="s">
        <v>205</v>
      </c>
      <c r="G201" s="169" t="s">
        <v>201</v>
      </c>
      <c r="H201" s="170" t="s">
        <v>240</v>
      </c>
      <c r="I201" s="171">
        <v>8.6E-3</v>
      </c>
      <c r="J201" s="172" t="s">
        <v>241</v>
      </c>
      <c r="K201" s="172" t="s">
        <v>242</v>
      </c>
      <c r="L201" s="170" t="s">
        <v>298</v>
      </c>
      <c r="M201" s="170" t="s">
        <v>244</v>
      </c>
      <c r="N201" s="170" t="s">
        <v>245</v>
      </c>
      <c r="O201" s="170" t="s">
        <v>245</v>
      </c>
      <c r="P201" s="173" t="s">
        <v>246</v>
      </c>
      <c r="Q201" s="170" t="s">
        <v>246</v>
      </c>
      <c r="R201" s="172" t="s">
        <v>253</v>
      </c>
      <c r="S201" s="174" t="s">
        <v>268</v>
      </c>
      <c r="T201" s="174" t="s">
        <v>263</v>
      </c>
      <c r="U201" s="172" t="s">
        <v>264</v>
      </c>
      <c r="V201" s="175" t="s">
        <v>299</v>
      </c>
      <c r="AI201" s="34" t="s">
        <v>20</v>
      </c>
    </row>
    <row r="202" spans="2:35" s="34" customFormat="1" ht="16" customHeight="1">
      <c r="B202" s="154"/>
      <c r="C202" s="167">
        <v>46046</v>
      </c>
      <c r="D202" s="145" t="str">
        <f t="shared" si="2"/>
        <v>土</v>
      </c>
      <c r="E202" s="168">
        <v>0.43366898148148147</v>
      </c>
      <c r="F202" s="319" t="s">
        <v>205</v>
      </c>
      <c r="G202" s="169" t="s">
        <v>201</v>
      </c>
      <c r="H202" s="170" t="s">
        <v>240</v>
      </c>
      <c r="I202" s="171">
        <v>2.29E-2</v>
      </c>
      <c r="J202" s="172" t="s">
        <v>241</v>
      </c>
      <c r="K202" s="172" t="s">
        <v>242</v>
      </c>
      <c r="L202" s="170" t="s">
        <v>243</v>
      </c>
      <c r="M202" s="170" t="s">
        <v>261</v>
      </c>
      <c r="N202" s="170" t="s">
        <v>246</v>
      </c>
      <c r="O202" s="170" t="s">
        <v>246</v>
      </c>
      <c r="P202" s="173" t="s">
        <v>246</v>
      </c>
      <c r="Q202" s="170" t="s">
        <v>246</v>
      </c>
      <c r="R202" s="172" t="s">
        <v>253</v>
      </c>
      <c r="S202" s="174" t="s">
        <v>248</v>
      </c>
      <c r="T202" s="174" t="s">
        <v>249</v>
      </c>
      <c r="U202" s="172" t="s">
        <v>259</v>
      </c>
      <c r="V202" s="175" t="s">
        <v>266</v>
      </c>
      <c r="AI202" s="34" t="s">
        <v>20</v>
      </c>
    </row>
    <row r="203" spans="2:35" s="34" customFormat="1" ht="16" customHeight="1">
      <c r="B203" s="154"/>
      <c r="C203" s="167">
        <v>46046</v>
      </c>
      <c r="D203" s="145" t="str">
        <f t="shared" si="2"/>
        <v>土</v>
      </c>
      <c r="E203" s="168">
        <v>0.43392361111111111</v>
      </c>
      <c r="F203" s="319" t="s">
        <v>205</v>
      </c>
      <c r="G203" s="169" t="s">
        <v>201</v>
      </c>
      <c r="H203" s="170" t="s">
        <v>240</v>
      </c>
      <c r="I203" s="171">
        <v>0.1041</v>
      </c>
      <c r="J203" s="172" t="s">
        <v>241</v>
      </c>
      <c r="K203" s="172" t="s">
        <v>242</v>
      </c>
      <c r="L203" s="170" t="s">
        <v>243</v>
      </c>
      <c r="M203" s="170" t="s">
        <v>261</v>
      </c>
      <c r="N203" s="170" t="s">
        <v>246</v>
      </c>
      <c r="O203" s="170" t="s">
        <v>246</v>
      </c>
      <c r="P203" s="173" t="s">
        <v>246</v>
      </c>
      <c r="Q203" s="170" t="s">
        <v>246</v>
      </c>
      <c r="R203" s="172" t="s">
        <v>253</v>
      </c>
      <c r="S203" s="174" t="s">
        <v>258</v>
      </c>
      <c r="T203" s="174" t="s">
        <v>249</v>
      </c>
      <c r="U203" s="172" t="s">
        <v>259</v>
      </c>
      <c r="V203" s="175" t="s">
        <v>266</v>
      </c>
      <c r="AI203" s="34" t="s">
        <v>20</v>
      </c>
    </row>
    <row r="204" spans="2:35" s="34" customFormat="1" ht="16" customHeight="1">
      <c r="B204" s="154"/>
      <c r="C204" s="167">
        <v>46046</v>
      </c>
      <c r="D204" s="145" t="str">
        <f t="shared" ref="D204:D267" si="3">IF($C204 &lt;&gt; "", IF(ISERROR(MATCH(C204, 祝日, 0)), TEXT($C204, "aaa"), "祝日"), "")</f>
        <v>土</v>
      </c>
      <c r="E204" s="168">
        <v>0.43432870370370369</v>
      </c>
      <c r="F204" s="319" t="s">
        <v>205</v>
      </c>
      <c r="G204" s="169" t="s">
        <v>201</v>
      </c>
      <c r="H204" s="170" t="s">
        <v>240</v>
      </c>
      <c r="I204" s="171">
        <v>7.0900000000000005E-2</v>
      </c>
      <c r="J204" s="172" t="s">
        <v>241</v>
      </c>
      <c r="K204" s="172" t="s">
        <v>242</v>
      </c>
      <c r="L204" s="170" t="s">
        <v>243</v>
      </c>
      <c r="M204" s="170" t="s">
        <v>261</v>
      </c>
      <c r="N204" s="170" t="s">
        <v>246</v>
      </c>
      <c r="O204" s="170" t="s">
        <v>246</v>
      </c>
      <c r="P204" s="173" t="s">
        <v>246</v>
      </c>
      <c r="Q204" s="170" t="s">
        <v>246</v>
      </c>
      <c r="R204" s="172" t="s">
        <v>253</v>
      </c>
      <c r="S204" s="174" t="s">
        <v>258</v>
      </c>
      <c r="T204" s="174" t="s">
        <v>249</v>
      </c>
      <c r="U204" s="172" t="s">
        <v>259</v>
      </c>
      <c r="V204" s="175" t="s">
        <v>276</v>
      </c>
      <c r="AI204" s="34" t="s">
        <v>20</v>
      </c>
    </row>
    <row r="205" spans="2:35" s="34" customFormat="1" ht="16" customHeight="1">
      <c r="B205" s="154"/>
      <c r="C205" s="167">
        <v>46046</v>
      </c>
      <c r="D205" s="145" t="str">
        <f t="shared" si="3"/>
        <v>土</v>
      </c>
      <c r="E205" s="168">
        <v>0.49070601851851853</v>
      </c>
      <c r="F205" s="319" t="s">
        <v>204</v>
      </c>
      <c r="G205" s="169" t="s">
        <v>201</v>
      </c>
      <c r="H205" s="170" t="s">
        <v>240</v>
      </c>
      <c r="I205" s="171">
        <v>5.0000000000000001E-4</v>
      </c>
      <c r="J205" s="172" t="s">
        <v>241</v>
      </c>
      <c r="K205" s="172" t="s">
        <v>242</v>
      </c>
      <c r="L205" s="170" t="s">
        <v>251</v>
      </c>
      <c r="M205" s="170" t="s">
        <v>252</v>
      </c>
      <c r="N205" s="170" t="s">
        <v>246</v>
      </c>
      <c r="O205" s="170" t="s">
        <v>246</v>
      </c>
      <c r="P205" s="173" t="s">
        <v>246</v>
      </c>
      <c r="Q205" s="170" t="s">
        <v>246</v>
      </c>
      <c r="R205" s="172" t="s">
        <v>247</v>
      </c>
      <c r="S205" s="174" t="s">
        <v>248</v>
      </c>
      <c r="T205" s="174" t="s">
        <v>254</v>
      </c>
      <c r="U205" s="172" t="s">
        <v>822</v>
      </c>
      <c r="V205" s="175" t="s">
        <v>256</v>
      </c>
      <c r="AI205" s="34" t="s">
        <v>20</v>
      </c>
    </row>
    <row r="206" spans="2:35" s="34" customFormat="1" ht="16" customHeight="1">
      <c r="B206" s="154"/>
      <c r="C206" s="167">
        <v>46046</v>
      </c>
      <c r="D206" s="145" t="str">
        <f t="shared" si="3"/>
        <v>土</v>
      </c>
      <c r="E206" s="168">
        <v>0.4916550925925926</v>
      </c>
      <c r="F206" s="319" t="s">
        <v>204</v>
      </c>
      <c r="G206" s="169" t="s">
        <v>201</v>
      </c>
      <c r="H206" s="170" t="s">
        <v>240</v>
      </c>
      <c r="I206" s="171">
        <v>0.1014</v>
      </c>
      <c r="J206" s="172" t="s">
        <v>241</v>
      </c>
      <c r="K206" s="172" t="s">
        <v>242</v>
      </c>
      <c r="L206" s="170" t="s">
        <v>243</v>
      </c>
      <c r="M206" s="170" t="s">
        <v>261</v>
      </c>
      <c r="N206" s="170" t="s">
        <v>246</v>
      </c>
      <c r="O206" s="170" t="s">
        <v>246</v>
      </c>
      <c r="P206" s="173" t="s">
        <v>246</v>
      </c>
      <c r="Q206" s="170" t="s">
        <v>246</v>
      </c>
      <c r="R206" s="172" t="s">
        <v>253</v>
      </c>
      <c r="S206" s="174" t="s">
        <v>258</v>
      </c>
      <c r="T206" s="174" t="s">
        <v>249</v>
      </c>
      <c r="U206" s="172" t="s">
        <v>259</v>
      </c>
      <c r="V206" s="175" t="s">
        <v>262</v>
      </c>
      <c r="AI206" s="34" t="s">
        <v>20</v>
      </c>
    </row>
    <row r="207" spans="2:35" s="34" customFormat="1" ht="16" customHeight="1">
      <c r="B207" s="154"/>
      <c r="C207" s="167">
        <v>46046</v>
      </c>
      <c r="D207" s="145" t="str">
        <f t="shared" si="3"/>
        <v>土</v>
      </c>
      <c r="E207" s="168">
        <v>0.50877314814814811</v>
      </c>
      <c r="F207" s="319" t="s">
        <v>205</v>
      </c>
      <c r="G207" s="169" t="s">
        <v>201</v>
      </c>
      <c r="H207" s="170" t="s">
        <v>240</v>
      </c>
      <c r="I207" s="171">
        <v>1.04E-2</v>
      </c>
      <c r="J207" s="172" t="s">
        <v>241</v>
      </c>
      <c r="K207" s="172" t="s">
        <v>242</v>
      </c>
      <c r="L207" s="170" t="s">
        <v>243</v>
      </c>
      <c r="M207" s="170" t="s">
        <v>261</v>
      </c>
      <c r="N207" s="170" t="s">
        <v>246</v>
      </c>
      <c r="O207" s="170" t="s">
        <v>246</v>
      </c>
      <c r="P207" s="173" t="s">
        <v>246</v>
      </c>
      <c r="Q207" s="170" t="s">
        <v>246</v>
      </c>
      <c r="R207" s="172" t="s">
        <v>253</v>
      </c>
      <c r="S207" s="174" t="s">
        <v>248</v>
      </c>
      <c r="T207" s="174" t="s">
        <v>263</v>
      </c>
      <c r="U207" s="172" t="s">
        <v>364</v>
      </c>
      <c r="V207" s="175" t="s">
        <v>365</v>
      </c>
      <c r="AI207" s="34" t="s">
        <v>20</v>
      </c>
    </row>
    <row r="208" spans="2:35" s="34" customFormat="1" ht="16" customHeight="1">
      <c r="B208" s="154"/>
      <c r="C208" s="167">
        <v>46046</v>
      </c>
      <c r="D208" s="145" t="str">
        <f t="shared" si="3"/>
        <v>土</v>
      </c>
      <c r="E208" s="168">
        <v>0.50900462962962967</v>
      </c>
      <c r="F208" s="319" t="s">
        <v>205</v>
      </c>
      <c r="G208" s="169" t="s">
        <v>201</v>
      </c>
      <c r="H208" s="170" t="s">
        <v>240</v>
      </c>
      <c r="I208" s="171">
        <v>9.300000000000001E-3</v>
      </c>
      <c r="J208" s="172" t="s">
        <v>241</v>
      </c>
      <c r="K208" s="172" t="s">
        <v>242</v>
      </c>
      <c r="L208" s="170" t="s">
        <v>298</v>
      </c>
      <c r="M208" s="170" t="s">
        <v>261</v>
      </c>
      <c r="N208" s="170" t="s">
        <v>246</v>
      </c>
      <c r="O208" s="170" t="s">
        <v>246</v>
      </c>
      <c r="P208" s="173" t="s">
        <v>246</v>
      </c>
      <c r="Q208" s="170" t="s">
        <v>246</v>
      </c>
      <c r="R208" s="172" t="s">
        <v>253</v>
      </c>
      <c r="S208" s="174" t="s">
        <v>248</v>
      </c>
      <c r="T208" s="174" t="s">
        <v>280</v>
      </c>
      <c r="U208" s="172" t="s">
        <v>285</v>
      </c>
      <c r="V208" s="175" t="s">
        <v>366</v>
      </c>
      <c r="AI208" s="34" t="s">
        <v>20</v>
      </c>
    </row>
    <row r="209" spans="2:35" s="34" customFormat="1" ht="16" customHeight="1">
      <c r="B209" s="154"/>
      <c r="C209" s="167">
        <v>46046</v>
      </c>
      <c r="D209" s="145" t="str">
        <f t="shared" si="3"/>
        <v>土</v>
      </c>
      <c r="E209" s="168">
        <v>0.50965277777777773</v>
      </c>
      <c r="F209" s="319" t="s">
        <v>205</v>
      </c>
      <c r="G209" s="169" t="s">
        <v>201</v>
      </c>
      <c r="H209" s="170" t="s">
        <v>240</v>
      </c>
      <c r="I209" s="171">
        <v>1.8E-3</v>
      </c>
      <c r="J209" s="172" t="s">
        <v>241</v>
      </c>
      <c r="K209" s="172" t="s">
        <v>242</v>
      </c>
      <c r="L209" s="170" t="s">
        <v>243</v>
      </c>
      <c r="M209" s="170" t="s">
        <v>261</v>
      </c>
      <c r="N209" s="170" t="s">
        <v>246</v>
      </c>
      <c r="O209" s="170" t="s">
        <v>246</v>
      </c>
      <c r="P209" s="173" t="s">
        <v>246</v>
      </c>
      <c r="Q209" s="170" t="s">
        <v>246</v>
      </c>
      <c r="R209" s="172" t="s">
        <v>253</v>
      </c>
      <c r="S209" s="174" t="s">
        <v>248</v>
      </c>
      <c r="T209" s="174" t="s">
        <v>249</v>
      </c>
      <c r="U209" s="172" t="s">
        <v>259</v>
      </c>
      <c r="V209" s="175" t="s">
        <v>266</v>
      </c>
      <c r="AI209" s="34" t="s">
        <v>20</v>
      </c>
    </row>
    <row r="210" spans="2:35" s="34" customFormat="1" ht="16" customHeight="1">
      <c r="B210" s="154"/>
      <c r="C210" s="167">
        <v>46046</v>
      </c>
      <c r="D210" s="145" t="str">
        <f t="shared" si="3"/>
        <v>土</v>
      </c>
      <c r="E210" s="168">
        <v>0.5103240740740741</v>
      </c>
      <c r="F210" s="319" t="s">
        <v>205</v>
      </c>
      <c r="G210" s="169" t="s">
        <v>201</v>
      </c>
      <c r="H210" s="170" t="s">
        <v>240</v>
      </c>
      <c r="I210" s="171">
        <v>3.2399999999999998E-2</v>
      </c>
      <c r="J210" s="172" t="s">
        <v>241</v>
      </c>
      <c r="K210" s="172" t="s">
        <v>242</v>
      </c>
      <c r="L210" s="170" t="s">
        <v>243</v>
      </c>
      <c r="M210" s="170" t="s">
        <v>261</v>
      </c>
      <c r="N210" s="170" t="s">
        <v>246</v>
      </c>
      <c r="O210" s="170" t="s">
        <v>246</v>
      </c>
      <c r="P210" s="173" t="s">
        <v>246</v>
      </c>
      <c r="Q210" s="170" t="s">
        <v>246</v>
      </c>
      <c r="R210" s="172" t="s">
        <v>253</v>
      </c>
      <c r="S210" s="174" t="s">
        <v>258</v>
      </c>
      <c r="T210" s="174" t="s">
        <v>254</v>
      </c>
      <c r="U210" s="172" t="s">
        <v>822</v>
      </c>
      <c r="V210" s="175" t="s">
        <v>311</v>
      </c>
      <c r="AI210" s="34" t="s">
        <v>20</v>
      </c>
    </row>
    <row r="211" spans="2:35" s="34" customFormat="1" ht="16" customHeight="1">
      <c r="B211" s="154"/>
      <c r="C211" s="167">
        <v>46046</v>
      </c>
      <c r="D211" s="145" t="str">
        <f t="shared" si="3"/>
        <v>土</v>
      </c>
      <c r="E211" s="168">
        <v>0.58748842592592587</v>
      </c>
      <c r="F211" s="319" t="s">
        <v>204</v>
      </c>
      <c r="G211" s="169" t="s">
        <v>201</v>
      </c>
      <c r="H211" s="170" t="s">
        <v>240</v>
      </c>
      <c r="I211" s="171">
        <v>1E-4</v>
      </c>
      <c r="J211" s="172" t="s">
        <v>241</v>
      </c>
      <c r="K211" s="172" t="s">
        <v>242</v>
      </c>
      <c r="L211" s="170" t="s">
        <v>243</v>
      </c>
      <c r="M211" s="170" t="s">
        <v>252</v>
      </c>
      <c r="N211" s="170" t="s">
        <v>246</v>
      </c>
      <c r="O211" s="170" t="s">
        <v>246</v>
      </c>
      <c r="P211" s="173" t="s">
        <v>246</v>
      </c>
      <c r="Q211" s="170" t="s">
        <v>246</v>
      </c>
      <c r="R211" s="172" t="s">
        <v>247</v>
      </c>
      <c r="S211" s="174" t="s">
        <v>248</v>
      </c>
      <c r="T211" s="174" t="s">
        <v>254</v>
      </c>
      <c r="U211" s="172" t="s">
        <v>822</v>
      </c>
      <c r="V211" s="175" t="s">
        <v>296</v>
      </c>
      <c r="AI211" s="34" t="s">
        <v>20</v>
      </c>
    </row>
    <row r="212" spans="2:35" s="34" customFormat="1" ht="16" customHeight="1">
      <c r="B212" s="154"/>
      <c r="C212" s="167">
        <v>46046</v>
      </c>
      <c r="D212" s="145" t="str">
        <f t="shared" si="3"/>
        <v>土</v>
      </c>
      <c r="E212" s="168">
        <v>0.58849537037037036</v>
      </c>
      <c r="F212" s="319" t="s">
        <v>204</v>
      </c>
      <c r="G212" s="169" t="s">
        <v>201</v>
      </c>
      <c r="H212" s="170" t="s">
        <v>240</v>
      </c>
      <c r="I212" s="171">
        <v>1.04E-2</v>
      </c>
      <c r="J212" s="172" t="s">
        <v>241</v>
      </c>
      <c r="K212" s="172" t="s">
        <v>242</v>
      </c>
      <c r="L212" s="170" t="s">
        <v>243</v>
      </c>
      <c r="M212" s="170" t="s">
        <v>261</v>
      </c>
      <c r="N212" s="170" t="s">
        <v>246</v>
      </c>
      <c r="O212" s="170" t="s">
        <v>246</v>
      </c>
      <c r="P212" s="173" t="s">
        <v>246</v>
      </c>
      <c r="Q212" s="170" t="s">
        <v>246</v>
      </c>
      <c r="R212" s="172" t="s">
        <v>253</v>
      </c>
      <c r="S212" s="174" t="s">
        <v>248</v>
      </c>
      <c r="T212" s="174" t="s">
        <v>263</v>
      </c>
      <c r="U212" s="172" t="s">
        <v>264</v>
      </c>
      <c r="V212" s="175" t="s">
        <v>262</v>
      </c>
      <c r="AI212" s="34" t="s">
        <v>20</v>
      </c>
    </row>
    <row r="213" spans="2:35" s="34" customFormat="1" ht="16" customHeight="1">
      <c r="B213" s="154"/>
      <c r="C213" s="167">
        <v>46046</v>
      </c>
      <c r="D213" s="145" t="str">
        <f t="shared" si="3"/>
        <v>土</v>
      </c>
      <c r="E213" s="168">
        <v>0.60771990740740744</v>
      </c>
      <c r="F213" s="319" t="s">
        <v>205</v>
      </c>
      <c r="G213" s="169" t="s">
        <v>201</v>
      </c>
      <c r="H213" s="170" t="s">
        <v>240</v>
      </c>
      <c r="I213" s="171">
        <v>2.9999999999999997E-4</v>
      </c>
      <c r="J213" s="172" t="s">
        <v>241</v>
      </c>
      <c r="K213" s="172" t="s">
        <v>242</v>
      </c>
      <c r="L213" s="170" t="s">
        <v>257</v>
      </c>
      <c r="M213" s="170" t="s">
        <v>261</v>
      </c>
      <c r="N213" s="170" t="s">
        <v>246</v>
      </c>
      <c r="O213" s="170" t="s">
        <v>246</v>
      </c>
      <c r="P213" s="173" t="s">
        <v>246</v>
      </c>
      <c r="Q213" s="170" t="s">
        <v>246</v>
      </c>
      <c r="R213" s="172" t="s">
        <v>302</v>
      </c>
      <c r="S213" s="174" t="s">
        <v>248</v>
      </c>
      <c r="T213" s="174" t="s">
        <v>342</v>
      </c>
      <c r="U213" s="172" t="s">
        <v>367</v>
      </c>
      <c r="V213" s="175" t="s">
        <v>277</v>
      </c>
      <c r="AI213" s="34" t="s">
        <v>20</v>
      </c>
    </row>
    <row r="214" spans="2:35" s="34" customFormat="1" ht="16" customHeight="1">
      <c r="B214" s="154"/>
      <c r="C214" s="167">
        <v>46046</v>
      </c>
      <c r="D214" s="145" t="str">
        <f t="shared" si="3"/>
        <v>土</v>
      </c>
      <c r="E214" s="168">
        <v>0.65008101851851852</v>
      </c>
      <c r="F214" s="319" t="s">
        <v>204</v>
      </c>
      <c r="G214" s="169" t="s">
        <v>201</v>
      </c>
      <c r="H214" s="170" t="s">
        <v>240</v>
      </c>
      <c r="I214" s="171">
        <v>2.9999999999999997E-4</v>
      </c>
      <c r="J214" s="172" t="s">
        <v>241</v>
      </c>
      <c r="K214" s="172" t="s">
        <v>242</v>
      </c>
      <c r="L214" s="170" t="s">
        <v>243</v>
      </c>
      <c r="M214" s="170" t="s">
        <v>261</v>
      </c>
      <c r="N214" s="170" t="s">
        <v>246</v>
      </c>
      <c r="O214" s="170" t="s">
        <v>246</v>
      </c>
      <c r="P214" s="173" t="s">
        <v>246</v>
      </c>
      <c r="Q214" s="170" t="s">
        <v>246</v>
      </c>
      <c r="R214" s="172" t="s">
        <v>253</v>
      </c>
      <c r="S214" s="174" t="s">
        <v>248</v>
      </c>
      <c r="T214" s="174" t="s">
        <v>263</v>
      </c>
      <c r="U214" s="172" t="s">
        <v>264</v>
      </c>
      <c r="V214" s="175" t="s">
        <v>296</v>
      </c>
      <c r="AI214" s="34" t="s">
        <v>20</v>
      </c>
    </row>
    <row r="215" spans="2:35" s="34" customFormat="1" ht="16" customHeight="1">
      <c r="B215" s="154"/>
      <c r="C215" s="167">
        <v>46046</v>
      </c>
      <c r="D215" s="145" t="str">
        <f t="shared" si="3"/>
        <v>土</v>
      </c>
      <c r="E215" s="168">
        <v>0.65112268518518523</v>
      </c>
      <c r="F215" s="319" t="s">
        <v>204</v>
      </c>
      <c r="G215" s="169" t="s">
        <v>201</v>
      </c>
      <c r="H215" s="170" t="s">
        <v>240</v>
      </c>
      <c r="I215" s="171">
        <v>6.5200000000000008E-2</v>
      </c>
      <c r="J215" s="172" t="s">
        <v>241</v>
      </c>
      <c r="K215" s="172" t="s">
        <v>242</v>
      </c>
      <c r="L215" s="170" t="s">
        <v>298</v>
      </c>
      <c r="M215" s="170" t="s">
        <v>261</v>
      </c>
      <c r="N215" s="170" t="s">
        <v>246</v>
      </c>
      <c r="O215" s="170" t="s">
        <v>245</v>
      </c>
      <c r="P215" s="173" t="s">
        <v>246</v>
      </c>
      <c r="Q215" s="170" t="s">
        <v>246</v>
      </c>
      <c r="R215" s="172" t="s">
        <v>253</v>
      </c>
      <c r="S215" s="174" t="s">
        <v>258</v>
      </c>
      <c r="T215" s="174" t="s">
        <v>249</v>
      </c>
      <c r="U215" s="172" t="s">
        <v>259</v>
      </c>
      <c r="V215" s="175" t="s">
        <v>324</v>
      </c>
      <c r="AI215" s="34" t="s">
        <v>20</v>
      </c>
    </row>
    <row r="216" spans="2:35" s="34" customFormat="1" ht="16" customHeight="1">
      <c r="B216" s="154"/>
      <c r="C216" s="167">
        <v>46046</v>
      </c>
      <c r="D216" s="145" t="str">
        <f t="shared" si="3"/>
        <v>土</v>
      </c>
      <c r="E216" s="168">
        <v>0.65616898148148151</v>
      </c>
      <c r="F216" s="319" t="s">
        <v>204</v>
      </c>
      <c r="G216" s="169" t="s">
        <v>201</v>
      </c>
      <c r="H216" s="170" t="s">
        <v>240</v>
      </c>
      <c r="I216" s="171">
        <v>3.2199999999999999E-2</v>
      </c>
      <c r="J216" s="172" t="s">
        <v>241</v>
      </c>
      <c r="K216" s="172" t="s">
        <v>242</v>
      </c>
      <c r="L216" s="170" t="s">
        <v>243</v>
      </c>
      <c r="M216" s="170" t="s">
        <v>261</v>
      </c>
      <c r="N216" s="170" t="s">
        <v>246</v>
      </c>
      <c r="O216" s="170" t="s">
        <v>246</v>
      </c>
      <c r="P216" s="173" t="s">
        <v>246</v>
      </c>
      <c r="Q216" s="170" t="s">
        <v>245</v>
      </c>
      <c r="R216" s="172" t="s">
        <v>335</v>
      </c>
      <c r="S216" s="174" t="s">
        <v>248</v>
      </c>
      <c r="T216" s="174" t="s">
        <v>272</v>
      </c>
      <c r="U216" s="172" t="s">
        <v>368</v>
      </c>
      <c r="V216" s="175" t="s">
        <v>297</v>
      </c>
      <c r="AI216" s="34" t="s">
        <v>20</v>
      </c>
    </row>
    <row r="217" spans="2:35" s="34" customFormat="1" ht="16" customHeight="1">
      <c r="B217" s="154"/>
      <c r="C217" s="167">
        <v>46046</v>
      </c>
      <c r="D217" s="145" t="str">
        <f t="shared" si="3"/>
        <v>土</v>
      </c>
      <c r="E217" s="168">
        <v>0.65739583333333329</v>
      </c>
      <c r="F217" s="319" t="s">
        <v>204</v>
      </c>
      <c r="G217" s="169" t="s">
        <v>201</v>
      </c>
      <c r="H217" s="170" t="s">
        <v>240</v>
      </c>
      <c r="I217" s="171">
        <v>0</v>
      </c>
      <c r="J217" s="172" t="s">
        <v>241</v>
      </c>
      <c r="K217" s="172" t="s">
        <v>242</v>
      </c>
      <c r="L217" s="170" t="s">
        <v>243</v>
      </c>
      <c r="M217" s="170" t="s">
        <v>261</v>
      </c>
      <c r="N217" s="170" t="s">
        <v>246</v>
      </c>
      <c r="O217" s="170" t="s">
        <v>246</v>
      </c>
      <c r="P217" s="173" t="s">
        <v>245</v>
      </c>
      <c r="Q217" s="170" t="s">
        <v>245</v>
      </c>
      <c r="R217" s="172" t="s">
        <v>335</v>
      </c>
      <c r="S217" s="174" t="s">
        <v>248</v>
      </c>
      <c r="T217" s="174" t="s">
        <v>272</v>
      </c>
      <c r="U217" s="172" t="s">
        <v>368</v>
      </c>
      <c r="V217" s="175" t="s">
        <v>297</v>
      </c>
      <c r="AI217" s="34" t="s">
        <v>20</v>
      </c>
    </row>
    <row r="218" spans="2:35" s="34" customFormat="1" ht="16" customHeight="1">
      <c r="B218" s="154"/>
      <c r="C218" s="167">
        <v>46046</v>
      </c>
      <c r="D218" s="145" t="str">
        <f t="shared" si="3"/>
        <v>土</v>
      </c>
      <c r="E218" s="168">
        <v>0.65802083333333339</v>
      </c>
      <c r="F218" s="319" t="s">
        <v>204</v>
      </c>
      <c r="G218" s="169" t="s">
        <v>201</v>
      </c>
      <c r="H218" s="170" t="s">
        <v>240</v>
      </c>
      <c r="I218" s="171">
        <v>1.4800000000000001E-2</v>
      </c>
      <c r="J218" s="172" t="s">
        <v>241</v>
      </c>
      <c r="K218" s="172" t="s">
        <v>242</v>
      </c>
      <c r="L218" s="170" t="s">
        <v>243</v>
      </c>
      <c r="M218" s="170" t="s">
        <v>261</v>
      </c>
      <c r="N218" s="170" t="s">
        <v>246</v>
      </c>
      <c r="O218" s="170" t="s">
        <v>246</v>
      </c>
      <c r="P218" s="173" t="s">
        <v>246</v>
      </c>
      <c r="Q218" s="170" t="s">
        <v>245</v>
      </c>
      <c r="R218" s="172" t="s">
        <v>253</v>
      </c>
      <c r="S218" s="174" t="s">
        <v>268</v>
      </c>
      <c r="T218" s="174" t="s">
        <v>286</v>
      </c>
      <c r="U218" s="172" t="s">
        <v>369</v>
      </c>
      <c r="V218" s="175" t="s">
        <v>297</v>
      </c>
      <c r="AI218" s="34" t="s">
        <v>20</v>
      </c>
    </row>
    <row r="219" spans="2:35" s="34" customFormat="1" ht="16" customHeight="1">
      <c r="B219" s="154"/>
      <c r="C219" s="167">
        <v>46046</v>
      </c>
      <c r="D219" s="145" t="str">
        <f t="shared" si="3"/>
        <v>土</v>
      </c>
      <c r="E219" s="168">
        <v>0.66746527777777775</v>
      </c>
      <c r="F219" s="319" t="s">
        <v>205</v>
      </c>
      <c r="G219" s="169" t="s">
        <v>201</v>
      </c>
      <c r="H219" s="170" t="s">
        <v>240</v>
      </c>
      <c r="I219" s="171">
        <v>6.7999999999999996E-3</v>
      </c>
      <c r="J219" s="172" t="s">
        <v>241</v>
      </c>
      <c r="K219" s="172" t="s">
        <v>242</v>
      </c>
      <c r="L219" s="170" t="s">
        <v>243</v>
      </c>
      <c r="M219" s="170" t="s">
        <v>261</v>
      </c>
      <c r="N219" s="170" t="s">
        <v>246</v>
      </c>
      <c r="O219" s="170" t="s">
        <v>246</v>
      </c>
      <c r="P219" s="173" t="s">
        <v>246</v>
      </c>
      <c r="Q219" s="170" t="s">
        <v>246</v>
      </c>
      <c r="R219" s="172" t="s">
        <v>253</v>
      </c>
      <c r="S219" s="174" t="s">
        <v>248</v>
      </c>
      <c r="T219" s="174" t="s">
        <v>263</v>
      </c>
      <c r="U219" s="172" t="s">
        <v>264</v>
      </c>
      <c r="V219" s="175" t="s">
        <v>265</v>
      </c>
      <c r="AI219" s="34" t="s">
        <v>20</v>
      </c>
    </row>
    <row r="220" spans="2:35" s="34" customFormat="1" ht="16" customHeight="1">
      <c r="B220" s="154"/>
      <c r="C220" s="167">
        <v>46046</v>
      </c>
      <c r="D220" s="145" t="str">
        <f t="shared" si="3"/>
        <v>土</v>
      </c>
      <c r="E220" s="168">
        <v>0.6693634259259259</v>
      </c>
      <c r="F220" s="319" t="s">
        <v>205</v>
      </c>
      <c r="G220" s="169" t="s">
        <v>201</v>
      </c>
      <c r="H220" s="170" t="s">
        <v>240</v>
      </c>
      <c r="I220" s="171">
        <v>2.8299999999999999E-2</v>
      </c>
      <c r="J220" s="172" t="s">
        <v>241</v>
      </c>
      <c r="K220" s="172" t="s">
        <v>242</v>
      </c>
      <c r="L220" s="170" t="s">
        <v>257</v>
      </c>
      <c r="M220" s="170" t="s">
        <v>261</v>
      </c>
      <c r="N220" s="170" t="s">
        <v>246</v>
      </c>
      <c r="O220" s="170" t="s">
        <v>246</v>
      </c>
      <c r="P220" s="173" t="s">
        <v>246</v>
      </c>
      <c r="Q220" s="170" t="s">
        <v>246</v>
      </c>
      <c r="R220" s="172" t="s">
        <v>253</v>
      </c>
      <c r="S220" s="174" t="s">
        <v>258</v>
      </c>
      <c r="T220" s="174" t="s">
        <v>280</v>
      </c>
      <c r="U220" s="172" t="s">
        <v>285</v>
      </c>
      <c r="V220" s="175" t="s">
        <v>363</v>
      </c>
      <c r="AI220" s="34" t="s">
        <v>20</v>
      </c>
    </row>
    <row r="221" spans="2:35" s="34" customFormat="1" ht="16" customHeight="1">
      <c r="B221" s="154"/>
      <c r="C221" s="167">
        <v>46047</v>
      </c>
      <c r="D221" s="145" t="str">
        <f t="shared" si="3"/>
        <v>日</v>
      </c>
      <c r="E221" s="168">
        <v>0.42076388888888888</v>
      </c>
      <c r="F221" s="319" t="s">
        <v>204</v>
      </c>
      <c r="G221" s="169" t="s">
        <v>201</v>
      </c>
      <c r="H221" s="170" t="s">
        <v>240</v>
      </c>
      <c r="I221" s="171">
        <v>8.2400000000000001E-2</v>
      </c>
      <c r="J221" s="172" t="s">
        <v>241</v>
      </c>
      <c r="K221" s="172" t="s">
        <v>242</v>
      </c>
      <c r="L221" s="170" t="s">
        <v>243</v>
      </c>
      <c r="M221" s="170" t="s">
        <v>261</v>
      </c>
      <c r="N221" s="170" t="s">
        <v>246</v>
      </c>
      <c r="O221" s="170" t="s">
        <v>246</v>
      </c>
      <c r="P221" s="173" t="s">
        <v>246</v>
      </c>
      <c r="Q221" s="170" t="s">
        <v>245</v>
      </c>
      <c r="R221" s="172" t="s">
        <v>253</v>
      </c>
      <c r="S221" s="174" t="s">
        <v>258</v>
      </c>
      <c r="T221" s="174" t="s">
        <v>249</v>
      </c>
      <c r="U221" s="172" t="s">
        <v>259</v>
      </c>
      <c r="V221" s="175" t="s">
        <v>339</v>
      </c>
      <c r="AI221" s="34" t="s">
        <v>20</v>
      </c>
    </row>
    <row r="222" spans="2:35" s="34" customFormat="1" ht="16" customHeight="1">
      <c r="B222" s="154"/>
      <c r="C222" s="167">
        <v>46047</v>
      </c>
      <c r="D222" s="145" t="str">
        <f t="shared" si="3"/>
        <v>日</v>
      </c>
      <c r="E222" s="168">
        <v>0.4286226851851852</v>
      </c>
      <c r="F222" s="319" t="s">
        <v>205</v>
      </c>
      <c r="G222" s="169" t="s">
        <v>201</v>
      </c>
      <c r="H222" s="170" t="s">
        <v>240</v>
      </c>
      <c r="I222" s="171">
        <v>0.11509999999999999</v>
      </c>
      <c r="J222" s="172" t="s">
        <v>241</v>
      </c>
      <c r="K222" s="172" t="s">
        <v>242</v>
      </c>
      <c r="L222" s="170" t="s">
        <v>298</v>
      </c>
      <c r="M222" s="170" t="s">
        <v>244</v>
      </c>
      <c r="N222" s="170" t="s">
        <v>245</v>
      </c>
      <c r="O222" s="170" t="s">
        <v>245</v>
      </c>
      <c r="P222" s="173" t="s">
        <v>246</v>
      </c>
      <c r="Q222" s="170" t="s">
        <v>246</v>
      </c>
      <c r="R222" s="172" t="s">
        <v>253</v>
      </c>
      <c r="S222" s="174" t="s">
        <v>258</v>
      </c>
      <c r="T222" s="174" t="s">
        <v>249</v>
      </c>
      <c r="U222" s="172" t="s">
        <v>259</v>
      </c>
      <c r="V222" s="175" t="s">
        <v>299</v>
      </c>
      <c r="AI222" s="34" t="s">
        <v>20</v>
      </c>
    </row>
    <row r="223" spans="2:35" s="34" customFormat="1" ht="16" customHeight="1">
      <c r="B223" s="154"/>
      <c r="C223" s="167">
        <v>46047</v>
      </c>
      <c r="D223" s="145" t="str">
        <f t="shared" si="3"/>
        <v>日</v>
      </c>
      <c r="E223" s="168">
        <v>0.49206018518518518</v>
      </c>
      <c r="F223" s="319" t="s">
        <v>204</v>
      </c>
      <c r="G223" s="169" t="s">
        <v>201</v>
      </c>
      <c r="H223" s="170" t="s">
        <v>240</v>
      </c>
      <c r="I223" s="171">
        <v>7.4999999999999997E-3</v>
      </c>
      <c r="J223" s="172" t="s">
        <v>241</v>
      </c>
      <c r="K223" s="172" t="s">
        <v>242</v>
      </c>
      <c r="L223" s="170" t="s">
        <v>243</v>
      </c>
      <c r="M223" s="170" t="s">
        <v>261</v>
      </c>
      <c r="N223" s="170" t="s">
        <v>246</v>
      </c>
      <c r="O223" s="170" t="s">
        <v>246</v>
      </c>
      <c r="P223" s="173" t="s">
        <v>246</v>
      </c>
      <c r="Q223" s="170" t="s">
        <v>246</v>
      </c>
      <c r="R223" s="172" t="s">
        <v>253</v>
      </c>
      <c r="S223" s="174" t="s">
        <v>248</v>
      </c>
      <c r="T223" s="174" t="s">
        <v>263</v>
      </c>
      <c r="U223" s="172" t="s">
        <v>370</v>
      </c>
      <c r="V223" s="175" t="s">
        <v>317</v>
      </c>
      <c r="AI223" s="34" t="s">
        <v>20</v>
      </c>
    </row>
    <row r="224" spans="2:35" s="34" customFormat="1" ht="16" customHeight="1">
      <c r="B224" s="154"/>
      <c r="C224" s="167">
        <v>46047</v>
      </c>
      <c r="D224" s="145" t="str">
        <f t="shared" si="3"/>
        <v>日</v>
      </c>
      <c r="E224" s="168">
        <v>0.49230324074074072</v>
      </c>
      <c r="F224" s="319" t="s">
        <v>204</v>
      </c>
      <c r="G224" s="169" t="s">
        <v>201</v>
      </c>
      <c r="H224" s="170" t="s">
        <v>240</v>
      </c>
      <c r="I224" s="171">
        <v>4.48E-2</v>
      </c>
      <c r="J224" s="172" t="s">
        <v>241</v>
      </c>
      <c r="K224" s="172" t="s">
        <v>242</v>
      </c>
      <c r="L224" s="170" t="s">
        <v>257</v>
      </c>
      <c r="M224" s="170" t="s">
        <v>261</v>
      </c>
      <c r="N224" s="170" t="s">
        <v>246</v>
      </c>
      <c r="O224" s="170" t="s">
        <v>246</v>
      </c>
      <c r="P224" s="173" t="s">
        <v>246</v>
      </c>
      <c r="Q224" s="170" t="s">
        <v>246</v>
      </c>
      <c r="R224" s="172" t="s">
        <v>253</v>
      </c>
      <c r="S224" s="174" t="s">
        <v>258</v>
      </c>
      <c r="T224" s="174" t="s">
        <v>249</v>
      </c>
      <c r="U224" s="172" t="s">
        <v>259</v>
      </c>
      <c r="V224" s="175" t="s">
        <v>301</v>
      </c>
      <c r="AI224" s="34" t="s">
        <v>20</v>
      </c>
    </row>
    <row r="225" spans="2:35" s="34" customFormat="1" ht="16" customHeight="1">
      <c r="B225" s="154"/>
      <c r="C225" s="167">
        <v>46047</v>
      </c>
      <c r="D225" s="145" t="str">
        <f t="shared" si="3"/>
        <v>日</v>
      </c>
      <c r="E225" s="168">
        <v>0.49304398148148149</v>
      </c>
      <c r="F225" s="319" t="s">
        <v>204</v>
      </c>
      <c r="G225" s="169" t="s">
        <v>201</v>
      </c>
      <c r="H225" s="170" t="s">
        <v>240</v>
      </c>
      <c r="I225" s="171">
        <v>5.1999999999999998E-3</v>
      </c>
      <c r="J225" s="172" t="s">
        <v>241</v>
      </c>
      <c r="K225" s="172" t="s">
        <v>242</v>
      </c>
      <c r="L225" s="170" t="s">
        <v>243</v>
      </c>
      <c r="M225" s="170" t="s">
        <v>261</v>
      </c>
      <c r="N225" s="170" t="s">
        <v>246</v>
      </c>
      <c r="O225" s="170" t="s">
        <v>246</v>
      </c>
      <c r="P225" s="173" t="s">
        <v>245</v>
      </c>
      <c r="Q225" s="170" t="s">
        <v>246</v>
      </c>
      <c r="R225" s="172" t="s">
        <v>253</v>
      </c>
      <c r="S225" s="174" t="s">
        <v>268</v>
      </c>
      <c r="T225" s="174" t="s">
        <v>272</v>
      </c>
      <c r="U225" s="172" t="s">
        <v>273</v>
      </c>
      <c r="V225" s="175" t="s">
        <v>357</v>
      </c>
      <c r="AI225" s="34" t="s">
        <v>20</v>
      </c>
    </row>
    <row r="226" spans="2:35" s="34" customFormat="1" ht="16" customHeight="1">
      <c r="B226" s="154"/>
      <c r="C226" s="167">
        <v>46047</v>
      </c>
      <c r="D226" s="145" t="str">
        <f t="shared" si="3"/>
        <v>日</v>
      </c>
      <c r="E226" s="168">
        <v>0.51515046296296296</v>
      </c>
      <c r="F226" s="319" t="s">
        <v>205</v>
      </c>
      <c r="G226" s="169" t="s">
        <v>201</v>
      </c>
      <c r="H226" s="170" t="s">
        <v>240</v>
      </c>
      <c r="I226" s="171">
        <v>3.8999999999999998E-3</v>
      </c>
      <c r="J226" s="172" t="s">
        <v>241</v>
      </c>
      <c r="K226" s="172" t="s">
        <v>242</v>
      </c>
      <c r="L226" s="170" t="s">
        <v>257</v>
      </c>
      <c r="M226" s="170" t="s">
        <v>261</v>
      </c>
      <c r="N226" s="170" t="s">
        <v>246</v>
      </c>
      <c r="O226" s="170" t="s">
        <v>246</v>
      </c>
      <c r="P226" s="173" t="s">
        <v>246</v>
      </c>
      <c r="Q226" s="170" t="s">
        <v>246</v>
      </c>
      <c r="R226" s="172" t="s">
        <v>253</v>
      </c>
      <c r="S226" s="174" t="s">
        <v>248</v>
      </c>
      <c r="T226" s="174" t="s">
        <v>263</v>
      </c>
      <c r="U226" s="172" t="s">
        <v>264</v>
      </c>
      <c r="V226" s="175" t="s">
        <v>371</v>
      </c>
      <c r="AI226" s="34" t="s">
        <v>20</v>
      </c>
    </row>
    <row r="227" spans="2:35" s="34" customFormat="1" ht="16" customHeight="1">
      <c r="B227" s="154"/>
      <c r="C227" s="167">
        <v>46047</v>
      </c>
      <c r="D227" s="145" t="str">
        <f t="shared" si="3"/>
        <v>日</v>
      </c>
      <c r="E227" s="168">
        <v>0.58778935185185188</v>
      </c>
      <c r="F227" s="319" t="s">
        <v>204</v>
      </c>
      <c r="G227" s="169" t="s">
        <v>201</v>
      </c>
      <c r="H227" s="170" t="s">
        <v>240</v>
      </c>
      <c r="I227" s="171">
        <v>7.0800000000000002E-2</v>
      </c>
      <c r="J227" s="172" t="s">
        <v>241</v>
      </c>
      <c r="K227" s="172" t="s">
        <v>242</v>
      </c>
      <c r="L227" s="170" t="s">
        <v>243</v>
      </c>
      <c r="M227" s="170" t="s">
        <v>261</v>
      </c>
      <c r="N227" s="170" t="s">
        <v>246</v>
      </c>
      <c r="O227" s="170" t="s">
        <v>246</v>
      </c>
      <c r="P227" s="173" t="s">
        <v>246</v>
      </c>
      <c r="Q227" s="170" t="s">
        <v>246</v>
      </c>
      <c r="R227" s="172" t="s">
        <v>253</v>
      </c>
      <c r="S227" s="174" t="s">
        <v>258</v>
      </c>
      <c r="T227" s="174" t="s">
        <v>249</v>
      </c>
      <c r="U227" s="172" t="s">
        <v>259</v>
      </c>
      <c r="V227" s="175" t="s">
        <v>317</v>
      </c>
      <c r="AI227" s="34" t="s">
        <v>20</v>
      </c>
    </row>
    <row r="228" spans="2:35" s="34" customFormat="1" ht="16" customHeight="1">
      <c r="B228" s="154"/>
      <c r="C228" s="167">
        <v>46047</v>
      </c>
      <c r="D228" s="145" t="str">
        <f t="shared" si="3"/>
        <v>日</v>
      </c>
      <c r="E228" s="168">
        <v>0.60320601851851852</v>
      </c>
      <c r="F228" s="319" t="s">
        <v>205</v>
      </c>
      <c r="G228" s="169" t="s">
        <v>201</v>
      </c>
      <c r="H228" s="170" t="s">
        <v>240</v>
      </c>
      <c r="I228" s="171">
        <v>1E-4</v>
      </c>
      <c r="J228" s="172" t="s">
        <v>241</v>
      </c>
      <c r="K228" s="172" t="s">
        <v>242</v>
      </c>
      <c r="L228" s="170" t="s">
        <v>298</v>
      </c>
      <c r="M228" s="170" t="s">
        <v>244</v>
      </c>
      <c r="N228" s="170" t="s">
        <v>245</v>
      </c>
      <c r="O228" s="170" t="s">
        <v>245</v>
      </c>
      <c r="P228" s="173" t="s">
        <v>246</v>
      </c>
      <c r="Q228" s="170" t="s">
        <v>246</v>
      </c>
      <c r="R228" s="172" t="s">
        <v>253</v>
      </c>
      <c r="S228" s="174" t="s">
        <v>268</v>
      </c>
      <c r="T228" s="174" t="s">
        <v>263</v>
      </c>
      <c r="U228" s="172" t="s">
        <v>264</v>
      </c>
      <c r="V228" s="175" t="s">
        <v>299</v>
      </c>
      <c r="AI228" s="34" t="s">
        <v>20</v>
      </c>
    </row>
    <row r="229" spans="2:35" s="34" customFormat="1" ht="16" customHeight="1">
      <c r="B229" s="154"/>
      <c r="C229" s="167">
        <v>46047</v>
      </c>
      <c r="D229" s="145" t="str">
        <f t="shared" si="3"/>
        <v>日</v>
      </c>
      <c r="E229" s="168">
        <v>0.60418981481481482</v>
      </c>
      <c r="F229" s="319" t="s">
        <v>205</v>
      </c>
      <c r="G229" s="169" t="s">
        <v>201</v>
      </c>
      <c r="H229" s="170" t="s">
        <v>240</v>
      </c>
      <c r="I229" s="171">
        <v>0.12920000000000001</v>
      </c>
      <c r="J229" s="172" t="s">
        <v>241</v>
      </c>
      <c r="K229" s="172" t="s">
        <v>242</v>
      </c>
      <c r="L229" s="170" t="s">
        <v>298</v>
      </c>
      <c r="M229" s="170" t="s">
        <v>282</v>
      </c>
      <c r="N229" s="170" t="s">
        <v>245</v>
      </c>
      <c r="O229" s="170" t="s">
        <v>245</v>
      </c>
      <c r="P229" s="173" t="s">
        <v>246</v>
      </c>
      <c r="Q229" s="170" t="s">
        <v>246</v>
      </c>
      <c r="R229" s="172" t="s">
        <v>253</v>
      </c>
      <c r="S229" s="174" t="s">
        <v>258</v>
      </c>
      <c r="T229" s="174" t="s">
        <v>249</v>
      </c>
      <c r="U229" s="172" t="s">
        <v>259</v>
      </c>
      <c r="V229" s="175" t="s">
        <v>329</v>
      </c>
      <c r="AI229" s="34" t="s">
        <v>20</v>
      </c>
    </row>
    <row r="230" spans="2:35" s="34" customFormat="1" ht="16" customHeight="1">
      <c r="B230" s="154"/>
      <c r="C230" s="167">
        <v>46047</v>
      </c>
      <c r="D230" s="145" t="str">
        <f t="shared" si="3"/>
        <v>日</v>
      </c>
      <c r="E230" s="168">
        <v>0.60600694444444447</v>
      </c>
      <c r="F230" s="319" t="s">
        <v>205</v>
      </c>
      <c r="G230" s="169" t="s">
        <v>201</v>
      </c>
      <c r="H230" s="170" t="s">
        <v>240</v>
      </c>
      <c r="I230" s="171">
        <v>5.62E-2</v>
      </c>
      <c r="J230" s="172" t="s">
        <v>241</v>
      </c>
      <c r="K230" s="172" t="s">
        <v>242</v>
      </c>
      <c r="L230" s="170" t="s">
        <v>243</v>
      </c>
      <c r="M230" s="170" t="s">
        <v>261</v>
      </c>
      <c r="N230" s="170" t="s">
        <v>246</v>
      </c>
      <c r="O230" s="170" t="s">
        <v>246</v>
      </c>
      <c r="P230" s="173" t="s">
        <v>246</v>
      </c>
      <c r="Q230" s="170" t="s">
        <v>246</v>
      </c>
      <c r="R230" s="172" t="s">
        <v>253</v>
      </c>
      <c r="S230" s="174" t="s">
        <v>258</v>
      </c>
      <c r="T230" s="174" t="s">
        <v>249</v>
      </c>
      <c r="U230" s="172" t="s">
        <v>259</v>
      </c>
      <c r="V230" s="175" t="s">
        <v>266</v>
      </c>
      <c r="AI230" s="34" t="s">
        <v>20</v>
      </c>
    </row>
    <row r="231" spans="2:35" s="34" customFormat="1" ht="16" customHeight="1">
      <c r="B231" s="154"/>
      <c r="C231" s="167">
        <v>46047</v>
      </c>
      <c r="D231" s="145" t="str">
        <f t="shared" si="3"/>
        <v>日</v>
      </c>
      <c r="E231" s="168">
        <v>0.66094907407407411</v>
      </c>
      <c r="F231" s="319" t="s">
        <v>205</v>
      </c>
      <c r="G231" s="169" t="s">
        <v>201</v>
      </c>
      <c r="H231" s="170" t="s">
        <v>240</v>
      </c>
      <c r="I231" s="171">
        <v>3.0200000000000001E-2</v>
      </c>
      <c r="J231" s="172" t="s">
        <v>241</v>
      </c>
      <c r="K231" s="172" t="s">
        <v>242</v>
      </c>
      <c r="L231" s="170" t="s">
        <v>243</v>
      </c>
      <c r="M231" s="170" t="s">
        <v>244</v>
      </c>
      <c r="N231" s="170" t="s">
        <v>246</v>
      </c>
      <c r="O231" s="170" t="s">
        <v>246</v>
      </c>
      <c r="P231" s="173" t="s">
        <v>246</v>
      </c>
      <c r="Q231" s="170" t="s">
        <v>245</v>
      </c>
      <c r="R231" s="172" t="s">
        <v>253</v>
      </c>
      <c r="S231" s="174" t="s">
        <v>248</v>
      </c>
      <c r="T231" s="174" t="s">
        <v>249</v>
      </c>
      <c r="U231" s="172" t="s">
        <v>259</v>
      </c>
      <c r="V231" s="175" t="s">
        <v>328</v>
      </c>
      <c r="AI231" s="34" t="s">
        <v>20</v>
      </c>
    </row>
    <row r="232" spans="2:35" s="34" customFormat="1" ht="16" customHeight="1">
      <c r="B232" s="154"/>
      <c r="C232" s="167">
        <v>46047</v>
      </c>
      <c r="D232" s="145" t="str">
        <f t="shared" si="3"/>
        <v>日</v>
      </c>
      <c r="E232" s="168">
        <v>0.66435185185185186</v>
      </c>
      <c r="F232" s="319" t="s">
        <v>205</v>
      </c>
      <c r="G232" s="169" t="s">
        <v>201</v>
      </c>
      <c r="H232" s="170" t="s">
        <v>240</v>
      </c>
      <c r="I232" s="171">
        <v>3.8999999999999998E-3</v>
      </c>
      <c r="J232" s="172" t="s">
        <v>241</v>
      </c>
      <c r="K232" s="172" t="s">
        <v>242</v>
      </c>
      <c r="L232" s="170" t="s">
        <v>314</v>
      </c>
      <c r="M232" s="170" t="s">
        <v>244</v>
      </c>
      <c r="N232" s="170" t="s">
        <v>246</v>
      </c>
      <c r="O232" s="170" t="s">
        <v>246</v>
      </c>
      <c r="P232" s="173" t="s">
        <v>246</v>
      </c>
      <c r="Q232" s="170" t="s">
        <v>245</v>
      </c>
      <c r="R232" s="172" t="s">
        <v>253</v>
      </c>
      <c r="S232" s="174" t="s">
        <v>248</v>
      </c>
      <c r="T232" s="174" t="s">
        <v>263</v>
      </c>
      <c r="U232" s="172" t="s">
        <v>264</v>
      </c>
      <c r="V232" s="175" t="s">
        <v>316</v>
      </c>
      <c r="AI232" s="34" t="s">
        <v>20</v>
      </c>
    </row>
    <row r="233" spans="2:35" s="34" customFormat="1" ht="16" customHeight="1">
      <c r="B233" s="154"/>
      <c r="C233" s="167">
        <v>46047</v>
      </c>
      <c r="D233" s="145" t="str">
        <f t="shared" si="3"/>
        <v>日</v>
      </c>
      <c r="E233" s="168">
        <v>0.66809027777777774</v>
      </c>
      <c r="F233" s="319" t="s">
        <v>205</v>
      </c>
      <c r="G233" s="169" t="s">
        <v>201</v>
      </c>
      <c r="H233" s="170" t="s">
        <v>240</v>
      </c>
      <c r="I233" s="171">
        <v>4.3499999999999997E-2</v>
      </c>
      <c r="J233" s="172" t="s">
        <v>241</v>
      </c>
      <c r="K233" s="172" t="s">
        <v>242</v>
      </c>
      <c r="L233" s="170" t="s">
        <v>243</v>
      </c>
      <c r="M233" s="170" t="s">
        <v>261</v>
      </c>
      <c r="N233" s="170" t="s">
        <v>246</v>
      </c>
      <c r="O233" s="170" t="s">
        <v>246</v>
      </c>
      <c r="P233" s="173" t="s">
        <v>246</v>
      </c>
      <c r="Q233" s="170" t="s">
        <v>246</v>
      </c>
      <c r="R233" s="172" t="s">
        <v>253</v>
      </c>
      <c r="S233" s="174" t="s">
        <v>258</v>
      </c>
      <c r="T233" s="174" t="s">
        <v>249</v>
      </c>
      <c r="U233" s="172" t="s">
        <v>259</v>
      </c>
      <c r="V233" s="175" t="s">
        <v>266</v>
      </c>
      <c r="AI233" s="34" t="s">
        <v>20</v>
      </c>
    </row>
    <row r="234" spans="2:35" s="34" customFormat="1" ht="16" customHeight="1">
      <c r="B234" s="154"/>
      <c r="C234" s="167">
        <v>46050</v>
      </c>
      <c r="D234" s="145" t="str">
        <f t="shared" si="3"/>
        <v>水</v>
      </c>
      <c r="E234" s="168">
        <v>0.41160879629629632</v>
      </c>
      <c r="F234" s="319" t="s">
        <v>204</v>
      </c>
      <c r="G234" s="169" t="s">
        <v>201</v>
      </c>
      <c r="H234" s="170" t="s">
        <v>240</v>
      </c>
      <c r="I234" s="171">
        <v>1.6799999999999999E-2</v>
      </c>
      <c r="J234" s="172" t="s">
        <v>241</v>
      </c>
      <c r="K234" s="172" t="s">
        <v>242</v>
      </c>
      <c r="L234" s="170" t="s">
        <v>243</v>
      </c>
      <c r="M234" s="170" t="s">
        <v>261</v>
      </c>
      <c r="N234" s="170" t="s">
        <v>246</v>
      </c>
      <c r="O234" s="170" t="s">
        <v>246</v>
      </c>
      <c r="P234" s="173" t="s">
        <v>246</v>
      </c>
      <c r="Q234" s="170" t="s">
        <v>246</v>
      </c>
      <c r="R234" s="172" t="s">
        <v>253</v>
      </c>
      <c r="S234" s="174" t="s">
        <v>258</v>
      </c>
      <c r="T234" s="174" t="s">
        <v>249</v>
      </c>
      <c r="U234" s="172" t="s">
        <v>259</v>
      </c>
      <c r="V234" s="175" t="s">
        <v>341</v>
      </c>
      <c r="AI234" s="34" t="s">
        <v>20</v>
      </c>
    </row>
    <row r="235" spans="2:35" s="34" customFormat="1" ht="16" customHeight="1">
      <c r="B235" s="154"/>
      <c r="C235" s="167">
        <v>46050</v>
      </c>
      <c r="D235" s="145" t="str">
        <f t="shared" si="3"/>
        <v>水</v>
      </c>
      <c r="E235" s="168">
        <v>0.41225694444444438</v>
      </c>
      <c r="F235" s="319" t="s">
        <v>204</v>
      </c>
      <c r="G235" s="169" t="s">
        <v>201</v>
      </c>
      <c r="H235" s="170" t="s">
        <v>240</v>
      </c>
      <c r="I235" s="171">
        <v>1.52E-2</v>
      </c>
      <c r="J235" s="172" t="s">
        <v>241</v>
      </c>
      <c r="K235" s="172" t="s">
        <v>242</v>
      </c>
      <c r="L235" s="170" t="s">
        <v>243</v>
      </c>
      <c r="M235" s="170" t="s">
        <v>261</v>
      </c>
      <c r="N235" s="170" t="s">
        <v>246</v>
      </c>
      <c r="O235" s="170" t="s">
        <v>246</v>
      </c>
      <c r="P235" s="173" t="s">
        <v>246</v>
      </c>
      <c r="Q235" s="170" t="s">
        <v>246</v>
      </c>
      <c r="R235" s="172" t="s">
        <v>253</v>
      </c>
      <c r="S235" s="174" t="s">
        <v>258</v>
      </c>
      <c r="T235" s="174" t="s">
        <v>249</v>
      </c>
      <c r="U235" s="172" t="s">
        <v>259</v>
      </c>
      <c r="V235" s="175" t="s">
        <v>357</v>
      </c>
      <c r="AI235" s="34" t="s">
        <v>20</v>
      </c>
    </row>
    <row r="236" spans="2:35" s="34" customFormat="1" ht="16" customHeight="1">
      <c r="B236" s="154"/>
      <c r="C236" s="167">
        <v>46050</v>
      </c>
      <c r="D236" s="145" t="str">
        <f t="shared" si="3"/>
        <v>水</v>
      </c>
      <c r="E236" s="168">
        <v>0.42480324074074072</v>
      </c>
      <c r="F236" s="319" t="s">
        <v>205</v>
      </c>
      <c r="G236" s="169" t="s">
        <v>201</v>
      </c>
      <c r="H236" s="170" t="s">
        <v>240</v>
      </c>
      <c r="I236" s="171">
        <v>0</v>
      </c>
      <c r="J236" s="172" t="s">
        <v>241</v>
      </c>
      <c r="K236" s="172" t="s">
        <v>242</v>
      </c>
      <c r="L236" s="170" t="s">
        <v>243</v>
      </c>
      <c r="M236" s="170" t="s">
        <v>261</v>
      </c>
      <c r="N236" s="170" t="s">
        <v>246</v>
      </c>
      <c r="O236" s="170" t="s">
        <v>246</v>
      </c>
      <c r="P236" s="173" t="s">
        <v>245</v>
      </c>
      <c r="Q236" s="170" t="s">
        <v>246</v>
      </c>
      <c r="R236" s="172" t="s">
        <v>253</v>
      </c>
      <c r="S236" s="174" t="s">
        <v>248</v>
      </c>
      <c r="T236" s="174" t="s">
        <v>254</v>
      </c>
      <c r="U236" s="172" t="s">
        <v>322</v>
      </c>
      <c r="V236" s="175" t="s">
        <v>265</v>
      </c>
      <c r="AI236" s="34" t="s">
        <v>20</v>
      </c>
    </row>
    <row r="237" spans="2:35" s="34" customFormat="1" ht="16" customHeight="1">
      <c r="B237" s="154"/>
      <c r="C237" s="167">
        <v>46050</v>
      </c>
      <c r="D237" s="145" t="str">
        <f t="shared" si="3"/>
        <v>水</v>
      </c>
      <c r="E237" s="168">
        <v>0.42607638888888888</v>
      </c>
      <c r="F237" s="319" t="s">
        <v>205</v>
      </c>
      <c r="G237" s="169" t="s">
        <v>201</v>
      </c>
      <c r="H237" s="170" t="s">
        <v>240</v>
      </c>
      <c r="I237" s="171">
        <v>9.4900000000000012E-2</v>
      </c>
      <c r="J237" s="172" t="s">
        <v>241</v>
      </c>
      <c r="K237" s="172" t="s">
        <v>242</v>
      </c>
      <c r="L237" s="170" t="s">
        <v>243</v>
      </c>
      <c r="M237" s="170" t="s">
        <v>252</v>
      </c>
      <c r="N237" s="170" t="s">
        <v>246</v>
      </c>
      <c r="O237" s="170" t="s">
        <v>246</v>
      </c>
      <c r="P237" s="173" t="s">
        <v>246</v>
      </c>
      <c r="Q237" s="170" t="s">
        <v>246</v>
      </c>
      <c r="R237" s="172" t="s">
        <v>253</v>
      </c>
      <c r="S237" s="174" t="s">
        <v>258</v>
      </c>
      <c r="T237" s="174" t="s">
        <v>249</v>
      </c>
      <c r="U237" s="172" t="s">
        <v>259</v>
      </c>
      <c r="V237" s="175" t="s">
        <v>310</v>
      </c>
      <c r="AI237" s="34" t="s">
        <v>20</v>
      </c>
    </row>
    <row r="238" spans="2:35" s="34" customFormat="1" ht="16" customHeight="1">
      <c r="B238" s="154"/>
      <c r="C238" s="167">
        <v>46050</v>
      </c>
      <c r="D238" s="145" t="str">
        <f t="shared" si="3"/>
        <v>水</v>
      </c>
      <c r="E238" s="168">
        <v>0.42668981481481483</v>
      </c>
      <c r="F238" s="319" t="s">
        <v>205</v>
      </c>
      <c r="G238" s="169" t="s">
        <v>201</v>
      </c>
      <c r="H238" s="170" t="s">
        <v>240</v>
      </c>
      <c r="I238" s="171">
        <v>1E-4</v>
      </c>
      <c r="J238" s="172" t="s">
        <v>241</v>
      </c>
      <c r="K238" s="172" t="s">
        <v>242</v>
      </c>
      <c r="L238" s="170" t="s">
        <v>243</v>
      </c>
      <c r="M238" s="170" t="s">
        <v>261</v>
      </c>
      <c r="N238" s="170" t="s">
        <v>246</v>
      </c>
      <c r="O238" s="170" t="s">
        <v>246</v>
      </c>
      <c r="P238" s="173" t="s">
        <v>246</v>
      </c>
      <c r="Q238" s="170" t="s">
        <v>246</v>
      </c>
      <c r="R238" s="172" t="s">
        <v>253</v>
      </c>
      <c r="S238" s="174" t="s">
        <v>248</v>
      </c>
      <c r="T238" s="174" t="s">
        <v>254</v>
      </c>
      <c r="U238" s="172" t="s">
        <v>322</v>
      </c>
      <c r="V238" s="175" t="s">
        <v>279</v>
      </c>
      <c r="AI238" s="34" t="s">
        <v>20</v>
      </c>
    </row>
    <row r="239" spans="2:35" s="34" customFormat="1" ht="16" customHeight="1">
      <c r="B239" s="154"/>
      <c r="C239" s="167">
        <v>46050</v>
      </c>
      <c r="D239" s="145" t="str">
        <f t="shared" si="3"/>
        <v>水</v>
      </c>
      <c r="E239" s="168">
        <v>0.49129629629629629</v>
      </c>
      <c r="F239" s="319" t="s">
        <v>204</v>
      </c>
      <c r="G239" s="169" t="s">
        <v>201</v>
      </c>
      <c r="H239" s="170" t="s">
        <v>240</v>
      </c>
      <c r="I239" s="171">
        <v>6.2E-2</v>
      </c>
      <c r="J239" s="172" t="s">
        <v>241</v>
      </c>
      <c r="K239" s="172" t="s">
        <v>242</v>
      </c>
      <c r="L239" s="170" t="s">
        <v>257</v>
      </c>
      <c r="M239" s="170" t="s">
        <v>261</v>
      </c>
      <c r="N239" s="170" t="s">
        <v>246</v>
      </c>
      <c r="O239" s="170" t="s">
        <v>246</v>
      </c>
      <c r="P239" s="173" t="s">
        <v>246</v>
      </c>
      <c r="Q239" s="170" t="s">
        <v>246</v>
      </c>
      <c r="R239" s="172" t="s">
        <v>253</v>
      </c>
      <c r="S239" s="174" t="s">
        <v>258</v>
      </c>
      <c r="T239" s="174" t="s">
        <v>249</v>
      </c>
      <c r="U239" s="172" t="s">
        <v>259</v>
      </c>
      <c r="V239" s="175" t="s">
        <v>372</v>
      </c>
      <c r="AI239" s="34" t="s">
        <v>20</v>
      </c>
    </row>
    <row r="240" spans="2:35" s="34" customFormat="1" ht="16" customHeight="1">
      <c r="B240" s="154"/>
      <c r="C240" s="167">
        <v>46050</v>
      </c>
      <c r="D240" s="145" t="str">
        <f t="shared" si="3"/>
        <v>水</v>
      </c>
      <c r="E240" s="168">
        <v>0.4919560185185185</v>
      </c>
      <c r="F240" s="319" t="s">
        <v>204</v>
      </c>
      <c r="G240" s="169" t="s">
        <v>201</v>
      </c>
      <c r="H240" s="170" t="s">
        <v>240</v>
      </c>
      <c r="I240" s="171">
        <v>5.16E-2</v>
      </c>
      <c r="J240" s="172" t="s">
        <v>241</v>
      </c>
      <c r="K240" s="172" t="s">
        <v>242</v>
      </c>
      <c r="L240" s="170" t="s">
        <v>243</v>
      </c>
      <c r="M240" s="170" t="s">
        <v>261</v>
      </c>
      <c r="N240" s="170" t="s">
        <v>246</v>
      </c>
      <c r="O240" s="170" t="s">
        <v>246</v>
      </c>
      <c r="P240" s="173" t="s">
        <v>246</v>
      </c>
      <c r="Q240" s="170" t="s">
        <v>246</v>
      </c>
      <c r="R240" s="172" t="s">
        <v>253</v>
      </c>
      <c r="S240" s="174" t="s">
        <v>258</v>
      </c>
      <c r="T240" s="174" t="s">
        <v>249</v>
      </c>
      <c r="U240" s="172" t="s">
        <v>259</v>
      </c>
      <c r="V240" s="175" t="s">
        <v>262</v>
      </c>
      <c r="AI240" s="34" t="s">
        <v>20</v>
      </c>
    </row>
    <row r="241" spans="2:35" s="34" customFormat="1" ht="16" customHeight="1">
      <c r="B241" s="154"/>
      <c r="C241" s="167">
        <v>46050</v>
      </c>
      <c r="D241" s="145" t="str">
        <f t="shared" si="3"/>
        <v>水</v>
      </c>
      <c r="E241" s="168">
        <v>0.50900462962962967</v>
      </c>
      <c r="F241" s="319" t="s">
        <v>205</v>
      </c>
      <c r="G241" s="169" t="s">
        <v>201</v>
      </c>
      <c r="H241" s="170" t="s">
        <v>240</v>
      </c>
      <c r="I241" s="171">
        <v>6.1000000000000004E-3</v>
      </c>
      <c r="J241" s="172" t="s">
        <v>241</v>
      </c>
      <c r="K241" s="172" t="s">
        <v>242</v>
      </c>
      <c r="L241" s="170" t="s">
        <v>298</v>
      </c>
      <c r="M241" s="170" t="s">
        <v>261</v>
      </c>
      <c r="N241" s="170" t="s">
        <v>246</v>
      </c>
      <c r="O241" s="170" t="s">
        <v>246</v>
      </c>
      <c r="P241" s="173" t="s">
        <v>246</v>
      </c>
      <c r="Q241" s="170" t="s">
        <v>246</v>
      </c>
      <c r="R241" s="172" t="s">
        <v>253</v>
      </c>
      <c r="S241" s="174" t="s">
        <v>248</v>
      </c>
      <c r="T241" s="174" t="s">
        <v>263</v>
      </c>
      <c r="U241" s="172" t="s">
        <v>264</v>
      </c>
      <c r="V241" s="175" t="s">
        <v>373</v>
      </c>
      <c r="AI241" s="34" t="s">
        <v>20</v>
      </c>
    </row>
    <row r="242" spans="2:35" s="34" customFormat="1" ht="16" customHeight="1">
      <c r="B242" s="154"/>
      <c r="C242" s="167">
        <v>46050</v>
      </c>
      <c r="D242" s="145" t="str">
        <f t="shared" si="3"/>
        <v>水</v>
      </c>
      <c r="E242" s="168">
        <v>0.58868055555555554</v>
      </c>
      <c r="F242" s="319" t="s">
        <v>204</v>
      </c>
      <c r="G242" s="169" t="s">
        <v>201</v>
      </c>
      <c r="H242" s="170" t="s">
        <v>240</v>
      </c>
      <c r="I242" s="171">
        <v>0.14080000000000001</v>
      </c>
      <c r="J242" s="172" t="s">
        <v>241</v>
      </c>
      <c r="K242" s="172" t="s">
        <v>242</v>
      </c>
      <c r="L242" s="170" t="s">
        <v>257</v>
      </c>
      <c r="M242" s="170" t="s">
        <v>261</v>
      </c>
      <c r="N242" s="170" t="s">
        <v>246</v>
      </c>
      <c r="O242" s="170" t="s">
        <v>246</v>
      </c>
      <c r="P242" s="173" t="s">
        <v>246</v>
      </c>
      <c r="Q242" s="170" t="s">
        <v>246</v>
      </c>
      <c r="R242" s="172" t="s">
        <v>253</v>
      </c>
      <c r="S242" s="174" t="s">
        <v>258</v>
      </c>
      <c r="T242" s="174" t="s">
        <v>249</v>
      </c>
      <c r="U242" s="172" t="s">
        <v>259</v>
      </c>
      <c r="V242" s="175" t="s">
        <v>372</v>
      </c>
      <c r="AI242" s="34" t="s">
        <v>20</v>
      </c>
    </row>
    <row r="243" spans="2:35" s="34" customFormat="1" ht="16" customHeight="1">
      <c r="B243" s="154"/>
      <c r="C243" s="167">
        <v>46050</v>
      </c>
      <c r="D243" s="145" t="str">
        <f t="shared" si="3"/>
        <v>水</v>
      </c>
      <c r="E243" s="168">
        <v>0.64934027777777781</v>
      </c>
      <c r="F243" s="319" t="s">
        <v>204</v>
      </c>
      <c r="G243" s="169" t="s">
        <v>209</v>
      </c>
      <c r="H243" s="170" t="s">
        <v>240</v>
      </c>
      <c r="I243" s="171">
        <v>1.5800000000000002E-2</v>
      </c>
      <c r="J243" s="172"/>
      <c r="K243" s="172" t="s">
        <v>242</v>
      </c>
      <c r="L243" s="170" t="s">
        <v>243</v>
      </c>
      <c r="M243" s="170" t="s">
        <v>261</v>
      </c>
      <c r="N243" s="170" t="s">
        <v>246</v>
      </c>
      <c r="O243" s="170" t="s">
        <v>246</v>
      </c>
      <c r="P243" s="173" t="s">
        <v>246</v>
      </c>
      <c r="Q243" s="170" t="s">
        <v>246</v>
      </c>
      <c r="R243" s="172" t="s">
        <v>253</v>
      </c>
      <c r="S243" s="174" t="s">
        <v>248</v>
      </c>
      <c r="T243" s="174" t="s">
        <v>263</v>
      </c>
      <c r="U243" s="172" t="s">
        <v>264</v>
      </c>
      <c r="V243" s="175" t="s">
        <v>262</v>
      </c>
      <c r="AI243" s="34" t="s">
        <v>20</v>
      </c>
    </row>
    <row r="244" spans="2:35" s="34" customFormat="1" ht="16" customHeight="1">
      <c r="B244" s="154"/>
      <c r="C244" s="167">
        <v>46050</v>
      </c>
      <c r="D244" s="145" t="str">
        <f t="shared" si="3"/>
        <v>水</v>
      </c>
      <c r="E244" s="168">
        <v>0.6516319444444445</v>
      </c>
      <c r="F244" s="319" t="s">
        <v>204</v>
      </c>
      <c r="G244" s="169" t="s">
        <v>209</v>
      </c>
      <c r="H244" s="170" t="s">
        <v>240</v>
      </c>
      <c r="I244" s="171">
        <v>4.0000000000000001E-3</v>
      </c>
      <c r="J244" s="172"/>
      <c r="K244" s="172" t="s">
        <v>242</v>
      </c>
      <c r="L244" s="170" t="s">
        <v>243</v>
      </c>
      <c r="M244" s="170" t="s">
        <v>261</v>
      </c>
      <c r="N244" s="170" t="s">
        <v>246</v>
      </c>
      <c r="O244" s="170" t="s">
        <v>246</v>
      </c>
      <c r="P244" s="173" t="s">
        <v>245</v>
      </c>
      <c r="Q244" s="170" t="s">
        <v>245</v>
      </c>
      <c r="R244" s="172" t="s">
        <v>253</v>
      </c>
      <c r="S244" s="174" t="s">
        <v>248</v>
      </c>
      <c r="T244" s="174" t="s">
        <v>263</v>
      </c>
      <c r="U244" s="172" t="s">
        <v>264</v>
      </c>
      <c r="V244" s="175" t="s">
        <v>359</v>
      </c>
      <c r="AI244" s="34" t="s">
        <v>20</v>
      </c>
    </row>
    <row r="245" spans="2:35" s="34" customFormat="1" ht="16" customHeight="1">
      <c r="B245" s="154"/>
      <c r="C245" s="167">
        <v>46050</v>
      </c>
      <c r="D245" s="145" t="str">
        <f t="shared" si="3"/>
        <v>水</v>
      </c>
      <c r="E245" s="168">
        <v>0.6647453703703704</v>
      </c>
      <c r="F245" s="319" t="s">
        <v>205</v>
      </c>
      <c r="G245" s="169" t="s">
        <v>209</v>
      </c>
      <c r="H245" s="170" t="s">
        <v>240</v>
      </c>
      <c r="I245" s="171">
        <v>9.300000000000001E-3</v>
      </c>
      <c r="J245" s="172"/>
      <c r="K245" s="172" t="s">
        <v>242</v>
      </c>
      <c r="L245" s="170" t="s">
        <v>314</v>
      </c>
      <c r="M245" s="170" t="s">
        <v>282</v>
      </c>
      <c r="N245" s="170" t="s">
        <v>246</v>
      </c>
      <c r="O245" s="170" t="s">
        <v>246</v>
      </c>
      <c r="P245" s="173" t="s">
        <v>246</v>
      </c>
      <c r="Q245" s="170" t="s">
        <v>245</v>
      </c>
      <c r="R245" s="172" t="s">
        <v>253</v>
      </c>
      <c r="S245" s="174" t="s">
        <v>248</v>
      </c>
      <c r="T245" s="174" t="s">
        <v>263</v>
      </c>
      <c r="U245" s="172" t="s">
        <v>264</v>
      </c>
      <c r="V245" s="175" t="s">
        <v>316</v>
      </c>
      <c r="AI245" s="34" t="s">
        <v>20</v>
      </c>
    </row>
    <row r="246" spans="2:35" s="34" customFormat="1" ht="16" customHeight="1">
      <c r="B246" s="154"/>
      <c r="C246" s="167">
        <v>46050</v>
      </c>
      <c r="D246" s="145" t="str">
        <f t="shared" si="3"/>
        <v>水</v>
      </c>
      <c r="E246" s="168">
        <v>0.66910879629629627</v>
      </c>
      <c r="F246" s="319" t="s">
        <v>205</v>
      </c>
      <c r="G246" s="169" t="s">
        <v>209</v>
      </c>
      <c r="H246" s="170" t="s">
        <v>240</v>
      </c>
      <c r="I246" s="171">
        <v>9.1400000000000009E-2</v>
      </c>
      <c r="J246" s="172"/>
      <c r="K246" s="172" t="s">
        <v>242</v>
      </c>
      <c r="L246" s="170" t="s">
        <v>243</v>
      </c>
      <c r="M246" s="170" t="s">
        <v>261</v>
      </c>
      <c r="N246" s="170" t="s">
        <v>246</v>
      </c>
      <c r="O246" s="170" t="s">
        <v>246</v>
      </c>
      <c r="P246" s="173" t="s">
        <v>246</v>
      </c>
      <c r="Q246" s="170" t="s">
        <v>246</v>
      </c>
      <c r="R246" s="172" t="s">
        <v>253</v>
      </c>
      <c r="S246" s="174" t="s">
        <v>258</v>
      </c>
      <c r="T246" s="174" t="s">
        <v>249</v>
      </c>
      <c r="U246" s="172" t="s">
        <v>259</v>
      </c>
      <c r="V246" s="175" t="s">
        <v>276</v>
      </c>
      <c r="AI246" s="34" t="s">
        <v>20</v>
      </c>
    </row>
    <row r="247" spans="2:35" s="34" customFormat="1" ht="16" customHeight="1">
      <c r="B247" s="154"/>
      <c r="C247" s="167">
        <v>46050</v>
      </c>
      <c r="D247" s="145" t="str">
        <f t="shared" si="3"/>
        <v>水</v>
      </c>
      <c r="E247" s="168">
        <v>0.66957175925925927</v>
      </c>
      <c r="F247" s="319" t="s">
        <v>205</v>
      </c>
      <c r="G247" s="169" t="s">
        <v>209</v>
      </c>
      <c r="H247" s="170" t="s">
        <v>240</v>
      </c>
      <c r="I247" s="171">
        <v>2.53E-2</v>
      </c>
      <c r="J247" s="172"/>
      <c r="K247" s="172" t="s">
        <v>242</v>
      </c>
      <c r="L247" s="170" t="s">
        <v>243</v>
      </c>
      <c r="M247" s="170" t="s">
        <v>261</v>
      </c>
      <c r="N247" s="170" t="s">
        <v>246</v>
      </c>
      <c r="O247" s="170" t="s">
        <v>246</v>
      </c>
      <c r="P247" s="173" t="s">
        <v>246</v>
      </c>
      <c r="Q247" s="170" t="s">
        <v>246</v>
      </c>
      <c r="R247" s="172" t="s">
        <v>253</v>
      </c>
      <c r="S247" s="174" t="s">
        <v>258</v>
      </c>
      <c r="T247" s="174" t="s">
        <v>254</v>
      </c>
      <c r="U247" s="172" t="s">
        <v>822</v>
      </c>
      <c r="V247" s="175" t="s">
        <v>350</v>
      </c>
      <c r="AI247" s="34" t="s">
        <v>20</v>
      </c>
    </row>
    <row r="248" spans="2:35" s="34" customFormat="1" ht="16" customHeight="1">
      <c r="B248" s="154"/>
      <c r="C248" s="167">
        <v>46051</v>
      </c>
      <c r="D248" s="145" t="str">
        <f t="shared" si="3"/>
        <v>木</v>
      </c>
      <c r="E248" s="168">
        <v>0.41454861111111108</v>
      </c>
      <c r="F248" s="319" t="s">
        <v>204</v>
      </c>
      <c r="G248" s="169" t="s">
        <v>201</v>
      </c>
      <c r="H248" s="170" t="s">
        <v>240</v>
      </c>
      <c r="I248" s="171">
        <v>9.8000000000000014E-3</v>
      </c>
      <c r="J248" s="172" t="s">
        <v>241</v>
      </c>
      <c r="K248" s="172" t="s">
        <v>242</v>
      </c>
      <c r="L248" s="170" t="s">
        <v>257</v>
      </c>
      <c r="M248" s="170" t="s">
        <v>261</v>
      </c>
      <c r="N248" s="170" t="s">
        <v>246</v>
      </c>
      <c r="O248" s="170" t="s">
        <v>246</v>
      </c>
      <c r="P248" s="173" t="s">
        <v>246</v>
      </c>
      <c r="Q248" s="170" t="s">
        <v>246</v>
      </c>
      <c r="R248" s="172" t="s">
        <v>253</v>
      </c>
      <c r="S248" s="174" t="s">
        <v>248</v>
      </c>
      <c r="T248" s="174" t="s">
        <v>249</v>
      </c>
      <c r="U248" s="172" t="s">
        <v>259</v>
      </c>
      <c r="V248" s="175" t="s">
        <v>284</v>
      </c>
      <c r="AI248" s="34" t="s">
        <v>20</v>
      </c>
    </row>
    <row r="249" spans="2:35" s="34" customFormat="1" ht="16" customHeight="1">
      <c r="B249" s="154"/>
      <c r="C249" s="167">
        <v>46051</v>
      </c>
      <c r="D249" s="145" t="str">
        <f t="shared" si="3"/>
        <v>木</v>
      </c>
      <c r="E249" s="168">
        <v>0.41495370370370371</v>
      </c>
      <c r="F249" s="319" t="s">
        <v>204</v>
      </c>
      <c r="G249" s="169" t="s">
        <v>201</v>
      </c>
      <c r="H249" s="170" t="s">
        <v>240</v>
      </c>
      <c r="I249" s="171">
        <v>0.12280000000000001</v>
      </c>
      <c r="J249" s="172" t="s">
        <v>241</v>
      </c>
      <c r="K249" s="172" t="s">
        <v>242</v>
      </c>
      <c r="L249" s="170" t="s">
        <v>243</v>
      </c>
      <c r="M249" s="170" t="s">
        <v>261</v>
      </c>
      <c r="N249" s="170" t="s">
        <v>246</v>
      </c>
      <c r="O249" s="170" t="s">
        <v>246</v>
      </c>
      <c r="P249" s="173" t="s">
        <v>246</v>
      </c>
      <c r="Q249" s="170" t="s">
        <v>246</v>
      </c>
      <c r="R249" s="172" t="s">
        <v>253</v>
      </c>
      <c r="S249" s="174" t="s">
        <v>258</v>
      </c>
      <c r="T249" s="174" t="s">
        <v>249</v>
      </c>
      <c r="U249" s="172" t="s">
        <v>259</v>
      </c>
      <c r="V249" s="175" t="s">
        <v>317</v>
      </c>
      <c r="AI249" s="34" t="s">
        <v>20</v>
      </c>
    </row>
    <row r="250" spans="2:35" s="34" customFormat="1" ht="16" customHeight="1">
      <c r="B250" s="154"/>
      <c r="C250" s="167">
        <v>46051</v>
      </c>
      <c r="D250" s="145" t="str">
        <f t="shared" si="3"/>
        <v>木</v>
      </c>
      <c r="E250" s="168">
        <v>0.42020833333333341</v>
      </c>
      <c r="F250" s="319" t="s">
        <v>204</v>
      </c>
      <c r="G250" s="169" t="s">
        <v>201</v>
      </c>
      <c r="H250" s="170" t="s">
        <v>240</v>
      </c>
      <c r="I250" s="171">
        <v>0.15609999999999999</v>
      </c>
      <c r="J250" s="172" t="s">
        <v>241</v>
      </c>
      <c r="K250" s="172" t="s">
        <v>242</v>
      </c>
      <c r="L250" s="170" t="s">
        <v>243</v>
      </c>
      <c r="M250" s="170" t="s">
        <v>261</v>
      </c>
      <c r="N250" s="170" t="s">
        <v>246</v>
      </c>
      <c r="O250" s="170" t="s">
        <v>246</v>
      </c>
      <c r="P250" s="173" t="s">
        <v>246</v>
      </c>
      <c r="Q250" s="170" t="s">
        <v>245</v>
      </c>
      <c r="R250" s="172" t="s">
        <v>253</v>
      </c>
      <c r="S250" s="174" t="s">
        <v>258</v>
      </c>
      <c r="T250" s="174" t="s">
        <v>249</v>
      </c>
      <c r="U250" s="172" t="s">
        <v>259</v>
      </c>
      <c r="V250" s="175" t="s">
        <v>297</v>
      </c>
      <c r="AI250" s="34" t="s">
        <v>20</v>
      </c>
    </row>
    <row r="251" spans="2:35" s="34" customFormat="1" ht="16" customHeight="1">
      <c r="B251" s="154"/>
      <c r="C251" s="167">
        <v>46051</v>
      </c>
      <c r="D251" s="145" t="str">
        <f t="shared" si="3"/>
        <v>木</v>
      </c>
      <c r="E251" s="168">
        <v>0.43037037037037029</v>
      </c>
      <c r="F251" s="319" t="s">
        <v>205</v>
      </c>
      <c r="G251" s="169" t="s">
        <v>201</v>
      </c>
      <c r="H251" s="170" t="s">
        <v>240</v>
      </c>
      <c r="I251" s="171">
        <v>8.199999999999999E-3</v>
      </c>
      <c r="J251" s="172" t="s">
        <v>241</v>
      </c>
      <c r="K251" s="172" t="s">
        <v>242</v>
      </c>
      <c r="L251" s="170" t="s">
        <v>314</v>
      </c>
      <c r="M251" s="170" t="s">
        <v>282</v>
      </c>
      <c r="N251" s="170" t="s">
        <v>246</v>
      </c>
      <c r="O251" s="170" t="s">
        <v>246</v>
      </c>
      <c r="P251" s="173" t="s">
        <v>246</v>
      </c>
      <c r="Q251" s="170" t="s">
        <v>245</v>
      </c>
      <c r="R251" s="172" t="s">
        <v>253</v>
      </c>
      <c r="S251" s="174" t="s">
        <v>248</v>
      </c>
      <c r="T251" s="174" t="s">
        <v>263</v>
      </c>
      <c r="U251" s="172" t="s">
        <v>264</v>
      </c>
      <c r="V251" s="175" t="s">
        <v>316</v>
      </c>
      <c r="AI251" s="34" t="s">
        <v>20</v>
      </c>
    </row>
    <row r="252" spans="2:35" s="34" customFormat="1" ht="16" customHeight="1">
      <c r="B252" s="154"/>
      <c r="C252" s="167">
        <v>46051</v>
      </c>
      <c r="D252" s="145" t="str">
        <f t="shared" si="3"/>
        <v>木</v>
      </c>
      <c r="E252" s="168">
        <v>0.43465277777777778</v>
      </c>
      <c r="F252" s="319" t="s">
        <v>205</v>
      </c>
      <c r="G252" s="169" t="s">
        <v>201</v>
      </c>
      <c r="H252" s="170" t="s">
        <v>240</v>
      </c>
      <c r="I252" s="171">
        <v>8.48E-2</v>
      </c>
      <c r="J252" s="172" t="s">
        <v>241</v>
      </c>
      <c r="K252" s="172" t="s">
        <v>242</v>
      </c>
      <c r="L252" s="170" t="s">
        <v>243</v>
      </c>
      <c r="M252" s="170" t="s">
        <v>261</v>
      </c>
      <c r="N252" s="170" t="s">
        <v>246</v>
      </c>
      <c r="O252" s="170" t="s">
        <v>246</v>
      </c>
      <c r="P252" s="173" t="s">
        <v>246</v>
      </c>
      <c r="Q252" s="170" t="s">
        <v>246</v>
      </c>
      <c r="R252" s="172" t="s">
        <v>253</v>
      </c>
      <c r="S252" s="174" t="s">
        <v>258</v>
      </c>
      <c r="T252" s="174" t="s">
        <v>249</v>
      </c>
      <c r="U252" s="172" t="s">
        <v>259</v>
      </c>
      <c r="V252" s="175" t="s">
        <v>266</v>
      </c>
      <c r="AI252" s="34" t="s">
        <v>20</v>
      </c>
    </row>
    <row r="253" spans="2:35" s="34" customFormat="1" ht="16" customHeight="1">
      <c r="B253" s="154"/>
      <c r="C253" s="167">
        <v>46051</v>
      </c>
      <c r="D253" s="145" t="str">
        <f t="shared" si="3"/>
        <v>木</v>
      </c>
      <c r="E253" s="168">
        <v>0.49128472222222219</v>
      </c>
      <c r="F253" s="319" t="s">
        <v>204</v>
      </c>
      <c r="G253" s="169" t="s">
        <v>201</v>
      </c>
      <c r="H253" s="170" t="s">
        <v>240</v>
      </c>
      <c r="I253" s="171">
        <v>4.2000000000000006E-3</v>
      </c>
      <c r="J253" s="172" t="s">
        <v>241</v>
      </c>
      <c r="K253" s="172" t="s">
        <v>242</v>
      </c>
      <c r="L253" s="170" t="s">
        <v>257</v>
      </c>
      <c r="M253" s="170" t="s">
        <v>261</v>
      </c>
      <c r="N253" s="170" t="s">
        <v>246</v>
      </c>
      <c r="O253" s="170" t="s">
        <v>246</v>
      </c>
      <c r="P253" s="173" t="s">
        <v>246</v>
      </c>
      <c r="Q253" s="170" t="s">
        <v>246</v>
      </c>
      <c r="R253" s="172" t="s">
        <v>253</v>
      </c>
      <c r="S253" s="174" t="s">
        <v>248</v>
      </c>
      <c r="T253" s="174" t="s">
        <v>263</v>
      </c>
      <c r="U253" s="172" t="s">
        <v>264</v>
      </c>
      <c r="V253" s="175" t="s">
        <v>372</v>
      </c>
      <c r="AI253" s="34" t="s">
        <v>20</v>
      </c>
    </row>
    <row r="254" spans="2:35" s="34" customFormat="1" ht="16" customHeight="1">
      <c r="B254" s="154"/>
      <c r="C254" s="167">
        <v>46051</v>
      </c>
      <c r="D254" s="145" t="str">
        <f t="shared" si="3"/>
        <v>木</v>
      </c>
      <c r="E254" s="168">
        <v>0.49131944444444442</v>
      </c>
      <c r="F254" s="319" t="s">
        <v>204</v>
      </c>
      <c r="G254" s="169" t="s">
        <v>201</v>
      </c>
      <c r="H254" s="170" t="s">
        <v>240</v>
      </c>
      <c r="I254" s="171">
        <v>7.7499999999999999E-2</v>
      </c>
      <c r="J254" s="172" t="s">
        <v>241</v>
      </c>
      <c r="K254" s="172" t="s">
        <v>242</v>
      </c>
      <c r="L254" s="170" t="s">
        <v>243</v>
      </c>
      <c r="M254" s="170" t="s">
        <v>261</v>
      </c>
      <c r="N254" s="170" t="s">
        <v>246</v>
      </c>
      <c r="O254" s="170" t="s">
        <v>246</v>
      </c>
      <c r="P254" s="173" t="s">
        <v>246</v>
      </c>
      <c r="Q254" s="170" t="s">
        <v>246</v>
      </c>
      <c r="R254" s="172" t="s">
        <v>253</v>
      </c>
      <c r="S254" s="174" t="s">
        <v>258</v>
      </c>
      <c r="T254" s="174" t="s">
        <v>249</v>
      </c>
      <c r="U254" s="172" t="s">
        <v>259</v>
      </c>
      <c r="V254" s="175" t="s">
        <v>341</v>
      </c>
      <c r="AI254" s="34" t="s">
        <v>20</v>
      </c>
    </row>
    <row r="255" spans="2:35" s="34" customFormat="1" ht="16" customHeight="1">
      <c r="B255" s="154"/>
      <c r="C255" s="167">
        <v>46051</v>
      </c>
      <c r="D255" s="145" t="str">
        <f t="shared" si="3"/>
        <v>木</v>
      </c>
      <c r="E255" s="168">
        <v>0.49185185185185187</v>
      </c>
      <c r="F255" s="319" t="s">
        <v>204</v>
      </c>
      <c r="G255" s="169" t="s">
        <v>201</v>
      </c>
      <c r="H255" s="170" t="s">
        <v>240</v>
      </c>
      <c r="I255" s="171">
        <v>0.13150000000000001</v>
      </c>
      <c r="J255" s="172" t="s">
        <v>241</v>
      </c>
      <c r="K255" s="172" t="s">
        <v>242</v>
      </c>
      <c r="L255" s="170" t="s">
        <v>243</v>
      </c>
      <c r="M255" s="170" t="s">
        <v>261</v>
      </c>
      <c r="N255" s="170" t="s">
        <v>246</v>
      </c>
      <c r="O255" s="170" t="s">
        <v>246</v>
      </c>
      <c r="P255" s="173" t="s">
        <v>246</v>
      </c>
      <c r="Q255" s="170" t="s">
        <v>246</v>
      </c>
      <c r="R255" s="172" t="s">
        <v>253</v>
      </c>
      <c r="S255" s="174" t="s">
        <v>268</v>
      </c>
      <c r="T255" s="174" t="s">
        <v>249</v>
      </c>
      <c r="U255" s="172" t="s">
        <v>259</v>
      </c>
      <c r="V255" s="175" t="s">
        <v>317</v>
      </c>
      <c r="AI255" s="34" t="s">
        <v>20</v>
      </c>
    </row>
    <row r="256" spans="2:35" s="34" customFormat="1" ht="16" customHeight="1">
      <c r="B256" s="154"/>
      <c r="C256" s="167">
        <v>46051</v>
      </c>
      <c r="D256" s="145" t="str">
        <f t="shared" si="3"/>
        <v>木</v>
      </c>
      <c r="E256" s="168">
        <v>0.49266203703703698</v>
      </c>
      <c r="F256" s="319" t="s">
        <v>204</v>
      </c>
      <c r="G256" s="169" t="s">
        <v>201</v>
      </c>
      <c r="H256" s="170" t="s">
        <v>240</v>
      </c>
      <c r="I256" s="171">
        <v>1.6400000000000001E-2</v>
      </c>
      <c r="J256" s="172" t="s">
        <v>241</v>
      </c>
      <c r="K256" s="172" t="s">
        <v>242</v>
      </c>
      <c r="L256" s="170" t="s">
        <v>243</v>
      </c>
      <c r="M256" s="170" t="s">
        <v>261</v>
      </c>
      <c r="N256" s="170" t="s">
        <v>246</v>
      </c>
      <c r="O256" s="170" t="s">
        <v>246</v>
      </c>
      <c r="P256" s="173" t="s">
        <v>246</v>
      </c>
      <c r="Q256" s="170" t="s">
        <v>246</v>
      </c>
      <c r="R256" s="172" t="s">
        <v>253</v>
      </c>
      <c r="S256" s="174" t="s">
        <v>258</v>
      </c>
      <c r="T256" s="174" t="s">
        <v>254</v>
      </c>
      <c r="U256" s="172" t="s">
        <v>822</v>
      </c>
      <c r="V256" s="175" t="s">
        <v>262</v>
      </c>
      <c r="AI256" s="34" t="s">
        <v>20</v>
      </c>
    </row>
    <row r="257" spans="2:35" s="34" customFormat="1" ht="16" customHeight="1">
      <c r="B257" s="154"/>
      <c r="C257" s="167">
        <v>46051</v>
      </c>
      <c r="D257" s="145" t="str">
        <f t="shared" si="3"/>
        <v>木</v>
      </c>
      <c r="E257" s="168">
        <v>0.49407407407407411</v>
      </c>
      <c r="F257" s="319" t="s">
        <v>204</v>
      </c>
      <c r="G257" s="169" t="s">
        <v>201</v>
      </c>
      <c r="H257" s="170" t="s">
        <v>240</v>
      </c>
      <c r="I257" s="171">
        <v>3.9399999999999998E-2</v>
      </c>
      <c r="J257" s="172" t="s">
        <v>241</v>
      </c>
      <c r="K257" s="172" t="s">
        <v>242</v>
      </c>
      <c r="L257" s="170" t="s">
        <v>243</v>
      </c>
      <c r="M257" s="170" t="s">
        <v>261</v>
      </c>
      <c r="N257" s="170" t="s">
        <v>246</v>
      </c>
      <c r="O257" s="170" t="s">
        <v>246</v>
      </c>
      <c r="P257" s="173" t="s">
        <v>246</v>
      </c>
      <c r="Q257" s="170" t="s">
        <v>245</v>
      </c>
      <c r="R257" s="172" t="s">
        <v>253</v>
      </c>
      <c r="S257" s="174" t="s">
        <v>248</v>
      </c>
      <c r="T257" s="174" t="s">
        <v>249</v>
      </c>
      <c r="U257" s="172" t="s">
        <v>259</v>
      </c>
      <c r="V257" s="175" t="s">
        <v>359</v>
      </c>
      <c r="AI257" s="34" t="s">
        <v>20</v>
      </c>
    </row>
    <row r="258" spans="2:35" s="34" customFormat="1" ht="16" customHeight="1">
      <c r="B258" s="154"/>
      <c r="C258" s="167">
        <v>46051</v>
      </c>
      <c r="D258" s="145" t="str">
        <f t="shared" si="3"/>
        <v>木</v>
      </c>
      <c r="E258" s="168">
        <v>0.50462962962962965</v>
      </c>
      <c r="F258" s="319" t="s">
        <v>205</v>
      </c>
      <c r="G258" s="169" t="s">
        <v>201</v>
      </c>
      <c r="H258" s="170" t="s">
        <v>240</v>
      </c>
      <c r="I258" s="171">
        <v>1.0200000000000001E-2</v>
      </c>
      <c r="J258" s="172" t="s">
        <v>241</v>
      </c>
      <c r="K258" s="172" t="s">
        <v>242</v>
      </c>
      <c r="L258" s="170" t="s">
        <v>243</v>
      </c>
      <c r="M258" s="170" t="s">
        <v>261</v>
      </c>
      <c r="N258" s="170" t="s">
        <v>246</v>
      </c>
      <c r="O258" s="170" t="s">
        <v>246</v>
      </c>
      <c r="P258" s="173" t="s">
        <v>246</v>
      </c>
      <c r="Q258" s="170" t="s">
        <v>245</v>
      </c>
      <c r="R258" s="172" t="s">
        <v>253</v>
      </c>
      <c r="S258" s="174" t="s">
        <v>248</v>
      </c>
      <c r="T258" s="174" t="s">
        <v>263</v>
      </c>
      <c r="U258" s="172" t="s">
        <v>264</v>
      </c>
      <c r="V258" s="175" t="s">
        <v>328</v>
      </c>
      <c r="AI258" s="34" t="s">
        <v>20</v>
      </c>
    </row>
    <row r="259" spans="2:35" s="34" customFormat="1" ht="16" customHeight="1">
      <c r="B259" s="154"/>
      <c r="C259" s="167">
        <v>46051</v>
      </c>
      <c r="D259" s="145" t="str">
        <f t="shared" si="3"/>
        <v>木</v>
      </c>
      <c r="E259" s="168">
        <v>0.50840277777777776</v>
      </c>
      <c r="F259" s="319" t="s">
        <v>205</v>
      </c>
      <c r="G259" s="169" t="s">
        <v>201</v>
      </c>
      <c r="H259" s="170" t="s">
        <v>240</v>
      </c>
      <c r="I259" s="171">
        <v>0.1588</v>
      </c>
      <c r="J259" s="172" t="s">
        <v>241</v>
      </c>
      <c r="K259" s="172" t="s">
        <v>242</v>
      </c>
      <c r="L259" s="170" t="s">
        <v>298</v>
      </c>
      <c r="M259" s="170" t="s">
        <v>244</v>
      </c>
      <c r="N259" s="170" t="s">
        <v>245</v>
      </c>
      <c r="O259" s="170" t="s">
        <v>245</v>
      </c>
      <c r="P259" s="173" t="s">
        <v>246</v>
      </c>
      <c r="Q259" s="170" t="s">
        <v>246</v>
      </c>
      <c r="R259" s="172" t="s">
        <v>253</v>
      </c>
      <c r="S259" s="174" t="s">
        <v>268</v>
      </c>
      <c r="T259" s="174" t="s">
        <v>263</v>
      </c>
      <c r="U259" s="172" t="s">
        <v>264</v>
      </c>
      <c r="V259" s="175" t="s">
        <v>299</v>
      </c>
      <c r="AI259" s="34" t="s">
        <v>20</v>
      </c>
    </row>
    <row r="260" spans="2:35" s="34" customFormat="1" ht="16" customHeight="1">
      <c r="B260" s="154"/>
      <c r="C260" s="167">
        <v>46051</v>
      </c>
      <c r="D260" s="145" t="str">
        <f t="shared" si="3"/>
        <v>木</v>
      </c>
      <c r="E260" s="168">
        <v>0.51068287037037041</v>
      </c>
      <c r="F260" s="319" t="s">
        <v>205</v>
      </c>
      <c r="G260" s="169" t="s">
        <v>201</v>
      </c>
      <c r="H260" s="170" t="s">
        <v>240</v>
      </c>
      <c r="I260" s="171">
        <v>6.0000000000000001E-3</v>
      </c>
      <c r="J260" s="172" t="s">
        <v>241</v>
      </c>
      <c r="K260" s="172" t="s">
        <v>242</v>
      </c>
      <c r="L260" s="170" t="s">
        <v>243</v>
      </c>
      <c r="M260" s="170" t="s">
        <v>261</v>
      </c>
      <c r="N260" s="170" t="s">
        <v>246</v>
      </c>
      <c r="O260" s="170" t="s">
        <v>246</v>
      </c>
      <c r="P260" s="173" t="s">
        <v>246</v>
      </c>
      <c r="Q260" s="170" t="s">
        <v>246</v>
      </c>
      <c r="R260" s="172" t="s">
        <v>335</v>
      </c>
      <c r="S260" s="174" t="s">
        <v>248</v>
      </c>
      <c r="T260" s="174" t="s">
        <v>263</v>
      </c>
      <c r="U260" s="172" t="s">
        <v>264</v>
      </c>
      <c r="V260" s="175" t="s">
        <v>265</v>
      </c>
      <c r="AI260" s="34" t="s">
        <v>20</v>
      </c>
    </row>
    <row r="261" spans="2:35" s="34" customFormat="1" ht="16" customHeight="1">
      <c r="B261" s="154"/>
      <c r="C261" s="167">
        <v>46051</v>
      </c>
      <c r="D261" s="145" t="str">
        <f t="shared" si="3"/>
        <v>木</v>
      </c>
      <c r="E261" s="168">
        <v>0.51234953703703701</v>
      </c>
      <c r="F261" s="319" t="s">
        <v>205</v>
      </c>
      <c r="G261" s="169" t="s">
        <v>201</v>
      </c>
      <c r="H261" s="170" t="s">
        <v>240</v>
      </c>
      <c r="I261" s="171">
        <v>3.6900000000000002E-2</v>
      </c>
      <c r="J261" s="172" t="s">
        <v>241</v>
      </c>
      <c r="K261" s="172" t="s">
        <v>242</v>
      </c>
      <c r="L261" s="170" t="s">
        <v>243</v>
      </c>
      <c r="M261" s="170" t="s">
        <v>261</v>
      </c>
      <c r="N261" s="170" t="s">
        <v>246</v>
      </c>
      <c r="O261" s="170" t="s">
        <v>246</v>
      </c>
      <c r="P261" s="173" t="s">
        <v>246</v>
      </c>
      <c r="Q261" s="170" t="s">
        <v>246</v>
      </c>
      <c r="R261" s="172" t="s">
        <v>253</v>
      </c>
      <c r="S261" s="174" t="s">
        <v>268</v>
      </c>
      <c r="T261" s="174" t="s">
        <v>254</v>
      </c>
      <c r="U261" s="172" t="s">
        <v>822</v>
      </c>
      <c r="V261" s="175" t="s">
        <v>374</v>
      </c>
      <c r="AI261" s="34" t="s">
        <v>20</v>
      </c>
    </row>
    <row r="262" spans="2:35" s="34" customFormat="1" ht="16" customHeight="1">
      <c r="B262" s="154"/>
      <c r="C262" s="167">
        <v>46051</v>
      </c>
      <c r="D262" s="145" t="str">
        <f t="shared" si="3"/>
        <v>木</v>
      </c>
      <c r="E262" s="168">
        <v>0.58875</v>
      </c>
      <c r="F262" s="319" t="s">
        <v>204</v>
      </c>
      <c r="G262" s="169" t="s">
        <v>201</v>
      </c>
      <c r="H262" s="170" t="s">
        <v>240</v>
      </c>
      <c r="I262" s="171">
        <v>0.12909999999999999</v>
      </c>
      <c r="J262" s="172" t="s">
        <v>241</v>
      </c>
      <c r="K262" s="172" t="s">
        <v>242</v>
      </c>
      <c r="L262" s="170" t="s">
        <v>257</v>
      </c>
      <c r="M262" s="170" t="s">
        <v>261</v>
      </c>
      <c r="N262" s="170" t="s">
        <v>246</v>
      </c>
      <c r="O262" s="170" t="s">
        <v>246</v>
      </c>
      <c r="P262" s="173" t="s">
        <v>246</v>
      </c>
      <c r="Q262" s="170" t="s">
        <v>246</v>
      </c>
      <c r="R262" s="172" t="s">
        <v>253</v>
      </c>
      <c r="S262" s="174" t="s">
        <v>258</v>
      </c>
      <c r="T262" s="174" t="s">
        <v>249</v>
      </c>
      <c r="U262" s="172" t="s">
        <v>259</v>
      </c>
      <c r="V262" s="175" t="s">
        <v>267</v>
      </c>
      <c r="AI262" s="34" t="s">
        <v>20</v>
      </c>
    </row>
    <row r="263" spans="2:35" s="34" customFormat="1" ht="16" customHeight="1">
      <c r="B263" s="154"/>
      <c r="C263" s="167">
        <v>46051</v>
      </c>
      <c r="D263" s="145" t="str">
        <f t="shared" si="3"/>
        <v>木</v>
      </c>
      <c r="E263" s="168">
        <v>0.5892708333333333</v>
      </c>
      <c r="F263" s="319" t="s">
        <v>204</v>
      </c>
      <c r="G263" s="169" t="s">
        <v>201</v>
      </c>
      <c r="H263" s="170" t="s">
        <v>240</v>
      </c>
      <c r="I263" s="171">
        <v>1.35E-2</v>
      </c>
      <c r="J263" s="172" t="s">
        <v>241</v>
      </c>
      <c r="K263" s="172" t="s">
        <v>242</v>
      </c>
      <c r="L263" s="170" t="s">
        <v>243</v>
      </c>
      <c r="M263" s="170" t="s">
        <v>261</v>
      </c>
      <c r="N263" s="170" t="s">
        <v>246</v>
      </c>
      <c r="O263" s="170" t="s">
        <v>246</v>
      </c>
      <c r="P263" s="173" t="s">
        <v>246</v>
      </c>
      <c r="Q263" s="170" t="s">
        <v>246</v>
      </c>
      <c r="R263" s="172" t="s">
        <v>253</v>
      </c>
      <c r="S263" s="174" t="s">
        <v>248</v>
      </c>
      <c r="T263" s="174" t="s">
        <v>263</v>
      </c>
      <c r="U263" s="172" t="s">
        <v>264</v>
      </c>
      <c r="V263" s="175" t="s">
        <v>262</v>
      </c>
      <c r="AI263" s="34" t="s">
        <v>20</v>
      </c>
    </row>
    <row r="264" spans="2:35" s="34" customFormat="1" ht="16" customHeight="1">
      <c r="B264" s="154"/>
      <c r="C264" s="167">
        <v>46051</v>
      </c>
      <c r="D264" s="145" t="str">
        <f t="shared" si="3"/>
        <v>木</v>
      </c>
      <c r="E264" s="168">
        <v>0.58984953703703702</v>
      </c>
      <c r="F264" s="319" t="s">
        <v>204</v>
      </c>
      <c r="G264" s="169" t="s">
        <v>201</v>
      </c>
      <c r="H264" s="170" t="s">
        <v>240</v>
      </c>
      <c r="I264" s="171">
        <v>3.8100000000000002E-2</v>
      </c>
      <c r="J264" s="172" t="s">
        <v>241</v>
      </c>
      <c r="K264" s="172" t="s">
        <v>242</v>
      </c>
      <c r="L264" s="170" t="s">
        <v>243</v>
      </c>
      <c r="M264" s="170" t="s">
        <v>261</v>
      </c>
      <c r="N264" s="170" t="s">
        <v>246</v>
      </c>
      <c r="O264" s="170" t="s">
        <v>246</v>
      </c>
      <c r="P264" s="173" t="s">
        <v>246</v>
      </c>
      <c r="Q264" s="170" t="s">
        <v>246</v>
      </c>
      <c r="R264" s="172" t="s">
        <v>253</v>
      </c>
      <c r="S264" s="174" t="s">
        <v>258</v>
      </c>
      <c r="T264" s="174" t="s">
        <v>254</v>
      </c>
      <c r="U264" s="172" t="s">
        <v>822</v>
      </c>
      <c r="V264" s="175" t="s">
        <v>262</v>
      </c>
      <c r="AI264" s="34" t="s">
        <v>20</v>
      </c>
    </row>
    <row r="265" spans="2:35" s="34" customFormat="1" ht="16" customHeight="1">
      <c r="B265" s="154"/>
      <c r="C265" s="167">
        <v>46051</v>
      </c>
      <c r="D265" s="145" t="str">
        <f t="shared" si="3"/>
        <v>木</v>
      </c>
      <c r="E265" s="168">
        <v>0.59098379629629627</v>
      </c>
      <c r="F265" s="319" t="s">
        <v>204</v>
      </c>
      <c r="G265" s="169" t="s">
        <v>201</v>
      </c>
      <c r="H265" s="170" t="s">
        <v>240</v>
      </c>
      <c r="I265" s="171">
        <v>2.5100000000000001E-2</v>
      </c>
      <c r="J265" s="172" t="s">
        <v>241</v>
      </c>
      <c r="K265" s="172" t="s">
        <v>242</v>
      </c>
      <c r="L265" s="170" t="s">
        <v>243</v>
      </c>
      <c r="M265" s="170" t="s">
        <v>244</v>
      </c>
      <c r="N265" s="170" t="s">
        <v>246</v>
      </c>
      <c r="O265" s="170" t="s">
        <v>246</v>
      </c>
      <c r="P265" s="173" t="s">
        <v>246</v>
      </c>
      <c r="Q265" s="170" t="s">
        <v>245</v>
      </c>
      <c r="R265" s="172" t="s">
        <v>253</v>
      </c>
      <c r="S265" s="174" t="s">
        <v>268</v>
      </c>
      <c r="T265" s="174" t="s">
        <v>263</v>
      </c>
      <c r="U265" s="172" t="s">
        <v>264</v>
      </c>
      <c r="V265" s="175" t="s">
        <v>353</v>
      </c>
      <c r="AI265" s="34" t="s">
        <v>20</v>
      </c>
    </row>
    <row r="266" spans="2:35" s="34" customFormat="1" ht="16" customHeight="1">
      <c r="B266" s="154"/>
      <c r="C266" s="167">
        <v>46051</v>
      </c>
      <c r="D266" s="145" t="str">
        <f t="shared" si="3"/>
        <v>木</v>
      </c>
      <c r="E266" s="168">
        <v>0.60628472222222218</v>
      </c>
      <c r="F266" s="319" t="s">
        <v>205</v>
      </c>
      <c r="G266" s="169" t="s">
        <v>201</v>
      </c>
      <c r="H266" s="170" t="s">
        <v>240</v>
      </c>
      <c r="I266" s="171">
        <v>0.1502</v>
      </c>
      <c r="J266" s="172" t="s">
        <v>241</v>
      </c>
      <c r="K266" s="172" t="s">
        <v>242</v>
      </c>
      <c r="L266" s="170" t="s">
        <v>298</v>
      </c>
      <c r="M266" s="170" t="s">
        <v>244</v>
      </c>
      <c r="N266" s="170" t="s">
        <v>245</v>
      </c>
      <c r="O266" s="170" t="s">
        <v>245</v>
      </c>
      <c r="P266" s="173" t="s">
        <v>246</v>
      </c>
      <c r="Q266" s="170" t="s">
        <v>246</v>
      </c>
      <c r="R266" s="172" t="s">
        <v>253</v>
      </c>
      <c r="S266" s="174" t="s">
        <v>268</v>
      </c>
      <c r="T266" s="174" t="s">
        <v>263</v>
      </c>
      <c r="U266" s="172" t="s">
        <v>264</v>
      </c>
      <c r="V266" s="175" t="s">
        <v>299</v>
      </c>
      <c r="AI266" s="34" t="s">
        <v>20</v>
      </c>
    </row>
    <row r="267" spans="2:35" s="34" customFormat="1" ht="16" customHeight="1">
      <c r="B267" s="154"/>
      <c r="C267" s="167">
        <v>46051</v>
      </c>
      <c r="D267" s="145" t="str">
        <f t="shared" si="3"/>
        <v>木</v>
      </c>
      <c r="E267" s="168">
        <v>0.61093750000000002</v>
      </c>
      <c r="F267" s="319" t="s">
        <v>205</v>
      </c>
      <c r="G267" s="169" t="s">
        <v>201</v>
      </c>
      <c r="H267" s="170" t="s">
        <v>240</v>
      </c>
      <c r="I267" s="171">
        <v>1.84E-2</v>
      </c>
      <c r="J267" s="172" t="s">
        <v>241</v>
      </c>
      <c r="K267" s="172" t="s">
        <v>242</v>
      </c>
      <c r="L267" s="170" t="s">
        <v>298</v>
      </c>
      <c r="M267" s="170" t="s">
        <v>244</v>
      </c>
      <c r="N267" s="170" t="s">
        <v>246</v>
      </c>
      <c r="O267" s="170" t="s">
        <v>245</v>
      </c>
      <c r="P267" s="173" t="s">
        <v>246</v>
      </c>
      <c r="Q267" s="170" t="s">
        <v>246</v>
      </c>
      <c r="R267" s="172" t="s">
        <v>253</v>
      </c>
      <c r="S267" s="174" t="s">
        <v>258</v>
      </c>
      <c r="T267" s="174" t="s">
        <v>249</v>
      </c>
      <c r="U267" s="172" t="s">
        <v>259</v>
      </c>
      <c r="V267" s="175" t="s">
        <v>375</v>
      </c>
      <c r="AI267" s="34" t="s">
        <v>20</v>
      </c>
    </row>
    <row r="268" spans="2:35" s="34" customFormat="1" ht="16" customHeight="1">
      <c r="B268" s="154"/>
      <c r="C268" s="167">
        <v>46051</v>
      </c>
      <c r="D268" s="145" t="str">
        <f t="shared" ref="D268:D331" si="4">IF($C268 &lt;&gt; "", IF(ISERROR(MATCH(C268, 祝日, 0)), TEXT($C268, "aaa"), "祝日"), "")</f>
        <v>木</v>
      </c>
      <c r="E268" s="168">
        <v>0.65035879629629634</v>
      </c>
      <c r="F268" s="319" t="s">
        <v>204</v>
      </c>
      <c r="G268" s="169" t="s">
        <v>201</v>
      </c>
      <c r="H268" s="170" t="s">
        <v>240</v>
      </c>
      <c r="I268" s="171">
        <v>2.53E-2</v>
      </c>
      <c r="J268" s="172" t="s">
        <v>241</v>
      </c>
      <c r="K268" s="172" t="s">
        <v>242</v>
      </c>
      <c r="L268" s="170" t="s">
        <v>243</v>
      </c>
      <c r="M268" s="170" t="s">
        <v>261</v>
      </c>
      <c r="N268" s="170" t="s">
        <v>246</v>
      </c>
      <c r="O268" s="170" t="s">
        <v>246</v>
      </c>
      <c r="P268" s="173" t="s">
        <v>246</v>
      </c>
      <c r="Q268" s="170" t="s">
        <v>246</v>
      </c>
      <c r="R268" s="172" t="s">
        <v>253</v>
      </c>
      <c r="S268" s="174" t="s">
        <v>258</v>
      </c>
      <c r="T268" s="174" t="s">
        <v>254</v>
      </c>
      <c r="U268" s="172" t="s">
        <v>822</v>
      </c>
      <c r="V268" s="175" t="s">
        <v>357</v>
      </c>
      <c r="AI268" s="34" t="s">
        <v>20</v>
      </c>
    </row>
    <row r="269" spans="2:35" s="34" customFormat="1" ht="16" customHeight="1">
      <c r="B269" s="154"/>
      <c r="C269" s="167">
        <v>46051</v>
      </c>
      <c r="D269" s="145" t="str">
        <f t="shared" si="4"/>
        <v>木</v>
      </c>
      <c r="E269" s="168">
        <v>0.65133101851851849</v>
      </c>
      <c r="F269" s="319" t="s">
        <v>204</v>
      </c>
      <c r="G269" s="169" t="s">
        <v>201</v>
      </c>
      <c r="H269" s="170" t="s">
        <v>240</v>
      </c>
      <c r="I269" s="171">
        <v>8.6E-3</v>
      </c>
      <c r="J269" s="172" t="s">
        <v>241</v>
      </c>
      <c r="K269" s="172" t="s">
        <v>242</v>
      </c>
      <c r="L269" s="170" t="s">
        <v>243</v>
      </c>
      <c r="M269" s="170" t="s">
        <v>244</v>
      </c>
      <c r="N269" s="170" t="s">
        <v>246</v>
      </c>
      <c r="O269" s="170" t="s">
        <v>246</v>
      </c>
      <c r="P269" s="173" t="s">
        <v>246</v>
      </c>
      <c r="Q269" s="170" t="s">
        <v>245</v>
      </c>
      <c r="R269" s="172" t="s">
        <v>253</v>
      </c>
      <c r="S269" s="174" t="s">
        <v>268</v>
      </c>
      <c r="T269" s="174" t="s">
        <v>263</v>
      </c>
      <c r="U269" s="172" t="s">
        <v>264</v>
      </c>
      <c r="V269" s="175" t="s">
        <v>353</v>
      </c>
      <c r="AI269" s="34" t="s">
        <v>20</v>
      </c>
    </row>
    <row r="270" spans="2:35" s="34" customFormat="1" ht="16" customHeight="1">
      <c r="B270" s="154"/>
      <c r="C270" s="167">
        <v>46051</v>
      </c>
      <c r="D270" s="145" t="str">
        <f t="shared" si="4"/>
        <v>木</v>
      </c>
      <c r="E270" s="168">
        <v>0.65165509259259258</v>
      </c>
      <c r="F270" s="319" t="s">
        <v>204</v>
      </c>
      <c r="G270" s="169" t="s">
        <v>201</v>
      </c>
      <c r="H270" s="170" t="s">
        <v>240</v>
      </c>
      <c r="I270" s="171">
        <v>1.3100000000000001E-2</v>
      </c>
      <c r="J270" s="172" t="s">
        <v>241</v>
      </c>
      <c r="K270" s="172" t="s">
        <v>242</v>
      </c>
      <c r="L270" s="170" t="s">
        <v>243</v>
      </c>
      <c r="M270" s="170" t="s">
        <v>261</v>
      </c>
      <c r="N270" s="170" t="s">
        <v>246</v>
      </c>
      <c r="O270" s="170" t="s">
        <v>246</v>
      </c>
      <c r="P270" s="173" t="s">
        <v>245</v>
      </c>
      <c r="Q270" s="170" t="s">
        <v>245</v>
      </c>
      <c r="R270" s="172" t="s">
        <v>253</v>
      </c>
      <c r="S270" s="174" t="s">
        <v>248</v>
      </c>
      <c r="T270" s="174" t="s">
        <v>263</v>
      </c>
      <c r="U270" s="172" t="s">
        <v>264</v>
      </c>
      <c r="V270" s="175" t="s">
        <v>359</v>
      </c>
      <c r="AI270" s="34" t="s">
        <v>20</v>
      </c>
    </row>
    <row r="271" spans="2:35" s="34" customFormat="1" ht="16" customHeight="1">
      <c r="B271" s="154"/>
      <c r="C271" s="167">
        <v>46051</v>
      </c>
      <c r="D271" s="145" t="str">
        <f t="shared" si="4"/>
        <v>木</v>
      </c>
      <c r="E271" s="168">
        <v>0.6529166666666667</v>
      </c>
      <c r="F271" s="319" t="s">
        <v>204</v>
      </c>
      <c r="G271" s="169" t="s">
        <v>201</v>
      </c>
      <c r="H271" s="170" t="s">
        <v>240</v>
      </c>
      <c r="I271" s="171">
        <v>4.7000000000000002E-3</v>
      </c>
      <c r="J271" s="172" t="s">
        <v>241</v>
      </c>
      <c r="K271" s="172" t="s">
        <v>242</v>
      </c>
      <c r="L271" s="170" t="s">
        <v>243</v>
      </c>
      <c r="M271" s="170" t="s">
        <v>252</v>
      </c>
      <c r="N271" s="170" t="s">
        <v>246</v>
      </c>
      <c r="O271" s="170" t="s">
        <v>246</v>
      </c>
      <c r="P271" s="173" t="s">
        <v>246</v>
      </c>
      <c r="Q271" s="170" t="s">
        <v>245</v>
      </c>
      <c r="R271" s="172" t="s">
        <v>253</v>
      </c>
      <c r="S271" s="174" t="s">
        <v>268</v>
      </c>
      <c r="T271" s="174" t="s">
        <v>263</v>
      </c>
      <c r="U271" s="172" t="s">
        <v>853</v>
      </c>
      <c r="V271" s="175" t="s">
        <v>306</v>
      </c>
      <c r="AI271" s="34" t="s">
        <v>20</v>
      </c>
    </row>
    <row r="272" spans="2:35" s="34" customFormat="1" ht="16" customHeight="1">
      <c r="B272" s="154"/>
      <c r="C272" s="167">
        <v>46051</v>
      </c>
      <c r="D272" s="145" t="str">
        <f t="shared" si="4"/>
        <v>木</v>
      </c>
      <c r="E272" s="168">
        <v>0.66673611111111108</v>
      </c>
      <c r="F272" s="319" t="s">
        <v>205</v>
      </c>
      <c r="G272" s="169" t="s">
        <v>201</v>
      </c>
      <c r="H272" s="170" t="s">
        <v>240</v>
      </c>
      <c r="I272" s="171">
        <v>1.37E-2</v>
      </c>
      <c r="J272" s="172" t="s">
        <v>241</v>
      </c>
      <c r="K272" s="172" t="s">
        <v>242</v>
      </c>
      <c r="L272" s="170" t="s">
        <v>243</v>
      </c>
      <c r="M272" s="170" t="s">
        <v>282</v>
      </c>
      <c r="N272" s="170" t="s">
        <v>246</v>
      </c>
      <c r="O272" s="170" t="s">
        <v>246</v>
      </c>
      <c r="P272" s="173" t="s">
        <v>246</v>
      </c>
      <c r="Q272" s="170" t="s">
        <v>245</v>
      </c>
      <c r="R272" s="172" t="s">
        <v>253</v>
      </c>
      <c r="S272" s="174" t="s">
        <v>248</v>
      </c>
      <c r="T272" s="174" t="s">
        <v>263</v>
      </c>
      <c r="U272" s="172" t="s">
        <v>853</v>
      </c>
      <c r="V272" s="175" t="s">
        <v>283</v>
      </c>
      <c r="AI272" s="34" t="s">
        <v>20</v>
      </c>
    </row>
    <row r="273" spans="2:35" s="34" customFormat="1" ht="16" customHeight="1">
      <c r="B273" s="154"/>
      <c r="C273" s="167">
        <v>46051</v>
      </c>
      <c r="D273" s="145" t="str">
        <f t="shared" si="4"/>
        <v>木</v>
      </c>
      <c r="E273" s="168">
        <v>0.66810185185185189</v>
      </c>
      <c r="F273" s="319" t="s">
        <v>205</v>
      </c>
      <c r="G273" s="169" t="s">
        <v>201</v>
      </c>
      <c r="H273" s="170" t="s">
        <v>240</v>
      </c>
      <c r="I273" s="171">
        <v>6.9500000000000006E-2</v>
      </c>
      <c r="J273" s="172" t="s">
        <v>241</v>
      </c>
      <c r="K273" s="172" t="s">
        <v>242</v>
      </c>
      <c r="L273" s="170" t="s">
        <v>298</v>
      </c>
      <c r="M273" s="170" t="s">
        <v>261</v>
      </c>
      <c r="N273" s="170" t="s">
        <v>245</v>
      </c>
      <c r="O273" s="170" t="s">
        <v>245</v>
      </c>
      <c r="P273" s="173" t="s">
        <v>246</v>
      </c>
      <c r="Q273" s="170" t="s">
        <v>246</v>
      </c>
      <c r="R273" s="172" t="s">
        <v>253</v>
      </c>
      <c r="S273" s="174" t="s">
        <v>258</v>
      </c>
      <c r="T273" s="174" t="s">
        <v>249</v>
      </c>
      <c r="U273" s="172" t="s">
        <v>259</v>
      </c>
      <c r="V273" s="175" t="s">
        <v>346</v>
      </c>
      <c r="AI273" s="34" t="s">
        <v>20</v>
      </c>
    </row>
    <row r="274" spans="2:35" s="34" customFormat="1" ht="16" customHeight="1">
      <c r="B274" s="154"/>
      <c r="C274" s="167">
        <v>46052</v>
      </c>
      <c r="D274" s="145" t="str">
        <f t="shared" si="4"/>
        <v>金</v>
      </c>
      <c r="E274" s="168">
        <v>0.41116898148148151</v>
      </c>
      <c r="F274" s="319" t="s">
        <v>204</v>
      </c>
      <c r="G274" s="169" t="s">
        <v>201</v>
      </c>
      <c r="H274" s="170" t="s">
        <v>240</v>
      </c>
      <c r="I274" s="171">
        <v>0.14710000000000001</v>
      </c>
      <c r="J274" s="172" t="s">
        <v>241</v>
      </c>
      <c r="K274" s="172" t="s">
        <v>242</v>
      </c>
      <c r="L274" s="170" t="s">
        <v>298</v>
      </c>
      <c r="M274" s="170" t="s">
        <v>261</v>
      </c>
      <c r="N274" s="170" t="s">
        <v>245</v>
      </c>
      <c r="O274" s="170" t="s">
        <v>246</v>
      </c>
      <c r="P274" s="173" t="s">
        <v>246</v>
      </c>
      <c r="Q274" s="170" t="s">
        <v>246</v>
      </c>
      <c r="R274" s="172" t="s">
        <v>253</v>
      </c>
      <c r="S274" s="174" t="s">
        <v>258</v>
      </c>
      <c r="T274" s="174" t="s">
        <v>249</v>
      </c>
      <c r="U274" s="172" t="s">
        <v>259</v>
      </c>
      <c r="V274" s="175" t="s">
        <v>351</v>
      </c>
      <c r="AI274" s="34" t="s">
        <v>20</v>
      </c>
    </row>
    <row r="275" spans="2:35" s="34" customFormat="1" ht="16" customHeight="1">
      <c r="B275" s="154"/>
      <c r="C275" s="167">
        <v>46052</v>
      </c>
      <c r="D275" s="145" t="str">
        <f t="shared" si="4"/>
        <v>金</v>
      </c>
      <c r="E275" s="168">
        <v>0.41346064814814809</v>
      </c>
      <c r="F275" s="319" t="s">
        <v>204</v>
      </c>
      <c r="G275" s="169" t="s">
        <v>201</v>
      </c>
      <c r="H275" s="170" t="s">
        <v>240</v>
      </c>
      <c r="I275" s="171">
        <v>4.0000000000000002E-4</v>
      </c>
      <c r="J275" s="172" t="s">
        <v>241</v>
      </c>
      <c r="K275" s="172" t="s">
        <v>242</v>
      </c>
      <c r="L275" s="170" t="s">
        <v>257</v>
      </c>
      <c r="M275" s="170" t="s">
        <v>244</v>
      </c>
      <c r="N275" s="170" t="s">
        <v>246</v>
      </c>
      <c r="O275" s="170" t="s">
        <v>246</v>
      </c>
      <c r="P275" s="173" t="s">
        <v>246</v>
      </c>
      <c r="Q275" s="170" t="s">
        <v>245</v>
      </c>
      <c r="R275" s="172" t="s">
        <v>302</v>
      </c>
      <c r="S275" s="174" t="s">
        <v>268</v>
      </c>
      <c r="T275" s="174" t="s">
        <v>280</v>
      </c>
      <c r="U275" s="172" t="s">
        <v>376</v>
      </c>
      <c r="V275" s="175" t="s">
        <v>377</v>
      </c>
      <c r="AI275" s="34" t="s">
        <v>20</v>
      </c>
    </row>
    <row r="276" spans="2:35" s="34" customFormat="1" ht="16" customHeight="1">
      <c r="B276" s="154"/>
      <c r="C276" s="167">
        <v>46052</v>
      </c>
      <c r="D276" s="145" t="str">
        <f t="shared" si="4"/>
        <v>金</v>
      </c>
      <c r="E276" s="168">
        <v>0.41378472222222218</v>
      </c>
      <c r="F276" s="319" t="s">
        <v>204</v>
      </c>
      <c r="G276" s="169" t="s">
        <v>201</v>
      </c>
      <c r="H276" s="170" t="s">
        <v>240</v>
      </c>
      <c r="I276" s="171">
        <v>1.11E-2</v>
      </c>
      <c r="J276" s="172" t="s">
        <v>241</v>
      </c>
      <c r="K276" s="172" t="s">
        <v>242</v>
      </c>
      <c r="L276" s="170" t="s">
        <v>243</v>
      </c>
      <c r="M276" s="170" t="s">
        <v>261</v>
      </c>
      <c r="N276" s="170" t="s">
        <v>246</v>
      </c>
      <c r="O276" s="170" t="s">
        <v>246</v>
      </c>
      <c r="P276" s="173" t="s">
        <v>245</v>
      </c>
      <c r="Q276" s="170" t="s">
        <v>245</v>
      </c>
      <c r="R276" s="172" t="s">
        <v>253</v>
      </c>
      <c r="S276" s="174" t="s">
        <v>248</v>
      </c>
      <c r="T276" s="174" t="s">
        <v>263</v>
      </c>
      <c r="U276" s="172" t="s">
        <v>264</v>
      </c>
      <c r="V276" s="175" t="s">
        <v>359</v>
      </c>
      <c r="AI276" s="34" t="s">
        <v>20</v>
      </c>
    </row>
    <row r="277" spans="2:35" s="34" customFormat="1" ht="16" customHeight="1">
      <c r="B277" s="154"/>
      <c r="C277" s="167">
        <v>46052</v>
      </c>
      <c r="D277" s="145" t="str">
        <f t="shared" si="4"/>
        <v>金</v>
      </c>
      <c r="E277" s="168">
        <v>0.43069444444444438</v>
      </c>
      <c r="F277" s="319" t="s">
        <v>205</v>
      </c>
      <c r="G277" s="169" t="s">
        <v>201</v>
      </c>
      <c r="H277" s="170" t="s">
        <v>240</v>
      </c>
      <c r="I277" s="171">
        <v>8.2000000000000003E-2</v>
      </c>
      <c r="J277" s="172" t="s">
        <v>241</v>
      </c>
      <c r="K277" s="172" t="s">
        <v>242</v>
      </c>
      <c r="L277" s="170" t="s">
        <v>243</v>
      </c>
      <c r="M277" s="170" t="s">
        <v>261</v>
      </c>
      <c r="N277" s="170" t="s">
        <v>246</v>
      </c>
      <c r="O277" s="170" t="s">
        <v>246</v>
      </c>
      <c r="P277" s="173" t="s">
        <v>246</v>
      </c>
      <c r="Q277" s="170" t="s">
        <v>245</v>
      </c>
      <c r="R277" s="172" t="s">
        <v>253</v>
      </c>
      <c r="S277" s="174" t="s">
        <v>258</v>
      </c>
      <c r="T277" s="174" t="s">
        <v>280</v>
      </c>
      <c r="U277" s="172" t="s">
        <v>288</v>
      </c>
      <c r="V277" s="175" t="s">
        <v>271</v>
      </c>
      <c r="AI277" s="34" t="s">
        <v>20</v>
      </c>
    </row>
    <row r="278" spans="2:35" s="34" customFormat="1" ht="16" customHeight="1">
      <c r="B278" s="154"/>
      <c r="C278" s="167">
        <v>46052</v>
      </c>
      <c r="D278" s="145" t="str">
        <f t="shared" si="4"/>
        <v>金</v>
      </c>
      <c r="E278" s="168">
        <v>0.43145833333333328</v>
      </c>
      <c r="F278" s="319" t="s">
        <v>205</v>
      </c>
      <c r="G278" s="169" t="s">
        <v>201</v>
      </c>
      <c r="H278" s="170" t="s">
        <v>240</v>
      </c>
      <c r="I278" s="171">
        <v>4.3999999999999997E-2</v>
      </c>
      <c r="J278" s="172" t="s">
        <v>241</v>
      </c>
      <c r="K278" s="172" t="s">
        <v>242</v>
      </c>
      <c r="L278" s="170" t="s">
        <v>257</v>
      </c>
      <c r="M278" s="170" t="s">
        <v>282</v>
      </c>
      <c r="N278" s="170" t="s">
        <v>246</v>
      </c>
      <c r="O278" s="170" t="s">
        <v>246</v>
      </c>
      <c r="P278" s="173" t="s">
        <v>246</v>
      </c>
      <c r="Q278" s="170" t="s">
        <v>246</v>
      </c>
      <c r="R278" s="172" t="s">
        <v>253</v>
      </c>
      <c r="S278" s="174" t="s">
        <v>248</v>
      </c>
      <c r="T278" s="174" t="s">
        <v>280</v>
      </c>
      <c r="U278" s="172" t="s">
        <v>288</v>
      </c>
      <c r="V278" s="175" t="s">
        <v>294</v>
      </c>
      <c r="AI278" s="34" t="s">
        <v>20</v>
      </c>
    </row>
    <row r="279" spans="2:35" s="34" customFormat="1" ht="16" customHeight="1">
      <c r="B279" s="154"/>
      <c r="C279" s="167">
        <v>46052</v>
      </c>
      <c r="D279" s="145" t="str">
        <f t="shared" si="4"/>
        <v>金</v>
      </c>
      <c r="E279" s="168">
        <v>0.43415509259259261</v>
      </c>
      <c r="F279" s="319" t="s">
        <v>205</v>
      </c>
      <c r="G279" s="169" t="s">
        <v>201</v>
      </c>
      <c r="H279" s="170" t="s">
        <v>240</v>
      </c>
      <c r="I279" s="171">
        <v>2.7E-2</v>
      </c>
      <c r="J279" s="172" t="s">
        <v>241</v>
      </c>
      <c r="K279" s="172" t="s">
        <v>242</v>
      </c>
      <c r="L279" s="170" t="s">
        <v>243</v>
      </c>
      <c r="M279" s="170" t="s">
        <v>244</v>
      </c>
      <c r="N279" s="170" t="s">
        <v>246</v>
      </c>
      <c r="O279" s="170" t="s">
        <v>246</v>
      </c>
      <c r="P279" s="173" t="s">
        <v>246</v>
      </c>
      <c r="Q279" s="170" t="s">
        <v>246</v>
      </c>
      <c r="R279" s="172" t="s">
        <v>253</v>
      </c>
      <c r="S279" s="174" t="s">
        <v>258</v>
      </c>
      <c r="T279" s="174" t="s">
        <v>280</v>
      </c>
      <c r="U279" s="172" t="s">
        <v>288</v>
      </c>
      <c r="V279" s="175" t="s">
        <v>311</v>
      </c>
      <c r="AI279" s="34" t="s">
        <v>20</v>
      </c>
    </row>
    <row r="280" spans="2:35" s="34" customFormat="1" ht="16" customHeight="1">
      <c r="B280" s="154"/>
      <c r="C280" s="167">
        <v>46052</v>
      </c>
      <c r="D280" s="145" t="str">
        <f t="shared" si="4"/>
        <v>金</v>
      </c>
      <c r="E280" s="168">
        <v>0.49216435185185192</v>
      </c>
      <c r="F280" s="319" t="s">
        <v>204</v>
      </c>
      <c r="G280" s="169" t="s">
        <v>201</v>
      </c>
      <c r="H280" s="170" t="s">
        <v>240</v>
      </c>
      <c r="I280" s="171">
        <v>0.13950000000000001</v>
      </c>
      <c r="J280" s="172" t="s">
        <v>241</v>
      </c>
      <c r="K280" s="172" t="s">
        <v>242</v>
      </c>
      <c r="L280" s="170" t="s">
        <v>243</v>
      </c>
      <c r="M280" s="170" t="s">
        <v>261</v>
      </c>
      <c r="N280" s="170" t="s">
        <v>246</v>
      </c>
      <c r="O280" s="170" t="s">
        <v>246</v>
      </c>
      <c r="P280" s="173" t="s">
        <v>246</v>
      </c>
      <c r="Q280" s="170" t="s">
        <v>246</v>
      </c>
      <c r="R280" s="172" t="s">
        <v>253</v>
      </c>
      <c r="S280" s="174" t="s">
        <v>258</v>
      </c>
      <c r="T280" s="174" t="s">
        <v>249</v>
      </c>
      <c r="U280" s="172" t="s">
        <v>259</v>
      </c>
      <c r="V280" s="175" t="s">
        <v>317</v>
      </c>
      <c r="AI280" s="34" t="s">
        <v>20</v>
      </c>
    </row>
    <row r="281" spans="2:35" s="34" customFormat="1" ht="16" customHeight="1">
      <c r="B281" s="154"/>
      <c r="C281" s="167">
        <v>46052</v>
      </c>
      <c r="D281" s="145" t="str">
        <f t="shared" si="4"/>
        <v>金</v>
      </c>
      <c r="E281" s="168">
        <v>0.4929513888888889</v>
      </c>
      <c r="F281" s="319" t="s">
        <v>204</v>
      </c>
      <c r="G281" s="169" t="s">
        <v>201</v>
      </c>
      <c r="H281" s="170" t="s">
        <v>240</v>
      </c>
      <c r="I281" s="171">
        <v>6.8000000000000005E-2</v>
      </c>
      <c r="J281" s="172" t="s">
        <v>241</v>
      </c>
      <c r="K281" s="172" t="s">
        <v>242</v>
      </c>
      <c r="L281" s="170" t="s">
        <v>298</v>
      </c>
      <c r="M281" s="170" t="s">
        <v>261</v>
      </c>
      <c r="N281" s="170" t="s">
        <v>246</v>
      </c>
      <c r="O281" s="170" t="s">
        <v>246</v>
      </c>
      <c r="P281" s="173" t="s">
        <v>246</v>
      </c>
      <c r="Q281" s="170" t="s">
        <v>246</v>
      </c>
      <c r="R281" s="172" t="s">
        <v>253</v>
      </c>
      <c r="S281" s="174" t="s">
        <v>258</v>
      </c>
      <c r="T281" s="174" t="s">
        <v>254</v>
      </c>
      <c r="U281" s="172" t="s">
        <v>822</v>
      </c>
      <c r="V281" s="175" t="s">
        <v>378</v>
      </c>
      <c r="AI281" s="34" t="s">
        <v>20</v>
      </c>
    </row>
    <row r="282" spans="2:35" s="34" customFormat="1" ht="16" customHeight="1">
      <c r="B282" s="154"/>
      <c r="C282" s="167">
        <v>46052</v>
      </c>
      <c r="D282" s="145" t="str">
        <f t="shared" si="4"/>
        <v>金</v>
      </c>
      <c r="E282" s="168">
        <v>0.49464120370370368</v>
      </c>
      <c r="F282" s="319" t="s">
        <v>204</v>
      </c>
      <c r="G282" s="169" t="s">
        <v>201</v>
      </c>
      <c r="H282" s="170" t="s">
        <v>240</v>
      </c>
      <c r="I282" s="171">
        <v>7.4000000000000003E-3</v>
      </c>
      <c r="J282" s="172" t="s">
        <v>241</v>
      </c>
      <c r="K282" s="172" t="s">
        <v>242</v>
      </c>
      <c r="L282" s="170" t="s">
        <v>243</v>
      </c>
      <c r="M282" s="170" t="s">
        <v>252</v>
      </c>
      <c r="N282" s="170" t="s">
        <v>246</v>
      </c>
      <c r="O282" s="170" t="s">
        <v>246</v>
      </c>
      <c r="P282" s="173" t="s">
        <v>246</v>
      </c>
      <c r="Q282" s="170" t="s">
        <v>245</v>
      </c>
      <c r="R282" s="172" t="s">
        <v>253</v>
      </c>
      <c r="S282" s="174" t="s">
        <v>248</v>
      </c>
      <c r="T282" s="174" t="s">
        <v>263</v>
      </c>
      <c r="U282" s="172" t="s">
        <v>264</v>
      </c>
      <c r="V282" s="175" t="s">
        <v>306</v>
      </c>
      <c r="AI282" s="34" t="s">
        <v>20</v>
      </c>
    </row>
    <row r="283" spans="2:35" s="34" customFormat="1" ht="16" customHeight="1">
      <c r="B283" s="154"/>
      <c r="C283" s="167">
        <v>46052</v>
      </c>
      <c r="D283" s="145" t="str">
        <f t="shared" si="4"/>
        <v>金</v>
      </c>
      <c r="E283" s="168">
        <v>0.51097222222222227</v>
      </c>
      <c r="F283" s="319" t="s">
        <v>205</v>
      </c>
      <c r="G283" s="169" t="s">
        <v>201</v>
      </c>
      <c r="H283" s="170" t="s">
        <v>240</v>
      </c>
      <c r="I283" s="171">
        <v>7.0000000000000001E-3</v>
      </c>
      <c r="J283" s="172" t="s">
        <v>241</v>
      </c>
      <c r="K283" s="172" t="s">
        <v>242</v>
      </c>
      <c r="L283" s="170" t="s">
        <v>243</v>
      </c>
      <c r="M283" s="170" t="s">
        <v>261</v>
      </c>
      <c r="N283" s="170" t="s">
        <v>246</v>
      </c>
      <c r="O283" s="170" t="s">
        <v>246</v>
      </c>
      <c r="P283" s="173" t="s">
        <v>246</v>
      </c>
      <c r="Q283" s="170" t="s">
        <v>246</v>
      </c>
      <c r="R283" s="172" t="s">
        <v>253</v>
      </c>
      <c r="S283" s="174" t="s">
        <v>248</v>
      </c>
      <c r="T283" s="174" t="s">
        <v>263</v>
      </c>
      <c r="U283" s="172" t="s">
        <v>264</v>
      </c>
      <c r="V283" s="175" t="s">
        <v>265</v>
      </c>
      <c r="AI283" s="34" t="s">
        <v>20</v>
      </c>
    </row>
    <row r="284" spans="2:35" s="34" customFormat="1" ht="16" customHeight="1">
      <c r="B284" s="154"/>
      <c r="C284" s="167">
        <v>46052</v>
      </c>
      <c r="D284" s="145" t="str">
        <f t="shared" si="4"/>
        <v>金</v>
      </c>
      <c r="E284" s="168">
        <v>0.51224537037037032</v>
      </c>
      <c r="F284" s="319" t="s">
        <v>205</v>
      </c>
      <c r="G284" s="169" t="s">
        <v>201</v>
      </c>
      <c r="H284" s="170" t="s">
        <v>240</v>
      </c>
      <c r="I284" s="171">
        <v>2.0400000000000001E-2</v>
      </c>
      <c r="J284" s="172" t="s">
        <v>241</v>
      </c>
      <c r="K284" s="172" t="s">
        <v>242</v>
      </c>
      <c r="L284" s="170" t="s">
        <v>243</v>
      </c>
      <c r="M284" s="170" t="s">
        <v>244</v>
      </c>
      <c r="N284" s="170" t="s">
        <v>246</v>
      </c>
      <c r="O284" s="170" t="s">
        <v>246</v>
      </c>
      <c r="P284" s="173" t="s">
        <v>246</v>
      </c>
      <c r="Q284" s="170" t="s">
        <v>246</v>
      </c>
      <c r="R284" s="172" t="s">
        <v>253</v>
      </c>
      <c r="S284" s="174" t="s">
        <v>268</v>
      </c>
      <c r="T284" s="174" t="s">
        <v>263</v>
      </c>
      <c r="U284" s="172" t="s">
        <v>379</v>
      </c>
      <c r="V284" s="175" t="s">
        <v>334</v>
      </c>
      <c r="AI284" s="34" t="s">
        <v>20</v>
      </c>
    </row>
    <row r="285" spans="2:35" s="34" customFormat="1" ht="16" customHeight="1">
      <c r="B285" s="154"/>
      <c r="C285" s="167">
        <v>46052</v>
      </c>
      <c r="D285" s="145" t="str">
        <f t="shared" si="4"/>
        <v>金</v>
      </c>
      <c r="E285" s="168">
        <v>0.51252314814814814</v>
      </c>
      <c r="F285" s="319" t="s">
        <v>205</v>
      </c>
      <c r="G285" s="169" t="s">
        <v>201</v>
      </c>
      <c r="H285" s="170" t="s">
        <v>240</v>
      </c>
      <c r="I285" s="171">
        <v>7.1000000000000004E-3</v>
      </c>
      <c r="J285" s="172" t="s">
        <v>241</v>
      </c>
      <c r="K285" s="172" t="s">
        <v>242</v>
      </c>
      <c r="L285" s="170" t="s">
        <v>243</v>
      </c>
      <c r="M285" s="170" t="s">
        <v>261</v>
      </c>
      <c r="N285" s="170" t="s">
        <v>246</v>
      </c>
      <c r="O285" s="170" t="s">
        <v>246</v>
      </c>
      <c r="P285" s="173" t="s">
        <v>246</v>
      </c>
      <c r="Q285" s="170" t="s">
        <v>246</v>
      </c>
      <c r="R285" s="172" t="s">
        <v>253</v>
      </c>
      <c r="S285" s="174" t="s">
        <v>268</v>
      </c>
      <c r="T285" s="174" t="s">
        <v>263</v>
      </c>
      <c r="U285" s="172" t="s">
        <v>379</v>
      </c>
      <c r="V285" s="175" t="s">
        <v>374</v>
      </c>
      <c r="AI285" s="34" t="s">
        <v>20</v>
      </c>
    </row>
    <row r="286" spans="2:35" s="34" customFormat="1" ht="16" customHeight="1">
      <c r="B286" s="154"/>
      <c r="C286" s="167">
        <v>46052</v>
      </c>
      <c r="D286" s="145" t="str">
        <f t="shared" si="4"/>
        <v>金</v>
      </c>
      <c r="E286" s="168">
        <v>0.58921296296296299</v>
      </c>
      <c r="F286" s="319" t="s">
        <v>204</v>
      </c>
      <c r="G286" s="169" t="s">
        <v>201</v>
      </c>
      <c r="H286" s="170" t="s">
        <v>240</v>
      </c>
      <c r="I286" s="171">
        <v>0.17280000000000001</v>
      </c>
      <c r="J286" s="172" t="s">
        <v>241</v>
      </c>
      <c r="K286" s="172" t="s">
        <v>242</v>
      </c>
      <c r="L286" s="170" t="s">
        <v>298</v>
      </c>
      <c r="M286" s="170" t="s">
        <v>261</v>
      </c>
      <c r="N286" s="170" t="s">
        <v>245</v>
      </c>
      <c r="O286" s="170" t="s">
        <v>246</v>
      </c>
      <c r="P286" s="173" t="s">
        <v>246</v>
      </c>
      <c r="Q286" s="170" t="s">
        <v>246</v>
      </c>
      <c r="R286" s="172" t="s">
        <v>253</v>
      </c>
      <c r="S286" s="174" t="s">
        <v>258</v>
      </c>
      <c r="T286" s="174" t="s">
        <v>249</v>
      </c>
      <c r="U286" s="172" t="s">
        <v>259</v>
      </c>
      <c r="V286" s="175" t="s">
        <v>351</v>
      </c>
      <c r="AI286" s="34" t="s">
        <v>20</v>
      </c>
    </row>
    <row r="287" spans="2:35" s="34" customFormat="1" ht="16" customHeight="1">
      <c r="B287" s="154"/>
      <c r="C287" s="167">
        <v>46052</v>
      </c>
      <c r="D287" s="145" t="str">
        <f t="shared" si="4"/>
        <v>金</v>
      </c>
      <c r="E287" s="168">
        <v>0.59506944444444443</v>
      </c>
      <c r="F287" s="319" t="s">
        <v>204</v>
      </c>
      <c r="G287" s="169" t="s">
        <v>201</v>
      </c>
      <c r="H287" s="170" t="s">
        <v>240</v>
      </c>
      <c r="I287" s="171">
        <v>8.3699999999999997E-2</v>
      </c>
      <c r="J287" s="172" t="s">
        <v>241</v>
      </c>
      <c r="K287" s="172" t="s">
        <v>242</v>
      </c>
      <c r="L287" s="170" t="s">
        <v>243</v>
      </c>
      <c r="M287" s="170" t="s">
        <v>244</v>
      </c>
      <c r="N287" s="170" t="s">
        <v>246</v>
      </c>
      <c r="O287" s="170" t="s">
        <v>246</v>
      </c>
      <c r="P287" s="173" t="s">
        <v>246</v>
      </c>
      <c r="Q287" s="170" t="s">
        <v>245</v>
      </c>
      <c r="R287" s="172" t="s">
        <v>253</v>
      </c>
      <c r="S287" s="174" t="s">
        <v>258</v>
      </c>
      <c r="T287" s="174" t="s">
        <v>249</v>
      </c>
      <c r="U287" s="172" t="s">
        <v>259</v>
      </c>
      <c r="V287" s="175" t="s">
        <v>297</v>
      </c>
      <c r="AI287" s="34" t="s">
        <v>20</v>
      </c>
    </row>
    <row r="288" spans="2:35" s="34" customFormat="1" ht="16" customHeight="1">
      <c r="B288" s="154"/>
      <c r="C288" s="167">
        <v>46052</v>
      </c>
      <c r="D288" s="145" t="str">
        <f t="shared" si="4"/>
        <v>金</v>
      </c>
      <c r="E288" s="168">
        <v>0.60167824074074072</v>
      </c>
      <c r="F288" s="319" t="s">
        <v>205</v>
      </c>
      <c r="G288" s="169" t="s">
        <v>201</v>
      </c>
      <c r="H288" s="170" t="s">
        <v>240</v>
      </c>
      <c r="I288" s="171">
        <v>0</v>
      </c>
      <c r="J288" s="172" t="s">
        <v>241</v>
      </c>
      <c r="K288" s="172" t="s">
        <v>242</v>
      </c>
      <c r="L288" s="170" t="s">
        <v>243</v>
      </c>
      <c r="M288" s="170" t="s">
        <v>261</v>
      </c>
      <c r="N288" s="170" t="s">
        <v>246</v>
      </c>
      <c r="O288" s="170" t="s">
        <v>246</v>
      </c>
      <c r="P288" s="173" t="s">
        <v>246</v>
      </c>
      <c r="Q288" s="170" t="s">
        <v>245</v>
      </c>
      <c r="R288" s="172" t="s">
        <v>253</v>
      </c>
      <c r="S288" s="174" t="s">
        <v>248</v>
      </c>
      <c r="T288" s="174" t="s">
        <v>263</v>
      </c>
      <c r="U288" s="172" t="s">
        <v>336</v>
      </c>
      <c r="V288" s="175" t="s">
        <v>328</v>
      </c>
      <c r="AI288" s="34" t="s">
        <v>20</v>
      </c>
    </row>
    <row r="289" spans="2:35" s="34" customFormat="1" ht="16" customHeight="1">
      <c r="B289" s="154"/>
      <c r="C289" s="167">
        <v>46052</v>
      </c>
      <c r="D289" s="145" t="str">
        <f t="shared" si="4"/>
        <v>金</v>
      </c>
      <c r="E289" s="168">
        <v>0.60517361111111112</v>
      </c>
      <c r="F289" s="319" t="s">
        <v>205</v>
      </c>
      <c r="G289" s="169" t="s">
        <v>201</v>
      </c>
      <c r="H289" s="170" t="s">
        <v>240</v>
      </c>
      <c r="I289" s="171">
        <v>3.0599999999999999E-2</v>
      </c>
      <c r="J289" s="172" t="s">
        <v>241</v>
      </c>
      <c r="K289" s="172" t="s">
        <v>242</v>
      </c>
      <c r="L289" s="170" t="s">
        <v>314</v>
      </c>
      <c r="M289" s="170" t="s">
        <v>282</v>
      </c>
      <c r="N289" s="170" t="s">
        <v>246</v>
      </c>
      <c r="O289" s="170" t="s">
        <v>246</v>
      </c>
      <c r="P289" s="173" t="s">
        <v>246</v>
      </c>
      <c r="Q289" s="170" t="s">
        <v>245</v>
      </c>
      <c r="R289" s="172" t="s">
        <v>253</v>
      </c>
      <c r="S289" s="174" t="s">
        <v>268</v>
      </c>
      <c r="T289" s="174" t="s">
        <v>263</v>
      </c>
      <c r="U289" s="172" t="s">
        <v>264</v>
      </c>
      <c r="V289" s="175" t="s">
        <v>316</v>
      </c>
      <c r="AI289" s="34" t="s">
        <v>20</v>
      </c>
    </row>
    <row r="290" spans="2:35" s="34" customFormat="1" ht="16" customHeight="1">
      <c r="B290" s="154"/>
      <c r="C290" s="167">
        <v>46052</v>
      </c>
      <c r="D290" s="145" t="str">
        <f t="shared" si="4"/>
        <v>金</v>
      </c>
      <c r="E290" s="168">
        <v>0.60868055555555556</v>
      </c>
      <c r="F290" s="319" t="s">
        <v>205</v>
      </c>
      <c r="G290" s="169" t="s">
        <v>201</v>
      </c>
      <c r="H290" s="170" t="s">
        <v>240</v>
      </c>
      <c r="I290" s="171">
        <v>5.9700000000000003E-2</v>
      </c>
      <c r="J290" s="172" t="s">
        <v>241</v>
      </c>
      <c r="K290" s="172" t="s">
        <v>242</v>
      </c>
      <c r="L290" s="170" t="s">
        <v>243</v>
      </c>
      <c r="M290" s="170" t="s">
        <v>261</v>
      </c>
      <c r="N290" s="170" t="s">
        <v>246</v>
      </c>
      <c r="O290" s="170" t="s">
        <v>246</v>
      </c>
      <c r="P290" s="173" t="s">
        <v>246</v>
      </c>
      <c r="Q290" s="170" t="s">
        <v>246</v>
      </c>
      <c r="R290" s="172" t="s">
        <v>253</v>
      </c>
      <c r="S290" s="174" t="s">
        <v>258</v>
      </c>
      <c r="T290" s="174" t="s">
        <v>249</v>
      </c>
      <c r="U290" s="172" t="s">
        <v>259</v>
      </c>
      <c r="V290" s="175" t="s">
        <v>266</v>
      </c>
      <c r="AI290" s="34" t="s">
        <v>20</v>
      </c>
    </row>
    <row r="291" spans="2:35" s="34" customFormat="1" ht="16" customHeight="1">
      <c r="B291" s="154"/>
      <c r="C291" s="167">
        <v>46052</v>
      </c>
      <c r="D291" s="145" t="str">
        <f t="shared" si="4"/>
        <v>金</v>
      </c>
      <c r="E291" s="168">
        <v>0.60923611111111109</v>
      </c>
      <c r="F291" s="319" t="s">
        <v>205</v>
      </c>
      <c r="G291" s="169" t="s">
        <v>201</v>
      </c>
      <c r="H291" s="170" t="s">
        <v>240</v>
      </c>
      <c r="I291" s="171">
        <v>1.4800000000000001E-2</v>
      </c>
      <c r="J291" s="172" t="s">
        <v>241</v>
      </c>
      <c r="K291" s="172" t="s">
        <v>242</v>
      </c>
      <c r="L291" s="170" t="s">
        <v>243</v>
      </c>
      <c r="M291" s="170" t="s">
        <v>244</v>
      </c>
      <c r="N291" s="170" t="s">
        <v>246</v>
      </c>
      <c r="O291" s="170" t="s">
        <v>246</v>
      </c>
      <c r="P291" s="173" t="s">
        <v>246</v>
      </c>
      <c r="Q291" s="170" t="s">
        <v>246</v>
      </c>
      <c r="R291" s="172" t="s">
        <v>253</v>
      </c>
      <c r="S291" s="174" t="s">
        <v>248</v>
      </c>
      <c r="T291" s="174" t="s">
        <v>254</v>
      </c>
      <c r="U291" s="172" t="s">
        <v>822</v>
      </c>
      <c r="V291" s="175" t="s">
        <v>311</v>
      </c>
      <c r="AI291" s="34" t="s">
        <v>20</v>
      </c>
    </row>
    <row r="292" spans="2:35" s="34" customFormat="1" ht="16" customHeight="1">
      <c r="B292" s="154"/>
      <c r="C292" s="167">
        <v>46052</v>
      </c>
      <c r="D292" s="145" t="str">
        <f t="shared" si="4"/>
        <v>金</v>
      </c>
      <c r="E292" s="168">
        <v>0.64927083333333335</v>
      </c>
      <c r="F292" s="319" t="s">
        <v>204</v>
      </c>
      <c r="G292" s="169" t="s">
        <v>201</v>
      </c>
      <c r="H292" s="170" t="s">
        <v>240</v>
      </c>
      <c r="I292" s="171">
        <v>4.9099999999999998E-2</v>
      </c>
      <c r="J292" s="172" t="s">
        <v>241</v>
      </c>
      <c r="K292" s="172" t="s">
        <v>242</v>
      </c>
      <c r="L292" s="170" t="s">
        <v>243</v>
      </c>
      <c r="M292" s="170" t="s">
        <v>261</v>
      </c>
      <c r="N292" s="170" t="s">
        <v>246</v>
      </c>
      <c r="O292" s="170" t="s">
        <v>246</v>
      </c>
      <c r="P292" s="173" t="s">
        <v>246</v>
      </c>
      <c r="Q292" s="170" t="s">
        <v>246</v>
      </c>
      <c r="R292" s="172" t="s">
        <v>253</v>
      </c>
      <c r="S292" s="174" t="s">
        <v>268</v>
      </c>
      <c r="T292" s="174" t="s">
        <v>249</v>
      </c>
      <c r="U292" s="172" t="s">
        <v>259</v>
      </c>
      <c r="V292" s="175" t="s">
        <v>341</v>
      </c>
      <c r="AI292" s="34" t="s">
        <v>20</v>
      </c>
    </row>
    <row r="293" spans="2:35" s="34" customFormat="1" ht="16" customHeight="1">
      <c r="B293" s="154"/>
      <c r="C293" s="167">
        <v>46052</v>
      </c>
      <c r="D293" s="145" t="str">
        <f t="shared" si="4"/>
        <v>金</v>
      </c>
      <c r="E293" s="168">
        <v>0.65131944444444445</v>
      </c>
      <c r="F293" s="319" t="s">
        <v>204</v>
      </c>
      <c r="G293" s="169" t="s">
        <v>201</v>
      </c>
      <c r="H293" s="170" t="s">
        <v>240</v>
      </c>
      <c r="I293" s="171">
        <v>5.9999999999999995E-4</v>
      </c>
      <c r="J293" s="172" t="s">
        <v>241</v>
      </c>
      <c r="K293" s="172" t="s">
        <v>242</v>
      </c>
      <c r="L293" s="170" t="s">
        <v>243</v>
      </c>
      <c r="M293" s="170" t="s">
        <v>244</v>
      </c>
      <c r="N293" s="170" t="s">
        <v>246</v>
      </c>
      <c r="O293" s="170" t="s">
        <v>246</v>
      </c>
      <c r="P293" s="173" t="s">
        <v>246</v>
      </c>
      <c r="Q293" s="170" t="s">
        <v>245</v>
      </c>
      <c r="R293" s="172" t="s">
        <v>253</v>
      </c>
      <c r="S293" s="174" t="s">
        <v>268</v>
      </c>
      <c r="T293" s="174" t="s">
        <v>263</v>
      </c>
      <c r="U293" s="172" t="s">
        <v>264</v>
      </c>
      <c r="V293" s="175" t="s">
        <v>353</v>
      </c>
      <c r="AI293" s="34" t="s">
        <v>20</v>
      </c>
    </row>
    <row r="294" spans="2:35" s="34" customFormat="1" ht="16" customHeight="1">
      <c r="B294" s="154"/>
      <c r="C294" s="167">
        <v>46052</v>
      </c>
      <c r="D294" s="145" t="str">
        <f t="shared" si="4"/>
        <v>金</v>
      </c>
      <c r="E294" s="168">
        <v>0.65228009259259256</v>
      </c>
      <c r="F294" s="319" t="s">
        <v>204</v>
      </c>
      <c r="G294" s="169" t="s">
        <v>201</v>
      </c>
      <c r="H294" s="170" t="s">
        <v>240</v>
      </c>
      <c r="I294" s="171">
        <v>0.13339999999999999</v>
      </c>
      <c r="J294" s="172" t="s">
        <v>241</v>
      </c>
      <c r="K294" s="172" t="s">
        <v>242</v>
      </c>
      <c r="L294" s="170" t="s">
        <v>257</v>
      </c>
      <c r="M294" s="170" t="s">
        <v>261</v>
      </c>
      <c r="N294" s="170" t="s">
        <v>246</v>
      </c>
      <c r="O294" s="170" t="s">
        <v>246</v>
      </c>
      <c r="P294" s="173" t="s">
        <v>246</v>
      </c>
      <c r="Q294" s="170" t="s">
        <v>246</v>
      </c>
      <c r="R294" s="172" t="s">
        <v>253</v>
      </c>
      <c r="S294" s="174" t="s">
        <v>258</v>
      </c>
      <c r="T294" s="174" t="s">
        <v>249</v>
      </c>
      <c r="U294" s="172" t="s">
        <v>259</v>
      </c>
      <c r="V294" s="175" t="s">
        <v>380</v>
      </c>
      <c r="AI294" s="34" t="s">
        <v>20</v>
      </c>
    </row>
    <row r="295" spans="2:35" s="34" customFormat="1" ht="16" customHeight="1">
      <c r="B295" s="154"/>
      <c r="C295" s="167">
        <v>46052</v>
      </c>
      <c r="D295" s="145" t="str">
        <f t="shared" si="4"/>
        <v>金</v>
      </c>
      <c r="E295" s="168">
        <v>0.66640046296296296</v>
      </c>
      <c r="F295" s="319" t="s">
        <v>205</v>
      </c>
      <c r="G295" s="169" t="s">
        <v>201</v>
      </c>
      <c r="H295" s="170" t="s">
        <v>240</v>
      </c>
      <c r="I295" s="171">
        <v>5.3E-3</v>
      </c>
      <c r="J295" s="172" t="s">
        <v>241</v>
      </c>
      <c r="K295" s="172" t="s">
        <v>242</v>
      </c>
      <c r="L295" s="170" t="s">
        <v>243</v>
      </c>
      <c r="M295" s="170" t="s">
        <v>261</v>
      </c>
      <c r="N295" s="170" t="s">
        <v>246</v>
      </c>
      <c r="O295" s="170" t="s">
        <v>246</v>
      </c>
      <c r="P295" s="173" t="s">
        <v>246</v>
      </c>
      <c r="Q295" s="170" t="s">
        <v>246</v>
      </c>
      <c r="R295" s="172" t="s">
        <v>253</v>
      </c>
      <c r="S295" s="174" t="s">
        <v>248</v>
      </c>
      <c r="T295" s="174" t="s">
        <v>263</v>
      </c>
      <c r="U295" s="172" t="s">
        <v>264</v>
      </c>
      <c r="V295" s="175" t="s">
        <v>265</v>
      </c>
      <c r="AI295" s="34" t="s">
        <v>20</v>
      </c>
    </row>
    <row r="296" spans="2:35" s="34" customFormat="1" ht="16" customHeight="1">
      <c r="B296" s="154"/>
      <c r="C296" s="167">
        <v>46052</v>
      </c>
      <c r="D296" s="145" t="str">
        <f t="shared" si="4"/>
        <v>金</v>
      </c>
      <c r="E296" s="168">
        <v>0.66900462962962959</v>
      </c>
      <c r="F296" s="319" t="s">
        <v>205</v>
      </c>
      <c r="G296" s="169" t="s">
        <v>201</v>
      </c>
      <c r="H296" s="170" t="s">
        <v>240</v>
      </c>
      <c r="I296" s="171">
        <v>6.5599999999999992E-2</v>
      </c>
      <c r="J296" s="172" t="s">
        <v>241</v>
      </c>
      <c r="K296" s="172" t="s">
        <v>242</v>
      </c>
      <c r="L296" s="170" t="s">
        <v>243</v>
      </c>
      <c r="M296" s="170" t="s">
        <v>261</v>
      </c>
      <c r="N296" s="170" t="s">
        <v>246</v>
      </c>
      <c r="O296" s="170" t="s">
        <v>246</v>
      </c>
      <c r="P296" s="173" t="s">
        <v>245</v>
      </c>
      <c r="Q296" s="170" t="s">
        <v>246</v>
      </c>
      <c r="R296" s="172" t="s">
        <v>253</v>
      </c>
      <c r="S296" s="174" t="s">
        <v>258</v>
      </c>
      <c r="T296" s="174" t="s">
        <v>249</v>
      </c>
      <c r="U296" s="172" t="s">
        <v>259</v>
      </c>
      <c r="V296" s="175" t="s">
        <v>266</v>
      </c>
      <c r="AI296" s="34" t="s">
        <v>20</v>
      </c>
    </row>
    <row r="297" spans="2:35" s="34" customFormat="1" ht="16" customHeight="1">
      <c r="B297" s="154"/>
      <c r="C297" s="167">
        <v>46052</v>
      </c>
      <c r="D297" s="145" t="str">
        <f t="shared" si="4"/>
        <v>金</v>
      </c>
      <c r="E297" s="168">
        <v>0.66946759259259259</v>
      </c>
      <c r="F297" s="319" t="s">
        <v>205</v>
      </c>
      <c r="G297" s="169" t="s">
        <v>201</v>
      </c>
      <c r="H297" s="170" t="s">
        <v>240</v>
      </c>
      <c r="I297" s="171">
        <v>6.7999999999999996E-3</v>
      </c>
      <c r="J297" s="172" t="s">
        <v>241</v>
      </c>
      <c r="K297" s="172" t="s">
        <v>242</v>
      </c>
      <c r="L297" s="170" t="s">
        <v>243</v>
      </c>
      <c r="M297" s="170" t="s">
        <v>244</v>
      </c>
      <c r="N297" s="170" t="s">
        <v>246</v>
      </c>
      <c r="O297" s="170" t="s">
        <v>246</v>
      </c>
      <c r="P297" s="173" t="s">
        <v>246</v>
      </c>
      <c r="Q297" s="170" t="s">
        <v>246</v>
      </c>
      <c r="R297" s="172" t="s">
        <v>253</v>
      </c>
      <c r="S297" s="174" t="s">
        <v>248</v>
      </c>
      <c r="T297" s="174" t="s">
        <v>254</v>
      </c>
      <c r="U297" s="172" t="s">
        <v>822</v>
      </c>
      <c r="V297" s="175" t="s">
        <v>311</v>
      </c>
      <c r="AI297" s="34" t="s">
        <v>20</v>
      </c>
    </row>
    <row r="298" spans="2:35" s="34" customFormat="1" ht="16" customHeight="1">
      <c r="B298" s="154"/>
      <c r="C298" s="167">
        <v>46052</v>
      </c>
      <c r="D298" s="145" t="str">
        <f t="shared" si="4"/>
        <v>金</v>
      </c>
      <c r="E298" s="168">
        <v>0.67016203703703703</v>
      </c>
      <c r="F298" s="319" t="s">
        <v>205</v>
      </c>
      <c r="G298" s="169" t="s">
        <v>201</v>
      </c>
      <c r="H298" s="170" t="s">
        <v>240</v>
      </c>
      <c r="I298" s="171">
        <v>1.5299999999999999E-2</v>
      </c>
      <c r="J298" s="172" t="s">
        <v>241</v>
      </c>
      <c r="K298" s="172" t="s">
        <v>242</v>
      </c>
      <c r="L298" s="170" t="s">
        <v>243</v>
      </c>
      <c r="M298" s="170" t="s">
        <v>261</v>
      </c>
      <c r="N298" s="170" t="s">
        <v>246</v>
      </c>
      <c r="O298" s="170" t="s">
        <v>246</v>
      </c>
      <c r="P298" s="173" t="s">
        <v>246</v>
      </c>
      <c r="Q298" s="170" t="s">
        <v>246</v>
      </c>
      <c r="R298" s="172" t="s">
        <v>253</v>
      </c>
      <c r="S298" s="174" t="s">
        <v>248</v>
      </c>
      <c r="T298" s="174" t="s">
        <v>254</v>
      </c>
      <c r="U298" s="172" t="s">
        <v>255</v>
      </c>
      <c r="V298" s="175" t="s">
        <v>381</v>
      </c>
      <c r="AI298" s="34" t="s">
        <v>20</v>
      </c>
    </row>
    <row r="299" spans="2:35" s="34" customFormat="1" ht="16" customHeight="1">
      <c r="B299" s="154"/>
      <c r="C299" s="167">
        <v>46053</v>
      </c>
      <c r="D299" s="145" t="str">
        <f t="shared" si="4"/>
        <v>土</v>
      </c>
      <c r="E299" s="168">
        <v>0.4152777777777778</v>
      </c>
      <c r="F299" s="319" t="s">
        <v>204</v>
      </c>
      <c r="G299" s="169" t="s">
        <v>201</v>
      </c>
      <c r="H299" s="170" t="s">
        <v>240</v>
      </c>
      <c r="I299" s="171">
        <v>4.4000000000000003E-3</v>
      </c>
      <c r="J299" s="172" t="s">
        <v>241</v>
      </c>
      <c r="K299" s="172" t="s">
        <v>242</v>
      </c>
      <c r="L299" s="170" t="s">
        <v>243</v>
      </c>
      <c r="M299" s="170" t="s">
        <v>261</v>
      </c>
      <c r="N299" s="170" t="s">
        <v>246</v>
      </c>
      <c r="O299" s="170" t="s">
        <v>246</v>
      </c>
      <c r="P299" s="173" t="s">
        <v>246</v>
      </c>
      <c r="Q299" s="170" t="s">
        <v>246</v>
      </c>
      <c r="R299" s="172" t="s">
        <v>253</v>
      </c>
      <c r="S299" s="174" t="s">
        <v>248</v>
      </c>
      <c r="T299" s="174" t="s">
        <v>286</v>
      </c>
      <c r="U299" s="172" t="s">
        <v>315</v>
      </c>
      <c r="V299" s="175" t="s">
        <v>262</v>
      </c>
      <c r="AI299" s="34" t="s">
        <v>20</v>
      </c>
    </row>
    <row r="300" spans="2:35" s="34" customFormat="1" ht="16" customHeight="1">
      <c r="B300" s="154"/>
      <c r="C300" s="167">
        <v>46053</v>
      </c>
      <c r="D300" s="145" t="str">
        <f t="shared" si="4"/>
        <v>土</v>
      </c>
      <c r="E300" s="168">
        <v>0.41913194444444452</v>
      </c>
      <c r="F300" s="319" t="s">
        <v>204</v>
      </c>
      <c r="G300" s="169" t="s">
        <v>201</v>
      </c>
      <c r="H300" s="170" t="s">
        <v>240</v>
      </c>
      <c r="I300" s="171">
        <v>1.9599999999999999E-2</v>
      </c>
      <c r="J300" s="172" t="s">
        <v>241</v>
      </c>
      <c r="K300" s="172" t="s">
        <v>242</v>
      </c>
      <c r="L300" s="170" t="s">
        <v>257</v>
      </c>
      <c r="M300" s="170" t="s">
        <v>252</v>
      </c>
      <c r="N300" s="170" t="s">
        <v>246</v>
      </c>
      <c r="O300" s="170" t="s">
        <v>246</v>
      </c>
      <c r="P300" s="173" t="s">
        <v>246</v>
      </c>
      <c r="Q300" s="170" t="s">
        <v>246</v>
      </c>
      <c r="R300" s="172" t="s">
        <v>247</v>
      </c>
      <c r="S300" s="174" t="s">
        <v>258</v>
      </c>
      <c r="T300" s="174" t="s">
        <v>342</v>
      </c>
      <c r="U300" s="172" t="s">
        <v>343</v>
      </c>
      <c r="V300" s="175" t="s">
        <v>382</v>
      </c>
      <c r="AI300" s="34" t="s">
        <v>20</v>
      </c>
    </row>
    <row r="301" spans="2:35" s="34" customFormat="1" ht="16" customHeight="1">
      <c r="B301" s="154"/>
      <c r="C301" s="167">
        <v>46053</v>
      </c>
      <c r="D301" s="145" t="str">
        <f t="shared" si="4"/>
        <v>土</v>
      </c>
      <c r="E301" s="168">
        <v>0.42957175925925928</v>
      </c>
      <c r="F301" s="319" t="s">
        <v>205</v>
      </c>
      <c r="G301" s="169" t="s">
        <v>201</v>
      </c>
      <c r="H301" s="170" t="s">
        <v>240</v>
      </c>
      <c r="I301" s="171">
        <v>1.5100000000000001E-2</v>
      </c>
      <c r="J301" s="172" t="s">
        <v>241</v>
      </c>
      <c r="K301" s="172" t="s">
        <v>242</v>
      </c>
      <c r="L301" s="170" t="s">
        <v>243</v>
      </c>
      <c r="M301" s="170" t="s">
        <v>261</v>
      </c>
      <c r="N301" s="170" t="s">
        <v>246</v>
      </c>
      <c r="O301" s="170" t="s">
        <v>246</v>
      </c>
      <c r="P301" s="173" t="s">
        <v>246</v>
      </c>
      <c r="Q301" s="170" t="s">
        <v>245</v>
      </c>
      <c r="R301" s="172" t="s">
        <v>253</v>
      </c>
      <c r="S301" s="174" t="s">
        <v>268</v>
      </c>
      <c r="T301" s="174" t="s">
        <v>272</v>
      </c>
      <c r="U301" s="172" t="s">
        <v>273</v>
      </c>
      <c r="V301" s="175" t="s">
        <v>383</v>
      </c>
      <c r="AI301" s="34" t="s">
        <v>20</v>
      </c>
    </row>
    <row r="302" spans="2:35" s="34" customFormat="1" ht="16" customHeight="1">
      <c r="B302" s="154"/>
      <c r="C302" s="167">
        <v>46053</v>
      </c>
      <c r="D302" s="145" t="str">
        <f t="shared" si="4"/>
        <v>土</v>
      </c>
      <c r="E302" s="168">
        <v>0.49061342592592588</v>
      </c>
      <c r="F302" s="319" t="s">
        <v>204</v>
      </c>
      <c r="G302" s="169" t="s">
        <v>201</v>
      </c>
      <c r="H302" s="170" t="s">
        <v>240</v>
      </c>
      <c r="I302" s="171">
        <v>2.98E-2</v>
      </c>
      <c r="J302" s="172" t="s">
        <v>241</v>
      </c>
      <c r="K302" s="172" t="s">
        <v>242</v>
      </c>
      <c r="L302" s="170" t="s">
        <v>257</v>
      </c>
      <c r="M302" s="170" t="s">
        <v>252</v>
      </c>
      <c r="N302" s="170" t="s">
        <v>246</v>
      </c>
      <c r="O302" s="170" t="s">
        <v>246</v>
      </c>
      <c r="P302" s="173" t="s">
        <v>246</v>
      </c>
      <c r="Q302" s="170" t="s">
        <v>246</v>
      </c>
      <c r="R302" s="172" t="s">
        <v>253</v>
      </c>
      <c r="S302" s="174" t="s">
        <v>258</v>
      </c>
      <c r="T302" s="174" t="s">
        <v>249</v>
      </c>
      <c r="U302" s="172" t="s">
        <v>259</v>
      </c>
      <c r="V302" s="175" t="s">
        <v>260</v>
      </c>
      <c r="AI302" s="34" t="s">
        <v>20</v>
      </c>
    </row>
    <row r="303" spans="2:35" s="34" customFormat="1" ht="16" customHeight="1">
      <c r="B303" s="154"/>
      <c r="C303" s="167">
        <v>46053</v>
      </c>
      <c r="D303" s="145" t="str">
        <f t="shared" si="4"/>
        <v>土</v>
      </c>
      <c r="E303" s="168">
        <v>0.59990740740740744</v>
      </c>
      <c r="F303" s="319" t="s">
        <v>205</v>
      </c>
      <c r="G303" s="169" t="s">
        <v>201</v>
      </c>
      <c r="H303" s="170" t="s">
        <v>240</v>
      </c>
      <c r="I303" s="171">
        <v>0</v>
      </c>
      <c r="J303" s="172" t="s">
        <v>241</v>
      </c>
      <c r="K303" s="172" t="s">
        <v>242</v>
      </c>
      <c r="L303" s="170" t="s">
        <v>243</v>
      </c>
      <c r="M303" s="170" t="s">
        <v>244</v>
      </c>
      <c r="N303" s="170" t="s">
        <v>246</v>
      </c>
      <c r="O303" s="170" t="s">
        <v>246</v>
      </c>
      <c r="P303" s="173" t="s">
        <v>246</v>
      </c>
      <c r="Q303" s="170" t="s">
        <v>245</v>
      </c>
      <c r="R303" s="172" t="s">
        <v>253</v>
      </c>
      <c r="S303" s="174" t="s">
        <v>248</v>
      </c>
      <c r="T303" s="174" t="s">
        <v>286</v>
      </c>
      <c r="U303" s="172" t="s">
        <v>384</v>
      </c>
      <c r="V303" s="175" t="s">
        <v>270</v>
      </c>
      <c r="AI303" s="34" t="s">
        <v>20</v>
      </c>
    </row>
    <row r="304" spans="2:35" s="34" customFormat="1" ht="16" customHeight="1">
      <c r="B304" s="154"/>
      <c r="C304" s="167">
        <v>46053</v>
      </c>
      <c r="D304" s="145" t="str">
        <f t="shared" si="4"/>
        <v>土</v>
      </c>
      <c r="E304" s="168">
        <v>0.60478009259259258</v>
      </c>
      <c r="F304" s="319" t="s">
        <v>205</v>
      </c>
      <c r="G304" s="169" t="s">
        <v>201</v>
      </c>
      <c r="H304" s="170" t="s">
        <v>240</v>
      </c>
      <c r="I304" s="171">
        <v>6.7000000000000002E-3</v>
      </c>
      <c r="J304" s="172" t="s">
        <v>241</v>
      </c>
      <c r="K304" s="172" t="s">
        <v>242</v>
      </c>
      <c r="L304" s="170" t="s">
        <v>243</v>
      </c>
      <c r="M304" s="170" t="s">
        <v>261</v>
      </c>
      <c r="N304" s="170" t="s">
        <v>246</v>
      </c>
      <c r="O304" s="170" t="s">
        <v>246</v>
      </c>
      <c r="P304" s="173" t="s">
        <v>246</v>
      </c>
      <c r="Q304" s="170" t="s">
        <v>246</v>
      </c>
      <c r="R304" s="172" t="s">
        <v>253</v>
      </c>
      <c r="S304" s="174" t="s">
        <v>248</v>
      </c>
      <c r="T304" s="174" t="s">
        <v>280</v>
      </c>
      <c r="U304" s="172" t="s">
        <v>281</v>
      </c>
      <c r="V304" s="175" t="s">
        <v>265</v>
      </c>
      <c r="AI304" s="34" t="s">
        <v>20</v>
      </c>
    </row>
    <row r="305" spans="2:35" s="34" customFormat="1" ht="16" customHeight="1">
      <c r="B305" s="154"/>
      <c r="C305" s="167">
        <v>46053</v>
      </c>
      <c r="D305" s="145" t="str">
        <f t="shared" si="4"/>
        <v>土</v>
      </c>
      <c r="E305" s="168">
        <v>0.60723379629629626</v>
      </c>
      <c r="F305" s="319" t="s">
        <v>205</v>
      </c>
      <c r="G305" s="169" t="s">
        <v>201</v>
      </c>
      <c r="H305" s="170" t="s">
        <v>240</v>
      </c>
      <c r="I305" s="171">
        <v>0.12529999999999999</v>
      </c>
      <c r="J305" s="172" t="s">
        <v>241</v>
      </c>
      <c r="K305" s="172" t="s">
        <v>242</v>
      </c>
      <c r="L305" s="170" t="s">
        <v>243</v>
      </c>
      <c r="M305" s="170" t="s">
        <v>261</v>
      </c>
      <c r="N305" s="170" t="s">
        <v>246</v>
      </c>
      <c r="O305" s="170" t="s">
        <v>246</v>
      </c>
      <c r="P305" s="173" t="s">
        <v>246</v>
      </c>
      <c r="Q305" s="170" t="s">
        <v>246</v>
      </c>
      <c r="R305" s="172" t="s">
        <v>253</v>
      </c>
      <c r="S305" s="174" t="s">
        <v>258</v>
      </c>
      <c r="T305" s="174" t="s">
        <v>249</v>
      </c>
      <c r="U305" s="172" t="s">
        <v>259</v>
      </c>
      <c r="V305" s="175" t="s">
        <v>276</v>
      </c>
      <c r="AI305" s="34" t="s">
        <v>20</v>
      </c>
    </row>
    <row r="306" spans="2:35" s="34" customFormat="1" ht="16" customHeight="1">
      <c r="B306" s="154"/>
      <c r="C306" s="167">
        <v>46053</v>
      </c>
      <c r="D306" s="145" t="str">
        <f t="shared" si="4"/>
        <v>土</v>
      </c>
      <c r="E306" s="168">
        <v>0.65155092592592589</v>
      </c>
      <c r="F306" s="319" t="s">
        <v>204</v>
      </c>
      <c r="G306" s="169" t="s">
        <v>201</v>
      </c>
      <c r="H306" s="170" t="s">
        <v>240</v>
      </c>
      <c r="I306" s="171">
        <v>0</v>
      </c>
      <c r="J306" s="172" t="s">
        <v>241</v>
      </c>
      <c r="K306" s="172" t="s">
        <v>242</v>
      </c>
      <c r="L306" s="170" t="s">
        <v>298</v>
      </c>
      <c r="M306" s="170" t="s">
        <v>244</v>
      </c>
      <c r="N306" s="170" t="s">
        <v>245</v>
      </c>
      <c r="O306" s="170" t="s">
        <v>245</v>
      </c>
      <c r="P306" s="173" t="s">
        <v>246</v>
      </c>
      <c r="Q306" s="170" t="s">
        <v>246</v>
      </c>
      <c r="R306" s="172" t="s">
        <v>302</v>
      </c>
      <c r="S306" s="174" t="s">
        <v>248</v>
      </c>
      <c r="T306" s="174" t="s">
        <v>280</v>
      </c>
      <c r="U306" s="172" t="s">
        <v>281</v>
      </c>
      <c r="V306" s="175" t="s">
        <v>385</v>
      </c>
      <c r="AI306" s="34" t="s">
        <v>20</v>
      </c>
    </row>
    <row r="307" spans="2:35" s="34" customFormat="1" ht="16" customHeight="1">
      <c r="B307" s="154"/>
      <c r="C307" s="167">
        <v>46053</v>
      </c>
      <c r="D307" s="145" t="str">
        <f t="shared" si="4"/>
        <v>土</v>
      </c>
      <c r="E307" s="168">
        <v>0.65391203703703704</v>
      </c>
      <c r="F307" s="319" t="s">
        <v>204</v>
      </c>
      <c r="G307" s="169" t="s">
        <v>201</v>
      </c>
      <c r="H307" s="170" t="s">
        <v>240</v>
      </c>
      <c r="I307" s="171">
        <v>1.3100000000000001E-2</v>
      </c>
      <c r="J307" s="172" t="s">
        <v>241</v>
      </c>
      <c r="K307" s="172" t="s">
        <v>242</v>
      </c>
      <c r="L307" s="170" t="s">
        <v>243</v>
      </c>
      <c r="M307" s="170" t="s">
        <v>261</v>
      </c>
      <c r="N307" s="170" t="s">
        <v>246</v>
      </c>
      <c r="O307" s="170" t="s">
        <v>246</v>
      </c>
      <c r="P307" s="173" t="s">
        <v>246</v>
      </c>
      <c r="Q307" s="170" t="s">
        <v>245</v>
      </c>
      <c r="R307" s="172" t="s">
        <v>253</v>
      </c>
      <c r="S307" s="174" t="s">
        <v>258</v>
      </c>
      <c r="T307" s="174" t="s">
        <v>254</v>
      </c>
      <c r="U307" s="172" t="s">
        <v>386</v>
      </c>
      <c r="V307" s="175" t="s">
        <v>339</v>
      </c>
      <c r="AI307" s="34" t="s">
        <v>20</v>
      </c>
    </row>
    <row r="308" spans="2:35" s="34" customFormat="1" ht="16" customHeight="1">
      <c r="B308" s="154"/>
      <c r="C308" s="167">
        <v>46054</v>
      </c>
      <c r="D308" s="145" t="str">
        <f t="shared" si="4"/>
        <v>日</v>
      </c>
      <c r="E308" s="168">
        <v>0.41118055555555549</v>
      </c>
      <c r="F308" s="319" t="s">
        <v>204</v>
      </c>
      <c r="G308" s="169" t="s">
        <v>201</v>
      </c>
      <c r="H308" s="170" t="s">
        <v>240</v>
      </c>
      <c r="I308" s="171">
        <v>7.2800000000000004E-2</v>
      </c>
      <c r="J308" s="172" t="s">
        <v>241</v>
      </c>
      <c r="K308" s="172" t="s">
        <v>242</v>
      </c>
      <c r="L308" s="170" t="s">
        <v>257</v>
      </c>
      <c r="M308" s="170" t="s">
        <v>261</v>
      </c>
      <c r="N308" s="170" t="s">
        <v>246</v>
      </c>
      <c r="O308" s="170" t="s">
        <v>246</v>
      </c>
      <c r="P308" s="173" t="s">
        <v>246</v>
      </c>
      <c r="Q308" s="170" t="s">
        <v>246</v>
      </c>
      <c r="R308" s="172" t="s">
        <v>253</v>
      </c>
      <c r="S308" s="174" t="s">
        <v>258</v>
      </c>
      <c r="T308" s="174" t="s">
        <v>249</v>
      </c>
      <c r="U308" s="172" t="s">
        <v>259</v>
      </c>
      <c r="V308" s="175" t="s">
        <v>387</v>
      </c>
      <c r="AI308" s="34" t="s">
        <v>20</v>
      </c>
    </row>
    <row r="309" spans="2:35" s="34" customFormat="1" ht="16" customHeight="1">
      <c r="B309" s="154"/>
      <c r="C309" s="167">
        <v>46054</v>
      </c>
      <c r="D309" s="145" t="str">
        <f t="shared" si="4"/>
        <v>日</v>
      </c>
      <c r="E309" s="168">
        <v>0.41318287037037038</v>
      </c>
      <c r="F309" s="319" t="s">
        <v>204</v>
      </c>
      <c r="G309" s="169" t="s">
        <v>201</v>
      </c>
      <c r="H309" s="170" t="s">
        <v>240</v>
      </c>
      <c r="I309" s="171">
        <v>1.0999999999999999E-2</v>
      </c>
      <c r="J309" s="172" t="s">
        <v>241</v>
      </c>
      <c r="K309" s="172" t="s">
        <v>242</v>
      </c>
      <c r="L309" s="170" t="s">
        <v>298</v>
      </c>
      <c r="M309" s="170" t="s">
        <v>244</v>
      </c>
      <c r="N309" s="170" t="s">
        <v>245</v>
      </c>
      <c r="O309" s="170" t="s">
        <v>245</v>
      </c>
      <c r="P309" s="173" t="s">
        <v>246</v>
      </c>
      <c r="Q309" s="170" t="s">
        <v>246</v>
      </c>
      <c r="R309" s="172" t="s">
        <v>253</v>
      </c>
      <c r="S309" s="174" t="s">
        <v>268</v>
      </c>
      <c r="T309" s="174" t="s">
        <v>263</v>
      </c>
      <c r="U309" s="172" t="s">
        <v>264</v>
      </c>
      <c r="V309" s="175" t="s">
        <v>385</v>
      </c>
      <c r="AI309" s="34" t="s">
        <v>20</v>
      </c>
    </row>
    <row r="310" spans="2:35" s="34" customFormat="1" ht="16" customHeight="1">
      <c r="B310" s="154"/>
      <c r="C310" s="167">
        <v>46054</v>
      </c>
      <c r="D310" s="145" t="str">
        <f t="shared" si="4"/>
        <v>日</v>
      </c>
      <c r="E310" s="168">
        <v>0.42184027777777777</v>
      </c>
      <c r="F310" s="319" t="s">
        <v>205</v>
      </c>
      <c r="G310" s="169" t="s">
        <v>201</v>
      </c>
      <c r="H310" s="170" t="s">
        <v>240</v>
      </c>
      <c r="I310" s="171">
        <v>1.61E-2</v>
      </c>
      <c r="J310" s="172" t="s">
        <v>241</v>
      </c>
      <c r="K310" s="172" t="s">
        <v>242</v>
      </c>
      <c r="L310" s="170" t="s">
        <v>243</v>
      </c>
      <c r="M310" s="170" t="s">
        <v>261</v>
      </c>
      <c r="N310" s="170" t="s">
        <v>246</v>
      </c>
      <c r="O310" s="170" t="s">
        <v>246</v>
      </c>
      <c r="P310" s="173" t="s">
        <v>246</v>
      </c>
      <c r="Q310" s="170" t="s">
        <v>245</v>
      </c>
      <c r="R310" s="172" t="s">
        <v>253</v>
      </c>
      <c r="S310" s="174" t="s">
        <v>268</v>
      </c>
      <c r="T310" s="174" t="s">
        <v>272</v>
      </c>
      <c r="U310" s="172" t="s">
        <v>273</v>
      </c>
      <c r="V310" s="175" t="s">
        <v>309</v>
      </c>
      <c r="AI310" s="34" t="s">
        <v>20</v>
      </c>
    </row>
    <row r="311" spans="2:35" s="34" customFormat="1" ht="16" customHeight="1">
      <c r="B311" s="154"/>
      <c r="C311" s="167">
        <v>46054</v>
      </c>
      <c r="D311" s="145" t="str">
        <f t="shared" si="4"/>
        <v>日</v>
      </c>
      <c r="E311" s="168">
        <v>0.42371527777777779</v>
      </c>
      <c r="F311" s="319" t="s">
        <v>205</v>
      </c>
      <c r="G311" s="169" t="s">
        <v>201</v>
      </c>
      <c r="H311" s="170" t="s">
        <v>240</v>
      </c>
      <c r="I311" s="171">
        <v>0.1142</v>
      </c>
      <c r="J311" s="172" t="s">
        <v>241</v>
      </c>
      <c r="K311" s="172" t="s">
        <v>242</v>
      </c>
      <c r="L311" s="170" t="s">
        <v>298</v>
      </c>
      <c r="M311" s="170" t="s">
        <v>244</v>
      </c>
      <c r="N311" s="170" t="s">
        <v>245</v>
      </c>
      <c r="O311" s="170" t="s">
        <v>245</v>
      </c>
      <c r="P311" s="173" t="s">
        <v>246</v>
      </c>
      <c r="Q311" s="170" t="s">
        <v>246</v>
      </c>
      <c r="R311" s="172" t="s">
        <v>302</v>
      </c>
      <c r="S311" s="174" t="s">
        <v>268</v>
      </c>
      <c r="T311" s="174" t="s">
        <v>272</v>
      </c>
      <c r="U311" s="172" t="s">
        <v>273</v>
      </c>
      <c r="V311" s="175" t="s">
        <v>299</v>
      </c>
      <c r="AI311" s="34" t="s">
        <v>20</v>
      </c>
    </row>
    <row r="312" spans="2:35" s="34" customFormat="1" ht="16" customHeight="1">
      <c r="B312" s="154"/>
      <c r="C312" s="167">
        <v>46054</v>
      </c>
      <c r="D312" s="145" t="str">
        <f t="shared" si="4"/>
        <v>日</v>
      </c>
      <c r="E312" s="168">
        <v>0.42664351851851851</v>
      </c>
      <c r="F312" s="319" t="s">
        <v>205</v>
      </c>
      <c r="G312" s="169" t="s">
        <v>201</v>
      </c>
      <c r="H312" s="170" t="s">
        <v>240</v>
      </c>
      <c r="I312" s="171">
        <v>1.14E-2</v>
      </c>
      <c r="J312" s="172" t="s">
        <v>241</v>
      </c>
      <c r="K312" s="172" t="s">
        <v>242</v>
      </c>
      <c r="L312" s="170" t="s">
        <v>243</v>
      </c>
      <c r="M312" s="170" t="s">
        <v>261</v>
      </c>
      <c r="N312" s="170" t="s">
        <v>246</v>
      </c>
      <c r="O312" s="170" t="s">
        <v>246</v>
      </c>
      <c r="P312" s="173" t="s">
        <v>246</v>
      </c>
      <c r="Q312" s="170" t="s">
        <v>246</v>
      </c>
      <c r="R312" s="172" t="s">
        <v>253</v>
      </c>
      <c r="S312" s="174" t="s">
        <v>248</v>
      </c>
      <c r="T312" s="174" t="s">
        <v>249</v>
      </c>
      <c r="U312" s="172" t="s">
        <v>259</v>
      </c>
      <c r="V312" s="175" t="s">
        <v>266</v>
      </c>
      <c r="AI312" s="34" t="s">
        <v>20</v>
      </c>
    </row>
    <row r="313" spans="2:35" s="34" customFormat="1" ht="16" customHeight="1">
      <c r="B313" s="154"/>
      <c r="C313" s="167">
        <v>46054</v>
      </c>
      <c r="D313" s="145" t="str">
        <f t="shared" si="4"/>
        <v>日</v>
      </c>
      <c r="E313" s="168">
        <v>0.42761574074074082</v>
      </c>
      <c r="F313" s="319" t="s">
        <v>205</v>
      </c>
      <c r="G313" s="169" t="s">
        <v>201</v>
      </c>
      <c r="H313" s="170" t="s">
        <v>240</v>
      </c>
      <c r="I313" s="171">
        <v>1.37E-2</v>
      </c>
      <c r="J313" s="172" t="s">
        <v>241</v>
      </c>
      <c r="K313" s="172" t="s">
        <v>242</v>
      </c>
      <c r="L313" s="170" t="s">
        <v>243</v>
      </c>
      <c r="M313" s="170" t="s">
        <v>261</v>
      </c>
      <c r="N313" s="170" t="s">
        <v>246</v>
      </c>
      <c r="O313" s="170" t="s">
        <v>246</v>
      </c>
      <c r="P313" s="173" t="s">
        <v>246</v>
      </c>
      <c r="Q313" s="170" t="s">
        <v>246</v>
      </c>
      <c r="R313" s="172" t="s">
        <v>253</v>
      </c>
      <c r="S313" s="174" t="s">
        <v>258</v>
      </c>
      <c r="T313" s="174" t="s">
        <v>254</v>
      </c>
      <c r="U313" s="172" t="s">
        <v>822</v>
      </c>
      <c r="V313" s="175" t="s">
        <v>350</v>
      </c>
      <c r="AI313" s="34" t="s">
        <v>20</v>
      </c>
    </row>
    <row r="314" spans="2:35" s="34" customFormat="1" ht="16" customHeight="1">
      <c r="B314" s="154"/>
      <c r="C314" s="167">
        <v>46054</v>
      </c>
      <c r="D314" s="145" t="str">
        <f t="shared" si="4"/>
        <v>日</v>
      </c>
      <c r="E314" s="168">
        <v>0.49129629629629629</v>
      </c>
      <c r="F314" s="319" t="s">
        <v>204</v>
      </c>
      <c r="G314" s="169" t="s">
        <v>201</v>
      </c>
      <c r="H314" s="170" t="s">
        <v>240</v>
      </c>
      <c r="I314" s="171">
        <v>6.9999999999999999E-4</v>
      </c>
      <c r="J314" s="172" t="s">
        <v>241</v>
      </c>
      <c r="K314" s="172" t="s">
        <v>242</v>
      </c>
      <c r="L314" s="170" t="s">
        <v>257</v>
      </c>
      <c r="M314" s="170" t="s">
        <v>261</v>
      </c>
      <c r="N314" s="170" t="s">
        <v>246</v>
      </c>
      <c r="O314" s="170" t="s">
        <v>246</v>
      </c>
      <c r="P314" s="173" t="s">
        <v>246</v>
      </c>
      <c r="Q314" s="170" t="s">
        <v>246</v>
      </c>
      <c r="R314" s="172" t="s">
        <v>253</v>
      </c>
      <c r="S314" s="174" t="s">
        <v>268</v>
      </c>
      <c r="T314" s="174" t="s">
        <v>263</v>
      </c>
      <c r="U314" s="172" t="s">
        <v>336</v>
      </c>
      <c r="V314" s="175" t="s">
        <v>356</v>
      </c>
      <c r="AI314" s="34" t="s">
        <v>20</v>
      </c>
    </row>
    <row r="315" spans="2:35" s="34" customFormat="1" ht="16" customHeight="1">
      <c r="B315" s="154"/>
      <c r="C315" s="167">
        <v>46054</v>
      </c>
      <c r="D315" s="145" t="str">
        <f t="shared" si="4"/>
        <v>日</v>
      </c>
      <c r="E315" s="168">
        <v>0.49380787037037038</v>
      </c>
      <c r="F315" s="319" t="s">
        <v>204</v>
      </c>
      <c r="G315" s="169" t="s">
        <v>201</v>
      </c>
      <c r="H315" s="170" t="s">
        <v>240</v>
      </c>
      <c r="I315" s="171">
        <v>0.2142</v>
      </c>
      <c r="J315" s="172" t="s">
        <v>241</v>
      </c>
      <c r="K315" s="172" t="s">
        <v>242</v>
      </c>
      <c r="L315" s="170" t="s">
        <v>257</v>
      </c>
      <c r="M315" s="170" t="s">
        <v>261</v>
      </c>
      <c r="N315" s="170" t="s">
        <v>246</v>
      </c>
      <c r="O315" s="170" t="s">
        <v>246</v>
      </c>
      <c r="P315" s="173" t="s">
        <v>246</v>
      </c>
      <c r="Q315" s="170" t="s">
        <v>246</v>
      </c>
      <c r="R315" s="172" t="s">
        <v>253</v>
      </c>
      <c r="S315" s="174" t="s">
        <v>258</v>
      </c>
      <c r="T315" s="174" t="s">
        <v>249</v>
      </c>
      <c r="U315" s="172" t="s">
        <v>259</v>
      </c>
      <c r="V315" s="175" t="s">
        <v>388</v>
      </c>
      <c r="AI315" s="34" t="s">
        <v>20</v>
      </c>
    </row>
    <row r="316" spans="2:35" s="34" customFormat="1" ht="16" customHeight="1">
      <c r="B316" s="154"/>
      <c r="C316" s="167">
        <v>46054</v>
      </c>
      <c r="D316" s="145" t="str">
        <f t="shared" si="4"/>
        <v>日</v>
      </c>
      <c r="E316" s="168">
        <v>0.49687500000000001</v>
      </c>
      <c r="F316" s="319" t="s">
        <v>204</v>
      </c>
      <c r="G316" s="169" t="s">
        <v>201</v>
      </c>
      <c r="H316" s="170" t="s">
        <v>240</v>
      </c>
      <c r="I316" s="171">
        <v>3.3599999999999998E-2</v>
      </c>
      <c r="J316" s="172" t="s">
        <v>241</v>
      </c>
      <c r="K316" s="172" t="s">
        <v>242</v>
      </c>
      <c r="L316" s="170" t="s">
        <v>243</v>
      </c>
      <c r="M316" s="170" t="s">
        <v>261</v>
      </c>
      <c r="N316" s="170" t="s">
        <v>246</v>
      </c>
      <c r="O316" s="170" t="s">
        <v>246</v>
      </c>
      <c r="P316" s="173" t="s">
        <v>246</v>
      </c>
      <c r="Q316" s="170" t="s">
        <v>245</v>
      </c>
      <c r="R316" s="172" t="s">
        <v>253</v>
      </c>
      <c r="S316" s="174" t="s">
        <v>268</v>
      </c>
      <c r="T316" s="174" t="s">
        <v>272</v>
      </c>
      <c r="U316" s="172" t="s">
        <v>273</v>
      </c>
      <c r="V316" s="175" t="s">
        <v>297</v>
      </c>
      <c r="AI316" s="34" t="s">
        <v>20</v>
      </c>
    </row>
    <row r="317" spans="2:35" s="34" customFormat="1" ht="16" customHeight="1">
      <c r="B317" s="154"/>
      <c r="C317" s="167">
        <v>46054</v>
      </c>
      <c r="D317" s="145" t="str">
        <f t="shared" si="4"/>
        <v>日</v>
      </c>
      <c r="E317" s="168">
        <v>0.50109953703703702</v>
      </c>
      <c r="F317" s="319" t="s">
        <v>205</v>
      </c>
      <c r="G317" s="169" t="s">
        <v>201</v>
      </c>
      <c r="H317" s="170" t="s">
        <v>240</v>
      </c>
      <c r="I317" s="171">
        <v>9.4000000000000004E-3</v>
      </c>
      <c r="J317" s="172" t="s">
        <v>241</v>
      </c>
      <c r="K317" s="172" t="s">
        <v>242</v>
      </c>
      <c r="L317" s="170" t="s">
        <v>243</v>
      </c>
      <c r="M317" s="170" t="s">
        <v>261</v>
      </c>
      <c r="N317" s="170" t="s">
        <v>246</v>
      </c>
      <c r="O317" s="170" t="s">
        <v>246</v>
      </c>
      <c r="P317" s="173" t="s">
        <v>246</v>
      </c>
      <c r="Q317" s="170" t="s">
        <v>245</v>
      </c>
      <c r="R317" s="172" t="s">
        <v>253</v>
      </c>
      <c r="S317" s="174" t="s">
        <v>268</v>
      </c>
      <c r="T317" s="174" t="s">
        <v>272</v>
      </c>
      <c r="U317" s="172" t="s">
        <v>273</v>
      </c>
      <c r="V317" s="175" t="s">
        <v>362</v>
      </c>
      <c r="AI317" s="34" t="s">
        <v>20</v>
      </c>
    </row>
    <row r="318" spans="2:35" s="34" customFormat="1" ht="16" customHeight="1">
      <c r="B318" s="154"/>
      <c r="C318" s="167">
        <v>46054</v>
      </c>
      <c r="D318" s="145" t="str">
        <f t="shared" si="4"/>
        <v>日</v>
      </c>
      <c r="E318" s="168">
        <v>0.50335648148148149</v>
      </c>
      <c r="F318" s="319" t="s">
        <v>205</v>
      </c>
      <c r="G318" s="169" t="s">
        <v>201</v>
      </c>
      <c r="H318" s="170" t="s">
        <v>240</v>
      </c>
      <c r="I318" s="171">
        <v>9.1000000000000004E-3</v>
      </c>
      <c r="J318" s="172" t="s">
        <v>241</v>
      </c>
      <c r="K318" s="172" t="s">
        <v>242</v>
      </c>
      <c r="L318" s="170" t="s">
        <v>314</v>
      </c>
      <c r="M318" s="170" t="s">
        <v>282</v>
      </c>
      <c r="N318" s="170" t="s">
        <v>246</v>
      </c>
      <c r="O318" s="170" t="s">
        <v>246</v>
      </c>
      <c r="P318" s="173" t="s">
        <v>246</v>
      </c>
      <c r="Q318" s="170" t="s">
        <v>245</v>
      </c>
      <c r="R318" s="172" t="s">
        <v>253</v>
      </c>
      <c r="S318" s="174" t="s">
        <v>248</v>
      </c>
      <c r="T318" s="174" t="s">
        <v>254</v>
      </c>
      <c r="U318" s="172" t="s">
        <v>822</v>
      </c>
      <c r="V318" s="175" t="s">
        <v>316</v>
      </c>
      <c r="AI318" s="34" t="s">
        <v>20</v>
      </c>
    </row>
    <row r="319" spans="2:35" s="34" customFormat="1" ht="16" customHeight="1">
      <c r="B319" s="154"/>
      <c r="C319" s="167">
        <v>46054</v>
      </c>
      <c r="D319" s="145" t="str">
        <f t="shared" si="4"/>
        <v>日</v>
      </c>
      <c r="E319" s="168">
        <v>0.50714120370370375</v>
      </c>
      <c r="F319" s="319" t="s">
        <v>205</v>
      </c>
      <c r="G319" s="169" t="s">
        <v>201</v>
      </c>
      <c r="H319" s="170" t="s">
        <v>240</v>
      </c>
      <c r="I319" s="171">
        <v>9.6000000000000002E-2</v>
      </c>
      <c r="J319" s="172" t="s">
        <v>241</v>
      </c>
      <c r="K319" s="172" t="s">
        <v>242</v>
      </c>
      <c r="L319" s="170" t="s">
        <v>243</v>
      </c>
      <c r="M319" s="170" t="s">
        <v>261</v>
      </c>
      <c r="N319" s="170" t="s">
        <v>246</v>
      </c>
      <c r="O319" s="170" t="s">
        <v>246</v>
      </c>
      <c r="P319" s="173" t="s">
        <v>246</v>
      </c>
      <c r="Q319" s="170" t="s">
        <v>246</v>
      </c>
      <c r="R319" s="172" t="s">
        <v>253</v>
      </c>
      <c r="S319" s="174" t="s">
        <v>258</v>
      </c>
      <c r="T319" s="174" t="s">
        <v>249</v>
      </c>
      <c r="U319" s="172" t="s">
        <v>259</v>
      </c>
      <c r="V319" s="175" t="s">
        <v>266</v>
      </c>
      <c r="AI319" s="34" t="s">
        <v>20</v>
      </c>
    </row>
    <row r="320" spans="2:35" s="34" customFormat="1" ht="16" customHeight="1">
      <c r="B320" s="154"/>
      <c r="C320" s="167">
        <v>46054</v>
      </c>
      <c r="D320" s="145" t="str">
        <f t="shared" si="4"/>
        <v>日</v>
      </c>
      <c r="E320" s="168">
        <v>0.58862268518518523</v>
      </c>
      <c r="F320" s="319" t="s">
        <v>204</v>
      </c>
      <c r="G320" s="169" t="s">
        <v>201</v>
      </c>
      <c r="H320" s="170" t="s">
        <v>240</v>
      </c>
      <c r="I320" s="171">
        <v>4.58E-2</v>
      </c>
      <c r="J320" s="172" t="s">
        <v>241</v>
      </c>
      <c r="K320" s="172" t="s">
        <v>242</v>
      </c>
      <c r="L320" s="170" t="s">
        <v>257</v>
      </c>
      <c r="M320" s="170" t="s">
        <v>261</v>
      </c>
      <c r="N320" s="170" t="s">
        <v>246</v>
      </c>
      <c r="O320" s="170" t="s">
        <v>246</v>
      </c>
      <c r="P320" s="173" t="s">
        <v>246</v>
      </c>
      <c r="Q320" s="170" t="s">
        <v>246</v>
      </c>
      <c r="R320" s="172" t="s">
        <v>253</v>
      </c>
      <c r="S320" s="174" t="s">
        <v>258</v>
      </c>
      <c r="T320" s="174" t="s">
        <v>249</v>
      </c>
      <c r="U320" s="172" t="s">
        <v>259</v>
      </c>
      <c r="V320" s="175" t="s">
        <v>356</v>
      </c>
      <c r="AI320" s="34" t="s">
        <v>20</v>
      </c>
    </row>
    <row r="321" spans="2:35" s="34" customFormat="1" ht="16" customHeight="1">
      <c r="B321" s="154"/>
      <c r="C321" s="167">
        <v>46054</v>
      </c>
      <c r="D321" s="145" t="str">
        <f t="shared" si="4"/>
        <v>日</v>
      </c>
      <c r="E321" s="168">
        <v>0.58918981481481481</v>
      </c>
      <c r="F321" s="319" t="s">
        <v>204</v>
      </c>
      <c r="G321" s="169" t="s">
        <v>201</v>
      </c>
      <c r="H321" s="170" t="s">
        <v>240</v>
      </c>
      <c r="I321" s="171">
        <v>3.3300000000000003E-2</v>
      </c>
      <c r="J321" s="172" t="s">
        <v>241</v>
      </c>
      <c r="K321" s="172" t="s">
        <v>242</v>
      </c>
      <c r="L321" s="170" t="s">
        <v>243</v>
      </c>
      <c r="M321" s="170" t="s">
        <v>261</v>
      </c>
      <c r="N321" s="170" t="s">
        <v>246</v>
      </c>
      <c r="O321" s="170" t="s">
        <v>246</v>
      </c>
      <c r="P321" s="173" t="s">
        <v>246</v>
      </c>
      <c r="Q321" s="170" t="s">
        <v>246</v>
      </c>
      <c r="R321" s="172" t="s">
        <v>253</v>
      </c>
      <c r="S321" s="174" t="s">
        <v>258</v>
      </c>
      <c r="T321" s="174" t="s">
        <v>254</v>
      </c>
      <c r="U321" s="172" t="s">
        <v>822</v>
      </c>
      <c r="V321" s="175" t="s">
        <v>262</v>
      </c>
      <c r="AI321" s="34" t="s">
        <v>20</v>
      </c>
    </row>
    <row r="322" spans="2:35" s="34" customFormat="1" ht="16" customHeight="1">
      <c r="B322" s="154"/>
      <c r="C322" s="167">
        <v>46054</v>
      </c>
      <c r="D322" s="145" t="str">
        <f t="shared" si="4"/>
        <v>日</v>
      </c>
      <c r="E322" s="168">
        <v>0.60329861111111116</v>
      </c>
      <c r="F322" s="319" t="s">
        <v>205</v>
      </c>
      <c r="G322" s="169" t="s">
        <v>201</v>
      </c>
      <c r="H322" s="170" t="s">
        <v>240</v>
      </c>
      <c r="I322" s="171">
        <v>0.1008</v>
      </c>
      <c r="J322" s="172" t="s">
        <v>241</v>
      </c>
      <c r="K322" s="172" t="s">
        <v>242</v>
      </c>
      <c r="L322" s="170" t="s">
        <v>298</v>
      </c>
      <c r="M322" s="170" t="s">
        <v>244</v>
      </c>
      <c r="N322" s="170" t="s">
        <v>245</v>
      </c>
      <c r="O322" s="170" t="s">
        <v>245</v>
      </c>
      <c r="P322" s="173" t="s">
        <v>246</v>
      </c>
      <c r="Q322" s="170" t="s">
        <v>246</v>
      </c>
      <c r="R322" s="172" t="s">
        <v>253</v>
      </c>
      <c r="S322" s="174" t="s">
        <v>258</v>
      </c>
      <c r="T322" s="174" t="s">
        <v>249</v>
      </c>
      <c r="U322" s="172" t="s">
        <v>259</v>
      </c>
      <c r="V322" s="175" t="s">
        <v>299</v>
      </c>
      <c r="AI322" s="34" t="s">
        <v>20</v>
      </c>
    </row>
    <row r="323" spans="2:35" s="34" customFormat="1" ht="16" customHeight="1">
      <c r="B323" s="154"/>
      <c r="C323" s="167">
        <v>46054</v>
      </c>
      <c r="D323" s="145" t="str">
        <f t="shared" si="4"/>
        <v>日</v>
      </c>
      <c r="E323" s="168">
        <v>0.60506944444444444</v>
      </c>
      <c r="F323" s="319" t="s">
        <v>205</v>
      </c>
      <c r="G323" s="169" t="s">
        <v>201</v>
      </c>
      <c r="H323" s="170" t="s">
        <v>240</v>
      </c>
      <c r="I323" s="171">
        <v>5.3E-3</v>
      </c>
      <c r="J323" s="172" t="s">
        <v>241</v>
      </c>
      <c r="K323" s="172" t="s">
        <v>242</v>
      </c>
      <c r="L323" s="170" t="s">
        <v>257</v>
      </c>
      <c r="M323" s="170" t="s">
        <v>252</v>
      </c>
      <c r="N323" s="170" t="s">
        <v>246</v>
      </c>
      <c r="O323" s="170" t="s">
        <v>246</v>
      </c>
      <c r="P323" s="173" t="s">
        <v>246</v>
      </c>
      <c r="Q323" s="170" t="s">
        <v>246</v>
      </c>
      <c r="R323" s="172" t="s">
        <v>253</v>
      </c>
      <c r="S323" s="174" t="s">
        <v>268</v>
      </c>
      <c r="T323" s="174" t="s">
        <v>263</v>
      </c>
      <c r="U323" s="172" t="s">
        <v>264</v>
      </c>
      <c r="V323" s="175" t="s">
        <v>321</v>
      </c>
      <c r="AI323" s="34" t="s">
        <v>20</v>
      </c>
    </row>
    <row r="324" spans="2:35" s="34" customFormat="1" ht="16" customHeight="1">
      <c r="B324" s="154"/>
      <c r="C324" s="167">
        <v>46054</v>
      </c>
      <c r="D324" s="145" t="str">
        <f t="shared" si="4"/>
        <v>日</v>
      </c>
      <c r="E324" s="168">
        <v>0.60579861111111111</v>
      </c>
      <c r="F324" s="319" t="s">
        <v>205</v>
      </c>
      <c r="G324" s="169" t="s">
        <v>201</v>
      </c>
      <c r="H324" s="170" t="s">
        <v>240</v>
      </c>
      <c r="I324" s="171">
        <v>5.4799999999999988E-2</v>
      </c>
      <c r="J324" s="172" t="s">
        <v>241</v>
      </c>
      <c r="K324" s="172" t="s">
        <v>242</v>
      </c>
      <c r="L324" s="170" t="s">
        <v>243</v>
      </c>
      <c r="M324" s="170" t="s">
        <v>261</v>
      </c>
      <c r="N324" s="170" t="s">
        <v>246</v>
      </c>
      <c r="O324" s="170" t="s">
        <v>246</v>
      </c>
      <c r="P324" s="173" t="s">
        <v>246</v>
      </c>
      <c r="Q324" s="170" t="s">
        <v>246</v>
      </c>
      <c r="R324" s="172" t="s">
        <v>253</v>
      </c>
      <c r="S324" s="174" t="s">
        <v>258</v>
      </c>
      <c r="T324" s="174" t="s">
        <v>249</v>
      </c>
      <c r="U324" s="172" t="s">
        <v>259</v>
      </c>
      <c r="V324" s="175" t="s">
        <v>310</v>
      </c>
      <c r="AI324" s="34" t="s">
        <v>20</v>
      </c>
    </row>
    <row r="325" spans="2:35" s="34" customFormat="1" ht="16" customHeight="1">
      <c r="B325" s="154"/>
      <c r="C325" s="167">
        <v>46054</v>
      </c>
      <c r="D325" s="145" t="str">
        <f t="shared" si="4"/>
        <v>日</v>
      </c>
      <c r="E325" s="168">
        <v>0.64728009259259256</v>
      </c>
      <c r="F325" s="319" t="s">
        <v>204</v>
      </c>
      <c r="G325" s="169" t="s">
        <v>201</v>
      </c>
      <c r="H325" s="170" t="s">
        <v>240</v>
      </c>
      <c r="I325" s="171">
        <v>4.9000000000000007E-3</v>
      </c>
      <c r="J325" s="172" t="s">
        <v>241</v>
      </c>
      <c r="K325" s="172" t="s">
        <v>242</v>
      </c>
      <c r="L325" s="170" t="s">
        <v>243</v>
      </c>
      <c r="M325" s="170" t="s">
        <v>252</v>
      </c>
      <c r="N325" s="170" t="s">
        <v>246</v>
      </c>
      <c r="O325" s="170" t="s">
        <v>246</v>
      </c>
      <c r="P325" s="173" t="s">
        <v>246</v>
      </c>
      <c r="Q325" s="170" t="s">
        <v>246</v>
      </c>
      <c r="R325" s="172" t="s">
        <v>253</v>
      </c>
      <c r="S325" s="174" t="s">
        <v>268</v>
      </c>
      <c r="T325" s="174" t="s">
        <v>286</v>
      </c>
      <c r="U325" s="172" t="s">
        <v>287</v>
      </c>
      <c r="V325" s="175" t="s">
        <v>296</v>
      </c>
      <c r="AI325" s="34" t="s">
        <v>20</v>
      </c>
    </row>
    <row r="326" spans="2:35" s="34" customFormat="1" ht="16" customHeight="1">
      <c r="B326" s="154"/>
      <c r="C326" s="167">
        <v>46054</v>
      </c>
      <c r="D326" s="145" t="str">
        <f t="shared" si="4"/>
        <v>日</v>
      </c>
      <c r="E326" s="168">
        <v>0.64781250000000001</v>
      </c>
      <c r="F326" s="319" t="s">
        <v>204</v>
      </c>
      <c r="G326" s="169" t="s">
        <v>201</v>
      </c>
      <c r="H326" s="170" t="s">
        <v>240</v>
      </c>
      <c r="I326" s="171">
        <v>7.3900000000000007E-2</v>
      </c>
      <c r="J326" s="172" t="s">
        <v>241</v>
      </c>
      <c r="K326" s="172" t="s">
        <v>242</v>
      </c>
      <c r="L326" s="170" t="s">
        <v>243</v>
      </c>
      <c r="M326" s="170" t="s">
        <v>261</v>
      </c>
      <c r="N326" s="170" t="s">
        <v>246</v>
      </c>
      <c r="O326" s="170" t="s">
        <v>246</v>
      </c>
      <c r="P326" s="173" t="s">
        <v>246</v>
      </c>
      <c r="Q326" s="170" t="s">
        <v>246</v>
      </c>
      <c r="R326" s="172" t="s">
        <v>253</v>
      </c>
      <c r="S326" s="174" t="s">
        <v>258</v>
      </c>
      <c r="T326" s="174" t="s">
        <v>249</v>
      </c>
      <c r="U326" s="172" t="s">
        <v>259</v>
      </c>
      <c r="V326" s="175" t="s">
        <v>317</v>
      </c>
      <c r="AI326" s="34" t="s">
        <v>20</v>
      </c>
    </row>
    <row r="327" spans="2:35" s="34" customFormat="1" ht="16" customHeight="1">
      <c r="B327" s="154"/>
      <c r="C327" s="167">
        <v>46054</v>
      </c>
      <c r="D327" s="145" t="str">
        <f t="shared" si="4"/>
        <v>日</v>
      </c>
      <c r="E327" s="168">
        <v>0.64888888888888885</v>
      </c>
      <c r="F327" s="319" t="s">
        <v>204</v>
      </c>
      <c r="G327" s="169" t="s">
        <v>201</v>
      </c>
      <c r="H327" s="170" t="s">
        <v>240</v>
      </c>
      <c r="I327" s="171">
        <v>3.32E-2</v>
      </c>
      <c r="J327" s="172" t="s">
        <v>241</v>
      </c>
      <c r="K327" s="172" t="s">
        <v>242</v>
      </c>
      <c r="L327" s="170" t="s">
        <v>243</v>
      </c>
      <c r="M327" s="170" t="s">
        <v>244</v>
      </c>
      <c r="N327" s="170" t="s">
        <v>246</v>
      </c>
      <c r="O327" s="170" t="s">
        <v>246</v>
      </c>
      <c r="P327" s="173" t="s">
        <v>246</v>
      </c>
      <c r="Q327" s="170" t="s">
        <v>246</v>
      </c>
      <c r="R327" s="172" t="s">
        <v>253</v>
      </c>
      <c r="S327" s="174" t="s">
        <v>258</v>
      </c>
      <c r="T327" s="174" t="s">
        <v>254</v>
      </c>
      <c r="U327" s="172" t="s">
        <v>822</v>
      </c>
      <c r="V327" s="175" t="s">
        <v>278</v>
      </c>
      <c r="AI327" s="34" t="s">
        <v>20</v>
      </c>
    </row>
    <row r="328" spans="2:35" s="34" customFormat="1" ht="16" customHeight="1">
      <c r="B328" s="154"/>
      <c r="C328" s="167">
        <v>46054</v>
      </c>
      <c r="D328" s="145" t="str">
        <f t="shared" si="4"/>
        <v>日</v>
      </c>
      <c r="E328" s="168">
        <v>0.65091435185185187</v>
      </c>
      <c r="F328" s="319" t="s">
        <v>204</v>
      </c>
      <c r="G328" s="169" t="s">
        <v>201</v>
      </c>
      <c r="H328" s="170" t="s">
        <v>240</v>
      </c>
      <c r="I328" s="171">
        <v>0</v>
      </c>
      <c r="J328" s="172" t="s">
        <v>241</v>
      </c>
      <c r="K328" s="172" t="s">
        <v>242</v>
      </c>
      <c r="L328" s="170" t="s">
        <v>243</v>
      </c>
      <c r="M328" s="170" t="s">
        <v>252</v>
      </c>
      <c r="N328" s="170" t="s">
        <v>246</v>
      </c>
      <c r="O328" s="170" t="s">
        <v>246</v>
      </c>
      <c r="P328" s="173" t="s">
        <v>246</v>
      </c>
      <c r="Q328" s="170" t="s">
        <v>245</v>
      </c>
      <c r="R328" s="172" t="s">
        <v>253</v>
      </c>
      <c r="S328" s="174" t="s">
        <v>248</v>
      </c>
      <c r="T328" s="174" t="s">
        <v>263</v>
      </c>
      <c r="U328" s="172" t="s">
        <v>264</v>
      </c>
      <c r="V328" s="175" t="s">
        <v>306</v>
      </c>
      <c r="AI328" s="34" t="s">
        <v>20</v>
      </c>
    </row>
    <row r="329" spans="2:35" s="34" customFormat="1" ht="16" customHeight="1">
      <c r="B329" s="154"/>
      <c r="C329" s="167">
        <v>46054</v>
      </c>
      <c r="D329" s="145" t="str">
        <f t="shared" si="4"/>
        <v>日</v>
      </c>
      <c r="E329" s="168">
        <v>0.65516203703703701</v>
      </c>
      <c r="F329" s="319" t="s">
        <v>204</v>
      </c>
      <c r="G329" s="169" t="s">
        <v>201</v>
      </c>
      <c r="H329" s="170" t="s">
        <v>240</v>
      </c>
      <c r="I329" s="171">
        <v>4.9000000000000007E-3</v>
      </c>
      <c r="J329" s="172" t="s">
        <v>241</v>
      </c>
      <c r="K329" s="172" t="s">
        <v>242</v>
      </c>
      <c r="L329" s="170" t="s">
        <v>243</v>
      </c>
      <c r="M329" s="170" t="s">
        <v>261</v>
      </c>
      <c r="N329" s="170" t="s">
        <v>246</v>
      </c>
      <c r="O329" s="170" t="s">
        <v>246</v>
      </c>
      <c r="P329" s="173" t="s">
        <v>246</v>
      </c>
      <c r="Q329" s="170" t="s">
        <v>245</v>
      </c>
      <c r="R329" s="172" t="s">
        <v>253</v>
      </c>
      <c r="S329" s="174" t="s">
        <v>268</v>
      </c>
      <c r="T329" s="174" t="s">
        <v>263</v>
      </c>
      <c r="U329" s="172" t="s">
        <v>379</v>
      </c>
      <c r="V329" s="175" t="s">
        <v>297</v>
      </c>
      <c r="AI329" s="34" t="s">
        <v>20</v>
      </c>
    </row>
    <row r="330" spans="2:35" s="34" customFormat="1" ht="16" customHeight="1">
      <c r="B330" s="154"/>
      <c r="C330" s="167">
        <v>46054</v>
      </c>
      <c r="D330" s="145" t="str">
        <f t="shared" si="4"/>
        <v>日</v>
      </c>
      <c r="E330" s="168">
        <v>0.66396990740740736</v>
      </c>
      <c r="F330" s="319" t="s">
        <v>205</v>
      </c>
      <c r="G330" s="169" t="s">
        <v>201</v>
      </c>
      <c r="H330" s="170" t="s">
        <v>240</v>
      </c>
      <c r="I330" s="171">
        <v>0.105</v>
      </c>
      <c r="J330" s="172" t="s">
        <v>241</v>
      </c>
      <c r="K330" s="172" t="s">
        <v>242</v>
      </c>
      <c r="L330" s="170" t="s">
        <v>298</v>
      </c>
      <c r="M330" s="170" t="s">
        <v>282</v>
      </c>
      <c r="N330" s="170" t="s">
        <v>245</v>
      </c>
      <c r="O330" s="170" t="s">
        <v>245</v>
      </c>
      <c r="P330" s="173" t="s">
        <v>246</v>
      </c>
      <c r="Q330" s="170" t="s">
        <v>246</v>
      </c>
      <c r="R330" s="172" t="s">
        <v>253</v>
      </c>
      <c r="S330" s="174" t="s">
        <v>258</v>
      </c>
      <c r="T330" s="174" t="s">
        <v>249</v>
      </c>
      <c r="U330" s="172" t="s">
        <v>259</v>
      </c>
      <c r="V330" s="175" t="s">
        <v>329</v>
      </c>
      <c r="AI330" s="34" t="s">
        <v>20</v>
      </c>
    </row>
    <row r="331" spans="2:35" s="34" customFormat="1" ht="16" customHeight="1">
      <c r="B331" s="154"/>
      <c r="C331" s="167">
        <v>46054</v>
      </c>
      <c r="D331" s="145" t="str">
        <f t="shared" si="4"/>
        <v>日</v>
      </c>
      <c r="E331" s="168">
        <v>0.66572916666666671</v>
      </c>
      <c r="F331" s="319" t="s">
        <v>205</v>
      </c>
      <c r="G331" s="169" t="s">
        <v>201</v>
      </c>
      <c r="H331" s="170" t="s">
        <v>240</v>
      </c>
      <c r="I331" s="171">
        <v>3.3E-3</v>
      </c>
      <c r="J331" s="172" t="s">
        <v>241</v>
      </c>
      <c r="K331" s="172" t="s">
        <v>242</v>
      </c>
      <c r="L331" s="170" t="s">
        <v>298</v>
      </c>
      <c r="M331" s="170" t="s">
        <v>252</v>
      </c>
      <c r="N331" s="170" t="s">
        <v>245</v>
      </c>
      <c r="O331" s="170" t="s">
        <v>245</v>
      </c>
      <c r="P331" s="173" t="s">
        <v>246</v>
      </c>
      <c r="Q331" s="170" t="s">
        <v>246</v>
      </c>
      <c r="R331" s="172" t="s">
        <v>253</v>
      </c>
      <c r="S331" s="174" t="s">
        <v>268</v>
      </c>
      <c r="T331" s="174" t="s">
        <v>263</v>
      </c>
      <c r="U331" s="172" t="s">
        <v>264</v>
      </c>
      <c r="V331" s="175" t="s">
        <v>355</v>
      </c>
      <c r="AI331" s="34" t="s">
        <v>20</v>
      </c>
    </row>
    <row r="332" spans="2:35" s="34" customFormat="1" ht="16" customHeight="1">
      <c r="B332" s="154"/>
      <c r="C332" s="167"/>
      <c r="D332" s="145" t="str">
        <f t="shared" ref="D332:D395" si="5">IF($C332 &lt;&gt; "", IF(ISERROR(MATCH(C332, 祝日, 0)), TEXT($C332, "aaa"), "祝日"), "")</f>
        <v/>
      </c>
      <c r="E332" s="168"/>
      <c r="F332" s="319"/>
      <c r="G332" s="169"/>
      <c r="H332" s="170"/>
      <c r="I332" s="171"/>
      <c r="J332" s="172"/>
      <c r="K332" s="172"/>
      <c r="L332" s="170"/>
      <c r="M332" s="170"/>
      <c r="N332" s="170"/>
      <c r="O332" s="170"/>
      <c r="P332" s="173"/>
      <c r="Q332" s="170"/>
      <c r="R332" s="172"/>
      <c r="S332" s="174"/>
      <c r="T332" s="174"/>
      <c r="U332" s="172"/>
      <c r="V332" s="175"/>
      <c r="AI332" s="34" t="s">
        <v>20</v>
      </c>
    </row>
    <row r="333" spans="2:35" s="34" customFormat="1" ht="16" customHeight="1">
      <c r="B333" s="154"/>
      <c r="C333" s="167"/>
      <c r="D333" s="145" t="str">
        <f t="shared" si="5"/>
        <v/>
      </c>
      <c r="E333" s="168"/>
      <c r="F333" s="319"/>
      <c r="G333" s="169"/>
      <c r="H333" s="170"/>
      <c r="I333" s="171"/>
      <c r="J333" s="172"/>
      <c r="K333" s="172"/>
      <c r="L333" s="170"/>
      <c r="M333" s="170"/>
      <c r="N333" s="170"/>
      <c r="O333" s="170"/>
      <c r="P333" s="173"/>
      <c r="Q333" s="170"/>
      <c r="R333" s="172"/>
      <c r="S333" s="174"/>
      <c r="T333" s="174"/>
      <c r="U333" s="172"/>
      <c r="V333" s="175"/>
      <c r="AI333" s="34" t="s">
        <v>20</v>
      </c>
    </row>
    <row r="334" spans="2:35" s="34" customFormat="1" ht="16" customHeight="1">
      <c r="B334" s="154"/>
      <c r="C334" s="167"/>
      <c r="D334" s="145" t="str">
        <f t="shared" si="5"/>
        <v/>
      </c>
      <c r="E334" s="168"/>
      <c r="F334" s="319"/>
      <c r="G334" s="169"/>
      <c r="H334" s="170"/>
      <c r="I334" s="171"/>
      <c r="J334" s="172"/>
      <c r="K334" s="172"/>
      <c r="L334" s="170"/>
      <c r="M334" s="170"/>
      <c r="N334" s="170"/>
      <c r="O334" s="170"/>
      <c r="P334" s="173"/>
      <c r="Q334" s="170"/>
      <c r="R334" s="172"/>
      <c r="S334" s="174"/>
      <c r="T334" s="174"/>
      <c r="U334" s="172"/>
      <c r="V334" s="175"/>
      <c r="AI334" s="34" t="s">
        <v>20</v>
      </c>
    </row>
    <row r="335" spans="2:35" s="34" customFormat="1" ht="16" customHeight="1">
      <c r="B335" s="154"/>
      <c r="C335" s="167"/>
      <c r="D335" s="145" t="str">
        <f t="shared" si="5"/>
        <v/>
      </c>
      <c r="E335" s="168"/>
      <c r="F335" s="319"/>
      <c r="G335" s="169"/>
      <c r="H335" s="170"/>
      <c r="I335" s="171"/>
      <c r="J335" s="172"/>
      <c r="K335" s="172"/>
      <c r="L335" s="170"/>
      <c r="M335" s="170"/>
      <c r="N335" s="170"/>
      <c r="O335" s="170"/>
      <c r="P335" s="173"/>
      <c r="Q335" s="170"/>
      <c r="R335" s="172"/>
      <c r="S335" s="174"/>
      <c r="T335" s="174"/>
      <c r="U335" s="172"/>
      <c r="V335" s="175"/>
      <c r="AI335" s="34" t="s">
        <v>20</v>
      </c>
    </row>
    <row r="336" spans="2:35" s="34" customFormat="1" ht="16" customHeight="1">
      <c r="B336" s="154"/>
      <c r="C336" s="167"/>
      <c r="D336" s="145" t="str">
        <f t="shared" si="5"/>
        <v/>
      </c>
      <c r="E336" s="168"/>
      <c r="F336" s="319"/>
      <c r="G336" s="169"/>
      <c r="H336" s="170"/>
      <c r="I336" s="171"/>
      <c r="J336" s="172"/>
      <c r="K336" s="172"/>
      <c r="L336" s="170"/>
      <c r="M336" s="170"/>
      <c r="N336" s="170"/>
      <c r="O336" s="170"/>
      <c r="P336" s="173"/>
      <c r="Q336" s="170"/>
      <c r="R336" s="172"/>
      <c r="S336" s="174"/>
      <c r="T336" s="174"/>
      <c r="U336" s="172"/>
      <c r="V336" s="175"/>
      <c r="AI336" s="34" t="s">
        <v>20</v>
      </c>
    </row>
    <row r="337" spans="2:35" s="34" customFormat="1" ht="16" customHeight="1">
      <c r="B337" s="154"/>
      <c r="C337" s="167"/>
      <c r="D337" s="145" t="str">
        <f t="shared" si="5"/>
        <v/>
      </c>
      <c r="E337" s="168"/>
      <c r="F337" s="319"/>
      <c r="G337" s="169"/>
      <c r="H337" s="170"/>
      <c r="I337" s="171"/>
      <c r="J337" s="172"/>
      <c r="K337" s="172"/>
      <c r="L337" s="170"/>
      <c r="M337" s="170"/>
      <c r="N337" s="170"/>
      <c r="O337" s="170"/>
      <c r="P337" s="173"/>
      <c r="Q337" s="170"/>
      <c r="R337" s="172"/>
      <c r="S337" s="174"/>
      <c r="T337" s="174"/>
      <c r="U337" s="172"/>
      <c r="V337" s="175"/>
      <c r="AI337" s="34" t="s">
        <v>20</v>
      </c>
    </row>
    <row r="338" spans="2:35" s="34" customFormat="1" ht="16" customHeight="1">
      <c r="B338" s="154"/>
      <c r="C338" s="167"/>
      <c r="D338" s="145" t="str">
        <f t="shared" si="5"/>
        <v/>
      </c>
      <c r="E338" s="168"/>
      <c r="F338" s="319"/>
      <c r="G338" s="169"/>
      <c r="H338" s="170"/>
      <c r="I338" s="171"/>
      <c r="J338" s="172"/>
      <c r="K338" s="172"/>
      <c r="L338" s="170"/>
      <c r="M338" s="170"/>
      <c r="N338" s="170"/>
      <c r="O338" s="170"/>
      <c r="P338" s="173"/>
      <c r="Q338" s="170"/>
      <c r="R338" s="172"/>
      <c r="S338" s="174"/>
      <c r="T338" s="174"/>
      <c r="U338" s="172"/>
      <c r="V338" s="175"/>
      <c r="AI338" s="34" t="s">
        <v>20</v>
      </c>
    </row>
    <row r="339" spans="2:35" s="34" customFormat="1" ht="16" customHeight="1">
      <c r="B339" s="154"/>
      <c r="C339" s="167"/>
      <c r="D339" s="145" t="str">
        <f t="shared" si="5"/>
        <v/>
      </c>
      <c r="E339" s="168"/>
      <c r="F339" s="319"/>
      <c r="G339" s="169"/>
      <c r="H339" s="170"/>
      <c r="I339" s="171"/>
      <c r="J339" s="172"/>
      <c r="K339" s="172"/>
      <c r="L339" s="170"/>
      <c r="M339" s="170"/>
      <c r="N339" s="170"/>
      <c r="O339" s="170"/>
      <c r="P339" s="173"/>
      <c r="Q339" s="170"/>
      <c r="R339" s="172"/>
      <c r="S339" s="174"/>
      <c r="T339" s="174"/>
      <c r="U339" s="172"/>
      <c r="V339" s="175"/>
      <c r="AI339" s="34" t="s">
        <v>20</v>
      </c>
    </row>
    <row r="340" spans="2:35" s="34" customFormat="1" ht="16" customHeight="1">
      <c r="B340" s="154"/>
      <c r="C340" s="167"/>
      <c r="D340" s="145" t="str">
        <f t="shared" si="5"/>
        <v/>
      </c>
      <c r="E340" s="168"/>
      <c r="F340" s="319"/>
      <c r="G340" s="169"/>
      <c r="H340" s="170"/>
      <c r="I340" s="171"/>
      <c r="J340" s="172"/>
      <c r="K340" s="172"/>
      <c r="L340" s="170"/>
      <c r="M340" s="170"/>
      <c r="N340" s="170"/>
      <c r="O340" s="170"/>
      <c r="P340" s="173"/>
      <c r="Q340" s="170"/>
      <c r="R340" s="172"/>
      <c r="S340" s="174"/>
      <c r="T340" s="174"/>
      <c r="U340" s="172"/>
      <c r="V340" s="175"/>
      <c r="AI340" s="34" t="s">
        <v>20</v>
      </c>
    </row>
    <row r="341" spans="2:35" s="34" customFormat="1" ht="16" customHeight="1">
      <c r="B341" s="154"/>
      <c r="C341" s="167"/>
      <c r="D341" s="145" t="str">
        <f t="shared" si="5"/>
        <v/>
      </c>
      <c r="E341" s="168"/>
      <c r="F341" s="319"/>
      <c r="G341" s="169"/>
      <c r="H341" s="170"/>
      <c r="I341" s="171"/>
      <c r="J341" s="172"/>
      <c r="K341" s="172"/>
      <c r="L341" s="170"/>
      <c r="M341" s="170"/>
      <c r="N341" s="170"/>
      <c r="O341" s="170"/>
      <c r="P341" s="173"/>
      <c r="Q341" s="170"/>
      <c r="R341" s="172"/>
      <c r="S341" s="174"/>
      <c r="T341" s="174"/>
      <c r="U341" s="172"/>
      <c r="V341" s="175"/>
      <c r="AI341" s="34" t="s">
        <v>20</v>
      </c>
    </row>
    <row r="342" spans="2:35" s="34" customFormat="1" ht="16" customHeight="1">
      <c r="B342" s="154"/>
      <c r="C342" s="167"/>
      <c r="D342" s="145" t="str">
        <f t="shared" si="5"/>
        <v/>
      </c>
      <c r="E342" s="168"/>
      <c r="F342" s="319"/>
      <c r="G342" s="169"/>
      <c r="H342" s="170"/>
      <c r="I342" s="171"/>
      <c r="J342" s="172"/>
      <c r="K342" s="172"/>
      <c r="L342" s="170"/>
      <c r="M342" s="170"/>
      <c r="N342" s="170"/>
      <c r="O342" s="170"/>
      <c r="P342" s="173"/>
      <c r="Q342" s="170"/>
      <c r="R342" s="172"/>
      <c r="S342" s="174"/>
      <c r="T342" s="174"/>
      <c r="U342" s="172"/>
      <c r="V342" s="175"/>
      <c r="AI342" s="34" t="s">
        <v>20</v>
      </c>
    </row>
    <row r="343" spans="2:35" s="34" customFormat="1" ht="16" customHeight="1">
      <c r="B343" s="154"/>
      <c r="C343" s="167"/>
      <c r="D343" s="145" t="str">
        <f t="shared" si="5"/>
        <v/>
      </c>
      <c r="E343" s="168"/>
      <c r="F343" s="319"/>
      <c r="G343" s="169"/>
      <c r="H343" s="170"/>
      <c r="I343" s="171"/>
      <c r="J343" s="172"/>
      <c r="K343" s="172"/>
      <c r="L343" s="170"/>
      <c r="M343" s="170"/>
      <c r="N343" s="170"/>
      <c r="O343" s="170"/>
      <c r="P343" s="173"/>
      <c r="Q343" s="170"/>
      <c r="R343" s="172"/>
      <c r="S343" s="174"/>
      <c r="T343" s="174"/>
      <c r="U343" s="172"/>
      <c r="V343" s="175"/>
      <c r="AI343" s="34" t="s">
        <v>20</v>
      </c>
    </row>
    <row r="344" spans="2:35" s="34" customFormat="1" ht="16" customHeight="1">
      <c r="B344" s="154"/>
      <c r="C344" s="167"/>
      <c r="D344" s="145" t="str">
        <f t="shared" si="5"/>
        <v/>
      </c>
      <c r="E344" s="168"/>
      <c r="F344" s="319"/>
      <c r="G344" s="169"/>
      <c r="H344" s="170"/>
      <c r="I344" s="171"/>
      <c r="J344" s="172"/>
      <c r="K344" s="172"/>
      <c r="L344" s="170"/>
      <c r="M344" s="170"/>
      <c r="N344" s="170"/>
      <c r="O344" s="170"/>
      <c r="P344" s="173"/>
      <c r="Q344" s="170"/>
      <c r="R344" s="172"/>
      <c r="S344" s="174"/>
      <c r="T344" s="174"/>
      <c r="U344" s="172"/>
      <c r="V344" s="175"/>
      <c r="AI344" s="34" t="s">
        <v>20</v>
      </c>
    </row>
    <row r="345" spans="2:35" s="34" customFormat="1" ht="16" customHeight="1">
      <c r="B345" s="154"/>
      <c r="C345" s="167"/>
      <c r="D345" s="145" t="str">
        <f t="shared" si="5"/>
        <v/>
      </c>
      <c r="E345" s="168"/>
      <c r="F345" s="319"/>
      <c r="G345" s="169"/>
      <c r="H345" s="170"/>
      <c r="I345" s="171"/>
      <c r="J345" s="172"/>
      <c r="K345" s="172"/>
      <c r="L345" s="170"/>
      <c r="M345" s="170"/>
      <c r="N345" s="170"/>
      <c r="O345" s="170"/>
      <c r="P345" s="173"/>
      <c r="Q345" s="170"/>
      <c r="R345" s="172"/>
      <c r="S345" s="174"/>
      <c r="T345" s="174"/>
      <c r="U345" s="172"/>
      <c r="V345" s="175"/>
      <c r="AI345" s="34" t="s">
        <v>20</v>
      </c>
    </row>
    <row r="346" spans="2:35" s="34" customFormat="1" ht="16" customHeight="1">
      <c r="B346" s="154"/>
      <c r="C346" s="167"/>
      <c r="D346" s="145" t="str">
        <f t="shared" si="5"/>
        <v/>
      </c>
      <c r="E346" s="168"/>
      <c r="F346" s="319"/>
      <c r="G346" s="169"/>
      <c r="H346" s="170"/>
      <c r="I346" s="171"/>
      <c r="J346" s="172"/>
      <c r="K346" s="172"/>
      <c r="L346" s="170"/>
      <c r="M346" s="170"/>
      <c r="N346" s="170"/>
      <c r="O346" s="170"/>
      <c r="P346" s="173"/>
      <c r="Q346" s="170"/>
      <c r="R346" s="172"/>
      <c r="S346" s="174"/>
      <c r="T346" s="174"/>
      <c r="U346" s="172"/>
      <c r="V346" s="175"/>
      <c r="AI346" s="34" t="s">
        <v>20</v>
      </c>
    </row>
    <row r="347" spans="2:35" s="34" customFormat="1" ht="16" customHeight="1">
      <c r="B347" s="154"/>
      <c r="C347" s="167"/>
      <c r="D347" s="145" t="str">
        <f t="shared" si="5"/>
        <v/>
      </c>
      <c r="E347" s="168"/>
      <c r="F347" s="319"/>
      <c r="G347" s="169"/>
      <c r="H347" s="170"/>
      <c r="I347" s="171"/>
      <c r="J347" s="172"/>
      <c r="K347" s="172"/>
      <c r="L347" s="170"/>
      <c r="M347" s="170"/>
      <c r="N347" s="170"/>
      <c r="O347" s="170"/>
      <c r="P347" s="173"/>
      <c r="Q347" s="170"/>
      <c r="R347" s="172"/>
      <c r="S347" s="174"/>
      <c r="T347" s="174"/>
      <c r="U347" s="172"/>
      <c r="V347" s="175"/>
      <c r="AI347" s="34" t="s">
        <v>20</v>
      </c>
    </row>
    <row r="348" spans="2:35" s="34" customFormat="1" ht="16" customHeight="1">
      <c r="B348" s="154"/>
      <c r="C348" s="167"/>
      <c r="D348" s="145" t="str">
        <f t="shared" si="5"/>
        <v/>
      </c>
      <c r="E348" s="168"/>
      <c r="F348" s="319"/>
      <c r="G348" s="169"/>
      <c r="H348" s="170"/>
      <c r="I348" s="171"/>
      <c r="J348" s="172"/>
      <c r="K348" s="172"/>
      <c r="L348" s="170"/>
      <c r="M348" s="170"/>
      <c r="N348" s="170"/>
      <c r="O348" s="170"/>
      <c r="P348" s="173"/>
      <c r="Q348" s="170"/>
      <c r="R348" s="172"/>
      <c r="S348" s="174"/>
      <c r="T348" s="174"/>
      <c r="U348" s="172"/>
      <c r="V348" s="175"/>
      <c r="AI348" s="34" t="s">
        <v>20</v>
      </c>
    </row>
    <row r="349" spans="2:35" s="34" customFormat="1" ht="16" customHeight="1">
      <c r="B349" s="154"/>
      <c r="C349" s="167"/>
      <c r="D349" s="145" t="str">
        <f t="shared" si="5"/>
        <v/>
      </c>
      <c r="E349" s="168"/>
      <c r="F349" s="319"/>
      <c r="G349" s="169"/>
      <c r="H349" s="170"/>
      <c r="I349" s="171"/>
      <c r="J349" s="172"/>
      <c r="K349" s="172"/>
      <c r="L349" s="170"/>
      <c r="M349" s="170"/>
      <c r="N349" s="170"/>
      <c r="O349" s="170"/>
      <c r="P349" s="173"/>
      <c r="Q349" s="170"/>
      <c r="R349" s="172"/>
      <c r="S349" s="174"/>
      <c r="T349" s="174"/>
      <c r="U349" s="172"/>
      <c r="V349" s="175"/>
      <c r="AI349" s="34" t="s">
        <v>20</v>
      </c>
    </row>
    <row r="350" spans="2:35" s="34" customFormat="1" ht="16" customHeight="1">
      <c r="B350" s="154"/>
      <c r="C350" s="167"/>
      <c r="D350" s="145" t="str">
        <f t="shared" si="5"/>
        <v/>
      </c>
      <c r="E350" s="168"/>
      <c r="F350" s="319"/>
      <c r="G350" s="169"/>
      <c r="H350" s="170"/>
      <c r="I350" s="171"/>
      <c r="J350" s="172"/>
      <c r="K350" s="172"/>
      <c r="L350" s="170"/>
      <c r="M350" s="170"/>
      <c r="N350" s="170"/>
      <c r="O350" s="170"/>
      <c r="P350" s="173"/>
      <c r="Q350" s="170"/>
      <c r="R350" s="172"/>
      <c r="S350" s="174"/>
      <c r="T350" s="174"/>
      <c r="U350" s="172"/>
      <c r="V350" s="175"/>
      <c r="AI350" s="34" t="s">
        <v>20</v>
      </c>
    </row>
    <row r="351" spans="2:35" s="34" customFormat="1" ht="16" customHeight="1">
      <c r="B351" s="154"/>
      <c r="C351" s="167"/>
      <c r="D351" s="145" t="str">
        <f t="shared" si="5"/>
        <v/>
      </c>
      <c r="E351" s="168"/>
      <c r="F351" s="319"/>
      <c r="G351" s="169"/>
      <c r="H351" s="170"/>
      <c r="I351" s="171"/>
      <c r="J351" s="172"/>
      <c r="K351" s="172"/>
      <c r="L351" s="170"/>
      <c r="M351" s="170"/>
      <c r="N351" s="170"/>
      <c r="O351" s="170"/>
      <c r="P351" s="173"/>
      <c r="Q351" s="170"/>
      <c r="R351" s="172"/>
      <c r="S351" s="174"/>
      <c r="T351" s="174"/>
      <c r="U351" s="172"/>
      <c r="V351" s="175"/>
      <c r="AI351" s="34" t="s">
        <v>20</v>
      </c>
    </row>
    <row r="352" spans="2:35" s="34" customFormat="1" ht="16" customHeight="1">
      <c r="B352" s="154"/>
      <c r="C352" s="167"/>
      <c r="D352" s="145" t="str">
        <f t="shared" si="5"/>
        <v/>
      </c>
      <c r="E352" s="168"/>
      <c r="F352" s="319"/>
      <c r="G352" s="169"/>
      <c r="H352" s="170"/>
      <c r="I352" s="171"/>
      <c r="J352" s="172"/>
      <c r="K352" s="172"/>
      <c r="L352" s="170"/>
      <c r="M352" s="170"/>
      <c r="N352" s="170"/>
      <c r="O352" s="170"/>
      <c r="P352" s="173"/>
      <c r="Q352" s="170"/>
      <c r="R352" s="172"/>
      <c r="S352" s="174"/>
      <c r="T352" s="174"/>
      <c r="U352" s="172"/>
      <c r="V352" s="175"/>
      <c r="AI352" s="34" t="s">
        <v>20</v>
      </c>
    </row>
    <row r="353" spans="2:35" s="34" customFormat="1" ht="16" customHeight="1">
      <c r="B353" s="154"/>
      <c r="C353" s="167"/>
      <c r="D353" s="145" t="str">
        <f t="shared" si="5"/>
        <v/>
      </c>
      <c r="E353" s="168"/>
      <c r="F353" s="319"/>
      <c r="G353" s="169"/>
      <c r="H353" s="170"/>
      <c r="I353" s="171"/>
      <c r="J353" s="172"/>
      <c r="K353" s="172"/>
      <c r="L353" s="170"/>
      <c r="M353" s="170"/>
      <c r="N353" s="170"/>
      <c r="O353" s="170"/>
      <c r="P353" s="173"/>
      <c r="Q353" s="170"/>
      <c r="R353" s="172"/>
      <c r="S353" s="174"/>
      <c r="T353" s="174"/>
      <c r="U353" s="172"/>
      <c r="V353" s="175"/>
      <c r="AI353" s="34" t="s">
        <v>20</v>
      </c>
    </row>
    <row r="354" spans="2:35" s="34" customFormat="1" ht="16" customHeight="1">
      <c r="B354" s="154"/>
      <c r="C354" s="167"/>
      <c r="D354" s="145" t="str">
        <f t="shared" si="5"/>
        <v/>
      </c>
      <c r="E354" s="168"/>
      <c r="F354" s="319"/>
      <c r="G354" s="169"/>
      <c r="H354" s="170"/>
      <c r="I354" s="171"/>
      <c r="J354" s="172"/>
      <c r="K354" s="172"/>
      <c r="L354" s="170"/>
      <c r="M354" s="170"/>
      <c r="N354" s="170"/>
      <c r="O354" s="170"/>
      <c r="P354" s="173"/>
      <c r="Q354" s="170"/>
      <c r="R354" s="172"/>
      <c r="S354" s="174"/>
      <c r="T354" s="174"/>
      <c r="U354" s="172"/>
      <c r="V354" s="175"/>
      <c r="AI354" s="34" t="s">
        <v>20</v>
      </c>
    </row>
    <row r="355" spans="2:35" s="34" customFormat="1" ht="16" customHeight="1">
      <c r="B355" s="154"/>
      <c r="C355" s="167"/>
      <c r="D355" s="145" t="str">
        <f t="shared" si="5"/>
        <v/>
      </c>
      <c r="E355" s="168"/>
      <c r="F355" s="319"/>
      <c r="G355" s="169"/>
      <c r="H355" s="170"/>
      <c r="I355" s="171"/>
      <c r="J355" s="172"/>
      <c r="K355" s="172"/>
      <c r="L355" s="170"/>
      <c r="M355" s="170"/>
      <c r="N355" s="170"/>
      <c r="O355" s="170"/>
      <c r="P355" s="173"/>
      <c r="Q355" s="170"/>
      <c r="R355" s="172"/>
      <c r="S355" s="174"/>
      <c r="T355" s="174"/>
      <c r="U355" s="172"/>
      <c r="V355" s="175"/>
      <c r="AI355" s="34" t="s">
        <v>20</v>
      </c>
    </row>
    <row r="356" spans="2:35" s="34" customFormat="1" ht="16" customHeight="1">
      <c r="B356" s="154"/>
      <c r="C356" s="167"/>
      <c r="D356" s="145" t="str">
        <f t="shared" si="5"/>
        <v/>
      </c>
      <c r="E356" s="168"/>
      <c r="F356" s="319"/>
      <c r="G356" s="169"/>
      <c r="H356" s="170"/>
      <c r="I356" s="171"/>
      <c r="J356" s="172"/>
      <c r="K356" s="172"/>
      <c r="L356" s="170"/>
      <c r="M356" s="170"/>
      <c r="N356" s="170"/>
      <c r="O356" s="170"/>
      <c r="P356" s="173"/>
      <c r="Q356" s="170"/>
      <c r="R356" s="172"/>
      <c r="S356" s="174"/>
      <c r="T356" s="174"/>
      <c r="U356" s="172"/>
      <c r="V356" s="175"/>
      <c r="AI356" s="34" t="s">
        <v>20</v>
      </c>
    </row>
    <row r="357" spans="2:35" s="34" customFormat="1" ht="16" customHeight="1">
      <c r="B357" s="154"/>
      <c r="C357" s="167"/>
      <c r="D357" s="145" t="str">
        <f t="shared" si="5"/>
        <v/>
      </c>
      <c r="E357" s="168"/>
      <c r="F357" s="319"/>
      <c r="G357" s="169"/>
      <c r="H357" s="170"/>
      <c r="I357" s="171"/>
      <c r="J357" s="172"/>
      <c r="K357" s="172"/>
      <c r="L357" s="170"/>
      <c r="M357" s="170"/>
      <c r="N357" s="170"/>
      <c r="O357" s="170"/>
      <c r="P357" s="173"/>
      <c r="Q357" s="170"/>
      <c r="R357" s="172"/>
      <c r="S357" s="174"/>
      <c r="T357" s="174"/>
      <c r="U357" s="172"/>
      <c r="V357" s="175"/>
      <c r="AI357" s="34" t="s">
        <v>20</v>
      </c>
    </row>
    <row r="358" spans="2:35" s="34" customFormat="1" ht="16" customHeight="1">
      <c r="B358" s="154"/>
      <c r="C358" s="167"/>
      <c r="D358" s="145" t="str">
        <f t="shared" si="5"/>
        <v/>
      </c>
      <c r="E358" s="168"/>
      <c r="F358" s="319"/>
      <c r="G358" s="169"/>
      <c r="H358" s="170"/>
      <c r="I358" s="171"/>
      <c r="J358" s="172"/>
      <c r="K358" s="172"/>
      <c r="L358" s="170"/>
      <c r="M358" s="170"/>
      <c r="N358" s="170"/>
      <c r="O358" s="170"/>
      <c r="P358" s="173"/>
      <c r="Q358" s="170"/>
      <c r="R358" s="172"/>
      <c r="S358" s="174"/>
      <c r="T358" s="174"/>
      <c r="U358" s="172"/>
      <c r="V358" s="175"/>
      <c r="AI358" s="34" t="s">
        <v>20</v>
      </c>
    </row>
    <row r="359" spans="2:35" s="34" customFormat="1" ht="16" customHeight="1">
      <c r="B359" s="154"/>
      <c r="C359" s="167"/>
      <c r="D359" s="145" t="str">
        <f t="shared" si="5"/>
        <v/>
      </c>
      <c r="E359" s="168"/>
      <c r="F359" s="319"/>
      <c r="G359" s="169"/>
      <c r="H359" s="170"/>
      <c r="I359" s="171"/>
      <c r="J359" s="172"/>
      <c r="K359" s="172"/>
      <c r="L359" s="170"/>
      <c r="M359" s="170"/>
      <c r="N359" s="170"/>
      <c r="O359" s="170"/>
      <c r="P359" s="173"/>
      <c r="Q359" s="170"/>
      <c r="R359" s="172"/>
      <c r="S359" s="174"/>
      <c r="T359" s="174"/>
      <c r="U359" s="172"/>
      <c r="V359" s="175"/>
      <c r="AI359" s="34" t="s">
        <v>20</v>
      </c>
    </row>
    <row r="360" spans="2:35" s="34" customFormat="1" ht="16" customHeight="1">
      <c r="B360" s="154"/>
      <c r="C360" s="167"/>
      <c r="D360" s="145" t="str">
        <f t="shared" si="5"/>
        <v/>
      </c>
      <c r="E360" s="168"/>
      <c r="F360" s="319"/>
      <c r="G360" s="169"/>
      <c r="H360" s="170"/>
      <c r="I360" s="171"/>
      <c r="J360" s="172"/>
      <c r="K360" s="172"/>
      <c r="L360" s="170"/>
      <c r="M360" s="170"/>
      <c r="N360" s="170"/>
      <c r="O360" s="170"/>
      <c r="P360" s="173"/>
      <c r="Q360" s="170"/>
      <c r="R360" s="172"/>
      <c r="S360" s="174"/>
      <c r="T360" s="174"/>
      <c r="U360" s="172"/>
      <c r="V360" s="175"/>
      <c r="AI360" s="34" t="s">
        <v>20</v>
      </c>
    </row>
    <row r="361" spans="2:35" s="34" customFormat="1" ht="16" customHeight="1">
      <c r="B361" s="154"/>
      <c r="C361" s="167"/>
      <c r="D361" s="145" t="str">
        <f t="shared" si="5"/>
        <v/>
      </c>
      <c r="E361" s="168"/>
      <c r="F361" s="319"/>
      <c r="G361" s="169"/>
      <c r="H361" s="170"/>
      <c r="I361" s="171"/>
      <c r="J361" s="172"/>
      <c r="K361" s="172"/>
      <c r="L361" s="170"/>
      <c r="M361" s="170"/>
      <c r="N361" s="170"/>
      <c r="O361" s="170"/>
      <c r="P361" s="173"/>
      <c r="Q361" s="170"/>
      <c r="R361" s="172"/>
      <c r="S361" s="174"/>
      <c r="T361" s="174"/>
      <c r="U361" s="172"/>
      <c r="V361" s="175"/>
      <c r="AI361" s="34" t="s">
        <v>20</v>
      </c>
    </row>
    <row r="362" spans="2:35" s="34" customFormat="1" ht="16" customHeight="1">
      <c r="B362" s="154"/>
      <c r="C362" s="167"/>
      <c r="D362" s="145" t="str">
        <f t="shared" si="5"/>
        <v/>
      </c>
      <c r="E362" s="168"/>
      <c r="F362" s="319"/>
      <c r="G362" s="169"/>
      <c r="H362" s="170"/>
      <c r="I362" s="171"/>
      <c r="J362" s="172"/>
      <c r="K362" s="172"/>
      <c r="L362" s="170"/>
      <c r="M362" s="170"/>
      <c r="N362" s="170"/>
      <c r="O362" s="170"/>
      <c r="P362" s="173"/>
      <c r="Q362" s="170"/>
      <c r="R362" s="172"/>
      <c r="S362" s="174"/>
      <c r="T362" s="174"/>
      <c r="U362" s="172"/>
      <c r="V362" s="175"/>
      <c r="AI362" s="34" t="s">
        <v>20</v>
      </c>
    </row>
    <row r="363" spans="2:35" s="34" customFormat="1" ht="16" customHeight="1">
      <c r="B363" s="154"/>
      <c r="C363" s="167"/>
      <c r="D363" s="145" t="str">
        <f t="shared" si="5"/>
        <v/>
      </c>
      <c r="E363" s="168"/>
      <c r="F363" s="319"/>
      <c r="G363" s="169"/>
      <c r="H363" s="170"/>
      <c r="I363" s="171"/>
      <c r="J363" s="172"/>
      <c r="K363" s="172"/>
      <c r="L363" s="170"/>
      <c r="M363" s="170"/>
      <c r="N363" s="170"/>
      <c r="O363" s="170"/>
      <c r="P363" s="173"/>
      <c r="Q363" s="170"/>
      <c r="R363" s="172"/>
      <c r="S363" s="174"/>
      <c r="T363" s="174"/>
      <c r="U363" s="172"/>
      <c r="V363" s="175"/>
      <c r="AI363" s="34" t="s">
        <v>20</v>
      </c>
    </row>
    <row r="364" spans="2:35" s="34" customFormat="1" ht="16" customHeight="1">
      <c r="B364" s="154"/>
      <c r="C364" s="167"/>
      <c r="D364" s="145" t="str">
        <f t="shared" si="5"/>
        <v/>
      </c>
      <c r="E364" s="168"/>
      <c r="F364" s="319"/>
      <c r="G364" s="169"/>
      <c r="H364" s="170"/>
      <c r="I364" s="171"/>
      <c r="J364" s="172"/>
      <c r="K364" s="172"/>
      <c r="L364" s="170"/>
      <c r="M364" s="170"/>
      <c r="N364" s="170"/>
      <c r="O364" s="170"/>
      <c r="P364" s="173"/>
      <c r="Q364" s="170"/>
      <c r="R364" s="172"/>
      <c r="S364" s="174"/>
      <c r="T364" s="174"/>
      <c r="U364" s="172"/>
      <c r="V364" s="175"/>
      <c r="AI364" s="34" t="s">
        <v>20</v>
      </c>
    </row>
    <row r="365" spans="2:35" s="34" customFormat="1" ht="16" customHeight="1">
      <c r="B365" s="154"/>
      <c r="C365" s="167"/>
      <c r="D365" s="145" t="str">
        <f t="shared" si="5"/>
        <v/>
      </c>
      <c r="E365" s="168"/>
      <c r="F365" s="319"/>
      <c r="G365" s="169"/>
      <c r="H365" s="170"/>
      <c r="I365" s="171"/>
      <c r="J365" s="172"/>
      <c r="K365" s="172"/>
      <c r="L365" s="170"/>
      <c r="M365" s="170"/>
      <c r="N365" s="170"/>
      <c r="O365" s="170"/>
      <c r="P365" s="173"/>
      <c r="Q365" s="170"/>
      <c r="R365" s="172"/>
      <c r="S365" s="174"/>
      <c r="T365" s="174"/>
      <c r="U365" s="172"/>
      <c r="V365" s="175"/>
      <c r="AI365" s="34" t="s">
        <v>20</v>
      </c>
    </row>
    <row r="366" spans="2:35" s="34" customFormat="1" ht="16" customHeight="1">
      <c r="B366" s="154"/>
      <c r="C366" s="167"/>
      <c r="D366" s="145" t="str">
        <f t="shared" si="5"/>
        <v/>
      </c>
      <c r="E366" s="168"/>
      <c r="F366" s="319"/>
      <c r="G366" s="169"/>
      <c r="H366" s="170"/>
      <c r="I366" s="171"/>
      <c r="J366" s="172"/>
      <c r="K366" s="172"/>
      <c r="L366" s="170"/>
      <c r="M366" s="170"/>
      <c r="N366" s="170"/>
      <c r="O366" s="170"/>
      <c r="P366" s="173"/>
      <c r="Q366" s="170"/>
      <c r="R366" s="172"/>
      <c r="S366" s="174"/>
      <c r="T366" s="174"/>
      <c r="U366" s="172"/>
      <c r="V366" s="175"/>
      <c r="AI366" s="34" t="s">
        <v>20</v>
      </c>
    </row>
    <row r="367" spans="2:35" s="34" customFormat="1" ht="16" customHeight="1">
      <c r="B367" s="154"/>
      <c r="C367" s="167"/>
      <c r="D367" s="145" t="str">
        <f t="shared" si="5"/>
        <v/>
      </c>
      <c r="E367" s="168"/>
      <c r="F367" s="319"/>
      <c r="G367" s="169"/>
      <c r="H367" s="170"/>
      <c r="I367" s="171"/>
      <c r="J367" s="172"/>
      <c r="K367" s="172"/>
      <c r="L367" s="170"/>
      <c r="M367" s="170"/>
      <c r="N367" s="170"/>
      <c r="O367" s="170"/>
      <c r="P367" s="173"/>
      <c r="Q367" s="170"/>
      <c r="R367" s="172"/>
      <c r="S367" s="174"/>
      <c r="T367" s="174"/>
      <c r="U367" s="172"/>
      <c r="V367" s="175"/>
      <c r="AI367" s="34" t="s">
        <v>20</v>
      </c>
    </row>
    <row r="368" spans="2:35" s="34" customFormat="1" ht="16" customHeight="1">
      <c r="B368" s="154"/>
      <c r="C368" s="167"/>
      <c r="D368" s="145" t="str">
        <f t="shared" si="5"/>
        <v/>
      </c>
      <c r="E368" s="168"/>
      <c r="F368" s="319"/>
      <c r="G368" s="169"/>
      <c r="H368" s="170"/>
      <c r="I368" s="171"/>
      <c r="J368" s="172"/>
      <c r="K368" s="172"/>
      <c r="L368" s="170"/>
      <c r="M368" s="170"/>
      <c r="N368" s="170"/>
      <c r="O368" s="170"/>
      <c r="P368" s="173"/>
      <c r="Q368" s="170"/>
      <c r="R368" s="172"/>
      <c r="S368" s="174"/>
      <c r="T368" s="174"/>
      <c r="U368" s="172"/>
      <c r="V368" s="175"/>
      <c r="AI368" s="34" t="s">
        <v>20</v>
      </c>
    </row>
    <row r="369" spans="2:35" s="34" customFormat="1" ht="16" customHeight="1">
      <c r="B369" s="154"/>
      <c r="C369" s="167"/>
      <c r="D369" s="145" t="str">
        <f t="shared" si="5"/>
        <v/>
      </c>
      <c r="E369" s="168"/>
      <c r="F369" s="319"/>
      <c r="G369" s="169"/>
      <c r="H369" s="170"/>
      <c r="I369" s="171"/>
      <c r="J369" s="172"/>
      <c r="K369" s="172"/>
      <c r="L369" s="170"/>
      <c r="M369" s="170"/>
      <c r="N369" s="170"/>
      <c r="O369" s="170"/>
      <c r="P369" s="173"/>
      <c r="Q369" s="170"/>
      <c r="R369" s="172"/>
      <c r="S369" s="174"/>
      <c r="T369" s="174"/>
      <c r="U369" s="172"/>
      <c r="V369" s="175"/>
      <c r="AI369" s="34" t="s">
        <v>20</v>
      </c>
    </row>
    <row r="370" spans="2:35" s="34" customFormat="1" ht="16" customHeight="1">
      <c r="B370" s="154"/>
      <c r="C370" s="167"/>
      <c r="D370" s="145" t="str">
        <f t="shared" si="5"/>
        <v/>
      </c>
      <c r="E370" s="168"/>
      <c r="F370" s="319"/>
      <c r="G370" s="169"/>
      <c r="H370" s="170"/>
      <c r="I370" s="171"/>
      <c r="J370" s="172"/>
      <c r="K370" s="172"/>
      <c r="L370" s="170"/>
      <c r="M370" s="170"/>
      <c r="N370" s="170"/>
      <c r="O370" s="170"/>
      <c r="P370" s="173"/>
      <c r="Q370" s="170"/>
      <c r="R370" s="172"/>
      <c r="S370" s="174"/>
      <c r="T370" s="174"/>
      <c r="U370" s="172"/>
      <c r="V370" s="175"/>
      <c r="AI370" s="34" t="s">
        <v>20</v>
      </c>
    </row>
    <row r="371" spans="2:35" s="34" customFormat="1" ht="16" customHeight="1">
      <c r="B371" s="154"/>
      <c r="C371" s="167"/>
      <c r="D371" s="145" t="str">
        <f t="shared" si="5"/>
        <v/>
      </c>
      <c r="E371" s="168"/>
      <c r="F371" s="319"/>
      <c r="G371" s="169"/>
      <c r="H371" s="170"/>
      <c r="I371" s="171"/>
      <c r="J371" s="172"/>
      <c r="K371" s="172"/>
      <c r="L371" s="170"/>
      <c r="M371" s="170"/>
      <c r="N371" s="170"/>
      <c r="O371" s="170"/>
      <c r="P371" s="173"/>
      <c r="Q371" s="170"/>
      <c r="R371" s="172"/>
      <c r="S371" s="174"/>
      <c r="T371" s="174"/>
      <c r="U371" s="172"/>
      <c r="V371" s="175"/>
      <c r="AI371" s="34" t="s">
        <v>20</v>
      </c>
    </row>
    <row r="372" spans="2:35" s="34" customFormat="1" ht="16" customHeight="1">
      <c r="B372" s="154"/>
      <c r="C372" s="167"/>
      <c r="D372" s="145" t="str">
        <f t="shared" si="5"/>
        <v/>
      </c>
      <c r="E372" s="168"/>
      <c r="F372" s="319"/>
      <c r="G372" s="169"/>
      <c r="H372" s="170"/>
      <c r="I372" s="171"/>
      <c r="J372" s="172"/>
      <c r="K372" s="172"/>
      <c r="L372" s="170"/>
      <c r="M372" s="170"/>
      <c r="N372" s="170"/>
      <c r="O372" s="170"/>
      <c r="P372" s="173"/>
      <c r="Q372" s="170"/>
      <c r="R372" s="172"/>
      <c r="S372" s="174"/>
      <c r="T372" s="174"/>
      <c r="U372" s="172"/>
      <c r="V372" s="175"/>
      <c r="AI372" s="34" t="s">
        <v>20</v>
      </c>
    </row>
    <row r="373" spans="2:35" s="34" customFormat="1" ht="16" customHeight="1">
      <c r="B373" s="154"/>
      <c r="C373" s="167"/>
      <c r="D373" s="145" t="str">
        <f t="shared" si="5"/>
        <v/>
      </c>
      <c r="E373" s="168"/>
      <c r="F373" s="319"/>
      <c r="G373" s="169"/>
      <c r="H373" s="170"/>
      <c r="I373" s="171"/>
      <c r="J373" s="172"/>
      <c r="K373" s="172"/>
      <c r="L373" s="170"/>
      <c r="M373" s="170"/>
      <c r="N373" s="170"/>
      <c r="O373" s="170"/>
      <c r="P373" s="173"/>
      <c r="Q373" s="170"/>
      <c r="R373" s="172"/>
      <c r="S373" s="174"/>
      <c r="T373" s="174"/>
      <c r="U373" s="172"/>
      <c r="V373" s="175"/>
      <c r="AI373" s="34" t="s">
        <v>20</v>
      </c>
    </row>
    <row r="374" spans="2:35" s="34" customFormat="1" ht="16" customHeight="1">
      <c r="B374" s="154"/>
      <c r="C374" s="167"/>
      <c r="D374" s="145" t="str">
        <f t="shared" si="5"/>
        <v/>
      </c>
      <c r="E374" s="168"/>
      <c r="F374" s="319"/>
      <c r="G374" s="169"/>
      <c r="H374" s="170"/>
      <c r="I374" s="171"/>
      <c r="J374" s="172"/>
      <c r="K374" s="172"/>
      <c r="L374" s="170"/>
      <c r="M374" s="170"/>
      <c r="N374" s="170"/>
      <c r="O374" s="170"/>
      <c r="P374" s="173"/>
      <c r="Q374" s="170"/>
      <c r="R374" s="172"/>
      <c r="S374" s="174"/>
      <c r="T374" s="174"/>
      <c r="U374" s="172"/>
      <c r="V374" s="175"/>
      <c r="AI374" s="34" t="s">
        <v>20</v>
      </c>
    </row>
    <row r="375" spans="2:35" s="34" customFormat="1" ht="16" customHeight="1">
      <c r="B375" s="154"/>
      <c r="C375" s="167"/>
      <c r="D375" s="145" t="str">
        <f t="shared" si="5"/>
        <v/>
      </c>
      <c r="E375" s="168"/>
      <c r="F375" s="319"/>
      <c r="G375" s="169"/>
      <c r="H375" s="170"/>
      <c r="I375" s="171"/>
      <c r="J375" s="172"/>
      <c r="K375" s="172"/>
      <c r="L375" s="170"/>
      <c r="M375" s="170"/>
      <c r="N375" s="170"/>
      <c r="O375" s="170"/>
      <c r="P375" s="173"/>
      <c r="Q375" s="170"/>
      <c r="R375" s="172"/>
      <c r="S375" s="174"/>
      <c r="T375" s="174"/>
      <c r="U375" s="172"/>
      <c r="V375" s="175"/>
      <c r="AI375" s="34" t="s">
        <v>20</v>
      </c>
    </row>
    <row r="376" spans="2:35" s="34" customFormat="1" ht="16" customHeight="1">
      <c r="B376" s="154"/>
      <c r="C376" s="167"/>
      <c r="D376" s="145" t="str">
        <f t="shared" si="5"/>
        <v/>
      </c>
      <c r="E376" s="168"/>
      <c r="F376" s="319"/>
      <c r="G376" s="169"/>
      <c r="H376" s="170"/>
      <c r="I376" s="171"/>
      <c r="J376" s="172"/>
      <c r="K376" s="172"/>
      <c r="L376" s="170"/>
      <c r="M376" s="170"/>
      <c r="N376" s="170"/>
      <c r="O376" s="170"/>
      <c r="P376" s="173"/>
      <c r="Q376" s="170"/>
      <c r="R376" s="172"/>
      <c r="S376" s="174"/>
      <c r="T376" s="174"/>
      <c r="U376" s="172"/>
      <c r="V376" s="175"/>
      <c r="AI376" s="34" t="s">
        <v>20</v>
      </c>
    </row>
    <row r="377" spans="2:35" s="34" customFormat="1" ht="16" customHeight="1">
      <c r="B377" s="154"/>
      <c r="C377" s="167"/>
      <c r="D377" s="145" t="str">
        <f t="shared" si="5"/>
        <v/>
      </c>
      <c r="E377" s="168"/>
      <c r="F377" s="319"/>
      <c r="G377" s="169"/>
      <c r="H377" s="170"/>
      <c r="I377" s="171"/>
      <c r="J377" s="172"/>
      <c r="K377" s="172"/>
      <c r="L377" s="170"/>
      <c r="M377" s="170"/>
      <c r="N377" s="170"/>
      <c r="O377" s="170"/>
      <c r="P377" s="173"/>
      <c r="Q377" s="170"/>
      <c r="R377" s="172"/>
      <c r="S377" s="174"/>
      <c r="T377" s="174"/>
      <c r="U377" s="172"/>
      <c r="V377" s="175"/>
      <c r="AI377" s="34" t="s">
        <v>20</v>
      </c>
    </row>
    <row r="378" spans="2:35" s="34" customFormat="1" ht="16" customHeight="1">
      <c r="B378" s="154"/>
      <c r="C378" s="167"/>
      <c r="D378" s="145" t="str">
        <f t="shared" si="5"/>
        <v/>
      </c>
      <c r="E378" s="168"/>
      <c r="F378" s="319"/>
      <c r="G378" s="169"/>
      <c r="H378" s="170"/>
      <c r="I378" s="171"/>
      <c r="J378" s="172"/>
      <c r="K378" s="172"/>
      <c r="L378" s="170"/>
      <c r="M378" s="170"/>
      <c r="N378" s="170"/>
      <c r="O378" s="170"/>
      <c r="P378" s="173"/>
      <c r="Q378" s="170"/>
      <c r="R378" s="172"/>
      <c r="S378" s="174"/>
      <c r="T378" s="174"/>
      <c r="U378" s="172"/>
      <c r="V378" s="175"/>
      <c r="AI378" s="34" t="s">
        <v>20</v>
      </c>
    </row>
    <row r="379" spans="2:35" s="34" customFormat="1" ht="16" customHeight="1">
      <c r="B379" s="154"/>
      <c r="C379" s="167"/>
      <c r="D379" s="145" t="str">
        <f t="shared" si="5"/>
        <v/>
      </c>
      <c r="E379" s="168"/>
      <c r="F379" s="319"/>
      <c r="G379" s="169"/>
      <c r="H379" s="170"/>
      <c r="I379" s="171"/>
      <c r="J379" s="172"/>
      <c r="K379" s="172"/>
      <c r="L379" s="170"/>
      <c r="M379" s="170"/>
      <c r="N379" s="170"/>
      <c r="O379" s="170"/>
      <c r="P379" s="173"/>
      <c r="Q379" s="170"/>
      <c r="R379" s="172"/>
      <c r="S379" s="174"/>
      <c r="T379" s="174"/>
      <c r="U379" s="172"/>
      <c r="V379" s="175"/>
      <c r="AI379" s="34" t="s">
        <v>20</v>
      </c>
    </row>
    <row r="380" spans="2:35" s="34" customFormat="1" ht="16" customHeight="1">
      <c r="B380" s="154"/>
      <c r="C380" s="167"/>
      <c r="D380" s="145" t="str">
        <f t="shared" si="5"/>
        <v/>
      </c>
      <c r="E380" s="168"/>
      <c r="F380" s="319"/>
      <c r="G380" s="169"/>
      <c r="H380" s="170"/>
      <c r="I380" s="171"/>
      <c r="J380" s="172"/>
      <c r="K380" s="172"/>
      <c r="L380" s="170"/>
      <c r="M380" s="170"/>
      <c r="N380" s="170"/>
      <c r="O380" s="170"/>
      <c r="P380" s="173"/>
      <c r="Q380" s="170"/>
      <c r="R380" s="172"/>
      <c r="S380" s="174"/>
      <c r="T380" s="174"/>
      <c r="U380" s="172"/>
      <c r="V380" s="175"/>
      <c r="AI380" s="34" t="s">
        <v>20</v>
      </c>
    </row>
    <row r="381" spans="2:35" s="34" customFormat="1" ht="16" customHeight="1">
      <c r="B381" s="154"/>
      <c r="C381" s="167"/>
      <c r="D381" s="145" t="str">
        <f t="shared" si="5"/>
        <v/>
      </c>
      <c r="E381" s="168"/>
      <c r="F381" s="319"/>
      <c r="G381" s="169"/>
      <c r="H381" s="170"/>
      <c r="I381" s="171"/>
      <c r="J381" s="172"/>
      <c r="K381" s="172"/>
      <c r="L381" s="170"/>
      <c r="M381" s="170"/>
      <c r="N381" s="170"/>
      <c r="O381" s="170"/>
      <c r="P381" s="173"/>
      <c r="Q381" s="170"/>
      <c r="R381" s="172"/>
      <c r="S381" s="174"/>
      <c r="T381" s="174"/>
      <c r="U381" s="172"/>
      <c r="V381" s="175"/>
      <c r="AI381" s="34" t="s">
        <v>20</v>
      </c>
    </row>
    <row r="382" spans="2:35" s="34" customFormat="1" ht="16" customHeight="1">
      <c r="B382" s="154"/>
      <c r="C382" s="167"/>
      <c r="D382" s="145" t="str">
        <f t="shared" si="5"/>
        <v/>
      </c>
      <c r="E382" s="168"/>
      <c r="F382" s="319"/>
      <c r="G382" s="169"/>
      <c r="H382" s="170"/>
      <c r="I382" s="171"/>
      <c r="J382" s="172"/>
      <c r="K382" s="172"/>
      <c r="L382" s="170"/>
      <c r="M382" s="170"/>
      <c r="N382" s="170"/>
      <c r="O382" s="170"/>
      <c r="P382" s="173"/>
      <c r="Q382" s="170"/>
      <c r="R382" s="172"/>
      <c r="S382" s="174"/>
      <c r="T382" s="174"/>
      <c r="U382" s="172"/>
      <c r="V382" s="175"/>
      <c r="AI382" s="34" t="s">
        <v>20</v>
      </c>
    </row>
    <row r="383" spans="2:35" s="34" customFormat="1" ht="16" customHeight="1">
      <c r="B383" s="154"/>
      <c r="C383" s="167"/>
      <c r="D383" s="145" t="str">
        <f t="shared" si="5"/>
        <v/>
      </c>
      <c r="E383" s="168"/>
      <c r="F383" s="319"/>
      <c r="G383" s="169"/>
      <c r="H383" s="170"/>
      <c r="I383" s="171"/>
      <c r="J383" s="172"/>
      <c r="K383" s="172"/>
      <c r="L383" s="170"/>
      <c r="M383" s="170"/>
      <c r="N383" s="170"/>
      <c r="O383" s="170"/>
      <c r="P383" s="173"/>
      <c r="Q383" s="170"/>
      <c r="R383" s="172"/>
      <c r="S383" s="174"/>
      <c r="T383" s="174"/>
      <c r="U383" s="172"/>
      <c r="V383" s="175"/>
      <c r="AI383" s="34" t="s">
        <v>20</v>
      </c>
    </row>
    <row r="384" spans="2:35" s="34" customFormat="1" ht="16" customHeight="1">
      <c r="B384" s="154"/>
      <c r="C384" s="167"/>
      <c r="D384" s="145" t="str">
        <f t="shared" si="5"/>
        <v/>
      </c>
      <c r="E384" s="168"/>
      <c r="F384" s="319"/>
      <c r="G384" s="169"/>
      <c r="H384" s="170"/>
      <c r="I384" s="171"/>
      <c r="J384" s="172"/>
      <c r="K384" s="172"/>
      <c r="L384" s="170"/>
      <c r="M384" s="170"/>
      <c r="N384" s="170"/>
      <c r="O384" s="170"/>
      <c r="P384" s="173"/>
      <c r="Q384" s="170"/>
      <c r="R384" s="172"/>
      <c r="S384" s="174"/>
      <c r="T384" s="174"/>
      <c r="U384" s="172"/>
      <c r="V384" s="175"/>
      <c r="AI384" s="34" t="s">
        <v>20</v>
      </c>
    </row>
    <row r="385" spans="2:35" s="34" customFormat="1" ht="16" customHeight="1">
      <c r="B385" s="154"/>
      <c r="C385" s="167"/>
      <c r="D385" s="145" t="str">
        <f t="shared" si="5"/>
        <v/>
      </c>
      <c r="E385" s="168"/>
      <c r="F385" s="319"/>
      <c r="G385" s="169"/>
      <c r="H385" s="170"/>
      <c r="I385" s="171"/>
      <c r="J385" s="172"/>
      <c r="K385" s="172"/>
      <c r="L385" s="170"/>
      <c r="M385" s="170"/>
      <c r="N385" s="170"/>
      <c r="O385" s="170"/>
      <c r="P385" s="173"/>
      <c r="Q385" s="170"/>
      <c r="R385" s="172"/>
      <c r="S385" s="174"/>
      <c r="T385" s="174"/>
      <c r="U385" s="172"/>
      <c r="V385" s="175"/>
      <c r="AI385" s="34" t="s">
        <v>20</v>
      </c>
    </row>
    <row r="386" spans="2:35" s="34" customFormat="1" ht="16" customHeight="1">
      <c r="B386" s="154"/>
      <c r="C386" s="167"/>
      <c r="D386" s="145" t="str">
        <f t="shared" si="5"/>
        <v/>
      </c>
      <c r="E386" s="168"/>
      <c r="F386" s="319"/>
      <c r="G386" s="169"/>
      <c r="H386" s="170"/>
      <c r="I386" s="171"/>
      <c r="J386" s="172"/>
      <c r="K386" s="172"/>
      <c r="L386" s="170"/>
      <c r="M386" s="170"/>
      <c r="N386" s="170"/>
      <c r="O386" s="170"/>
      <c r="P386" s="173"/>
      <c r="Q386" s="170"/>
      <c r="R386" s="172"/>
      <c r="S386" s="174"/>
      <c r="T386" s="174"/>
      <c r="U386" s="172"/>
      <c r="V386" s="175"/>
      <c r="AI386" s="34" t="s">
        <v>20</v>
      </c>
    </row>
    <row r="387" spans="2:35" s="34" customFormat="1" ht="16" customHeight="1">
      <c r="B387" s="154"/>
      <c r="C387" s="167"/>
      <c r="D387" s="145" t="str">
        <f t="shared" si="5"/>
        <v/>
      </c>
      <c r="E387" s="168"/>
      <c r="F387" s="319"/>
      <c r="G387" s="169"/>
      <c r="H387" s="170"/>
      <c r="I387" s="171"/>
      <c r="J387" s="172"/>
      <c r="K387" s="172"/>
      <c r="L387" s="170"/>
      <c r="M387" s="170"/>
      <c r="N387" s="170"/>
      <c r="O387" s="170"/>
      <c r="P387" s="173"/>
      <c r="Q387" s="170"/>
      <c r="R387" s="172"/>
      <c r="S387" s="174"/>
      <c r="T387" s="174"/>
      <c r="U387" s="172"/>
      <c r="V387" s="175"/>
      <c r="AI387" s="34" t="s">
        <v>20</v>
      </c>
    </row>
    <row r="388" spans="2:35" s="34" customFormat="1" ht="16" customHeight="1">
      <c r="B388" s="154"/>
      <c r="C388" s="167"/>
      <c r="D388" s="145" t="str">
        <f t="shared" si="5"/>
        <v/>
      </c>
      <c r="E388" s="168"/>
      <c r="F388" s="319"/>
      <c r="G388" s="169"/>
      <c r="H388" s="170"/>
      <c r="I388" s="171"/>
      <c r="J388" s="172"/>
      <c r="K388" s="172"/>
      <c r="L388" s="170"/>
      <c r="M388" s="170"/>
      <c r="N388" s="170"/>
      <c r="O388" s="170"/>
      <c r="P388" s="173"/>
      <c r="Q388" s="170"/>
      <c r="R388" s="172"/>
      <c r="S388" s="174"/>
      <c r="T388" s="174"/>
      <c r="U388" s="172"/>
      <c r="V388" s="175"/>
      <c r="AI388" s="34" t="s">
        <v>20</v>
      </c>
    </row>
    <row r="389" spans="2:35" s="34" customFormat="1" ht="16" customHeight="1">
      <c r="B389" s="154"/>
      <c r="C389" s="167"/>
      <c r="D389" s="145" t="str">
        <f t="shared" si="5"/>
        <v/>
      </c>
      <c r="E389" s="168"/>
      <c r="F389" s="319"/>
      <c r="G389" s="169"/>
      <c r="H389" s="170"/>
      <c r="I389" s="171"/>
      <c r="J389" s="172"/>
      <c r="K389" s="172"/>
      <c r="L389" s="170"/>
      <c r="M389" s="170"/>
      <c r="N389" s="170"/>
      <c r="O389" s="170"/>
      <c r="P389" s="173"/>
      <c r="Q389" s="170"/>
      <c r="R389" s="172"/>
      <c r="S389" s="174"/>
      <c r="T389" s="174"/>
      <c r="U389" s="172"/>
      <c r="V389" s="175"/>
      <c r="AI389" s="34" t="s">
        <v>20</v>
      </c>
    </row>
    <row r="390" spans="2:35" s="34" customFormat="1" ht="16" customHeight="1">
      <c r="B390" s="154"/>
      <c r="C390" s="167"/>
      <c r="D390" s="145" t="str">
        <f t="shared" si="5"/>
        <v/>
      </c>
      <c r="E390" s="168"/>
      <c r="F390" s="319"/>
      <c r="G390" s="169"/>
      <c r="H390" s="170"/>
      <c r="I390" s="171"/>
      <c r="J390" s="172"/>
      <c r="K390" s="172"/>
      <c r="L390" s="170"/>
      <c r="M390" s="170"/>
      <c r="N390" s="170"/>
      <c r="O390" s="170"/>
      <c r="P390" s="173"/>
      <c r="Q390" s="170"/>
      <c r="R390" s="172"/>
      <c r="S390" s="174"/>
      <c r="T390" s="174"/>
      <c r="U390" s="172"/>
      <c r="V390" s="175"/>
      <c r="AI390" s="34" t="s">
        <v>20</v>
      </c>
    </row>
    <row r="391" spans="2:35" s="34" customFormat="1" ht="16" customHeight="1">
      <c r="B391" s="154"/>
      <c r="C391" s="167"/>
      <c r="D391" s="145" t="str">
        <f t="shared" si="5"/>
        <v/>
      </c>
      <c r="E391" s="168"/>
      <c r="F391" s="319"/>
      <c r="G391" s="169"/>
      <c r="H391" s="170"/>
      <c r="I391" s="171"/>
      <c r="J391" s="172"/>
      <c r="K391" s="172"/>
      <c r="L391" s="170"/>
      <c r="M391" s="170"/>
      <c r="N391" s="170"/>
      <c r="O391" s="170"/>
      <c r="P391" s="173"/>
      <c r="Q391" s="170"/>
      <c r="R391" s="172"/>
      <c r="S391" s="174"/>
      <c r="T391" s="174"/>
      <c r="U391" s="172"/>
      <c r="V391" s="175"/>
      <c r="AI391" s="34" t="s">
        <v>20</v>
      </c>
    </row>
    <row r="392" spans="2:35" s="34" customFormat="1" ht="16" customHeight="1">
      <c r="B392" s="154"/>
      <c r="C392" s="167"/>
      <c r="D392" s="145" t="str">
        <f t="shared" si="5"/>
        <v/>
      </c>
      <c r="E392" s="168"/>
      <c r="F392" s="319"/>
      <c r="G392" s="169"/>
      <c r="H392" s="170"/>
      <c r="I392" s="171"/>
      <c r="J392" s="172"/>
      <c r="K392" s="172"/>
      <c r="L392" s="170"/>
      <c r="M392" s="170"/>
      <c r="N392" s="170"/>
      <c r="O392" s="170"/>
      <c r="P392" s="173"/>
      <c r="Q392" s="170"/>
      <c r="R392" s="172"/>
      <c r="S392" s="174"/>
      <c r="T392" s="174"/>
      <c r="U392" s="172"/>
      <c r="V392" s="175"/>
      <c r="AI392" s="34" t="s">
        <v>20</v>
      </c>
    </row>
    <row r="393" spans="2:35" s="34" customFormat="1" ht="16" customHeight="1">
      <c r="B393" s="154"/>
      <c r="C393" s="167"/>
      <c r="D393" s="145" t="str">
        <f t="shared" si="5"/>
        <v/>
      </c>
      <c r="E393" s="168"/>
      <c r="F393" s="319"/>
      <c r="G393" s="169"/>
      <c r="H393" s="170"/>
      <c r="I393" s="171"/>
      <c r="J393" s="172"/>
      <c r="K393" s="172"/>
      <c r="L393" s="170"/>
      <c r="M393" s="170"/>
      <c r="N393" s="170"/>
      <c r="O393" s="170"/>
      <c r="P393" s="173"/>
      <c r="Q393" s="170"/>
      <c r="R393" s="172"/>
      <c r="S393" s="174"/>
      <c r="T393" s="174"/>
      <c r="U393" s="172"/>
      <c r="V393" s="175"/>
      <c r="AI393" s="34" t="s">
        <v>20</v>
      </c>
    </row>
    <row r="394" spans="2:35" s="34" customFormat="1" ht="16" customHeight="1">
      <c r="B394" s="154"/>
      <c r="C394" s="167"/>
      <c r="D394" s="145" t="str">
        <f t="shared" si="5"/>
        <v/>
      </c>
      <c r="E394" s="168"/>
      <c r="F394" s="319"/>
      <c r="G394" s="169"/>
      <c r="H394" s="170"/>
      <c r="I394" s="171"/>
      <c r="J394" s="172"/>
      <c r="K394" s="172"/>
      <c r="L394" s="170"/>
      <c r="M394" s="170"/>
      <c r="N394" s="170"/>
      <c r="O394" s="170"/>
      <c r="P394" s="173"/>
      <c r="Q394" s="170"/>
      <c r="R394" s="172"/>
      <c r="S394" s="174"/>
      <c r="T394" s="174"/>
      <c r="U394" s="172"/>
      <c r="V394" s="175"/>
      <c r="AI394" s="34" t="s">
        <v>20</v>
      </c>
    </row>
    <row r="395" spans="2:35" s="34" customFormat="1" ht="16" customHeight="1">
      <c r="B395" s="154"/>
      <c r="C395" s="167"/>
      <c r="D395" s="145" t="str">
        <f t="shared" si="5"/>
        <v/>
      </c>
      <c r="E395" s="168"/>
      <c r="F395" s="319"/>
      <c r="G395" s="169"/>
      <c r="H395" s="170"/>
      <c r="I395" s="171"/>
      <c r="J395" s="172"/>
      <c r="K395" s="172"/>
      <c r="L395" s="170"/>
      <c r="M395" s="170"/>
      <c r="N395" s="170"/>
      <c r="O395" s="170"/>
      <c r="P395" s="173"/>
      <c r="Q395" s="170"/>
      <c r="R395" s="172"/>
      <c r="S395" s="174"/>
      <c r="T395" s="174"/>
      <c r="U395" s="172"/>
      <c r="V395" s="175"/>
      <c r="AI395" s="34" t="s">
        <v>20</v>
      </c>
    </row>
    <row r="396" spans="2:35" s="34" customFormat="1" ht="16" customHeight="1">
      <c r="B396" s="154"/>
      <c r="C396" s="167"/>
      <c r="D396" s="145" t="str">
        <f t="shared" ref="D396:D407" si="6">IF($C396 &lt;&gt; "", IF(ISERROR(MATCH(C396, 祝日, 0)), TEXT($C396, "aaa"), "祝日"), "")</f>
        <v/>
      </c>
      <c r="E396" s="168"/>
      <c r="F396" s="319"/>
      <c r="G396" s="169"/>
      <c r="H396" s="170"/>
      <c r="I396" s="171"/>
      <c r="J396" s="172"/>
      <c r="K396" s="172"/>
      <c r="L396" s="170"/>
      <c r="M396" s="170"/>
      <c r="N396" s="170"/>
      <c r="O396" s="170"/>
      <c r="P396" s="173"/>
      <c r="Q396" s="170"/>
      <c r="R396" s="172"/>
      <c r="S396" s="174"/>
      <c r="T396" s="174"/>
      <c r="U396" s="172"/>
      <c r="V396" s="175"/>
      <c r="AI396" s="34" t="s">
        <v>20</v>
      </c>
    </row>
    <row r="397" spans="2:35" s="34" customFormat="1" ht="16" customHeight="1">
      <c r="B397" s="154"/>
      <c r="C397" s="167"/>
      <c r="D397" s="145" t="str">
        <f t="shared" si="6"/>
        <v/>
      </c>
      <c r="E397" s="168"/>
      <c r="F397" s="319"/>
      <c r="G397" s="169"/>
      <c r="H397" s="170"/>
      <c r="I397" s="171"/>
      <c r="J397" s="172"/>
      <c r="K397" s="172"/>
      <c r="L397" s="170"/>
      <c r="M397" s="170"/>
      <c r="N397" s="170"/>
      <c r="O397" s="170"/>
      <c r="P397" s="173"/>
      <c r="Q397" s="170"/>
      <c r="R397" s="172"/>
      <c r="S397" s="174"/>
      <c r="T397" s="174"/>
      <c r="U397" s="172"/>
      <c r="V397" s="175"/>
      <c r="AI397" s="34" t="s">
        <v>20</v>
      </c>
    </row>
    <row r="398" spans="2:35" s="34" customFormat="1" ht="16" customHeight="1">
      <c r="B398" s="154"/>
      <c r="C398" s="167"/>
      <c r="D398" s="145" t="str">
        <f t="shared" si="6"/>
        <v/>
      </c>
      <c r="E398" s="168"/>
      <c r="F398" s="319"/>
      <c r="G398" s="169"/>
      <c r="H398" s="170"/>
      <c r="I398" s="171"/>
      <c r="J398" s="172"/>
      <c r="K398" s="172"/>
      <c r="L398" s="170"/>
      <c r="M398" s="170"/>
      <c r="N398" s="170"/>
      <c r="O398" s="170"/>
      <c r="P398" s="173"/>
      <c r="Q398" s="170"/>
      <c r="R398" s="172"/>
      <c r="S398" s="174"/>
      <c r="T398" s="174"/>
      <c r="U398" s="172"/>
      <c r="V398" s="175"/>
      <c r="AI398" s="34" t="s">
        <v>20</v>
      </c>
    </row>
    <row r="399" spans="2:35" s="34" customFormat="1" ht="16" customHeight="1">
      <c r="B399" s="154"/>
      <c r="C399" s="167"/>
      <c r="D399" s="145" t="str">
        <f t="shared" si="6"/>
        <v/>
      </c>
      <c r="E399" s="168"/>
      <c r="F399" s="319"/>
      <c r="G399" s="169"/>
      <c r="H399" s="170"/>
      <c r="I399" s="171"/>
      <c r="J399" s="172"/>
      <c r="K399" s="172"/>
      <c r="L399" s="170"/>
      <c r="M399" s="170"/>
      <c r="N399" s="170"/>
      <c r="O399" s="170"/>
      <c r="P399" s="173"/>
      <c r="Q399" s="170"/>
      <c r="R399" s="172"/>
      <c r="S399" s="174"/>
      <c r="T399" s="174"/>
      <c r="U399" s="172"/>
      <c r="V399" s="175"/>
      <c r="AI399" s="34" t="s">
        <v>20</v>
      </c>
    </row>
    <row r="400" spans="2:35" s="34" customFormat="1" ht="16" customHeight="1">
      <c r="B400" s="154"/>
      <c r="C400" s="167"/>
      <c r="D400" s="145" t="str">
        <f t="shared" si="6"/>
        <v/>
      </c>
      <c r="E400" s="168"/>
      <c r="F400" s="319"/>
      <c r="G400" s="169"/>
      <c r="H400" s="170"/>
      <c r="I400" s="171"/>
      <c r="J400" s="172"/>
      <c r="K400" s="172"/>
      <c r="L400" s="170"/>
      <c r="M400" s="170"/>
      <c r="N400" s="170"/>
      <c r="O400" s="170"/>
      <c r="P400" s="173"/>
      <c r="Q400" s="170"/>
      <c r="R400" s="172"/>
      <c r="S400" s="174"/>
      <c r="T400" s="174"/>
      <c r="U400" s="172"/>
      <c r="V400" s="175"/>
      <c r="AI400" s="34" t="s">
        <v>20</v>
      </c>
    </row>
    <row r="401" spans="2:35" s="34" customFormat="1" ht="16" customHeight="1">
      <c r="B401" s="154"/>
      <c r="C401" s="167"/>
      <c r="D401" s="145" t="str">
        <f t="shared" si="6"/>
        <v/>
      </c>
      <c r="E401" s="168"/>
      <c r="F401" s="319"/>
      <c r="G401" s="169"/>
      <c r="H401" s="170"/>
      <c r="I401" s="171"/>
      <c r="J401" s="172"/>
      <c r="K401" s="172"/>
      <c r="L401" s="170"/>
      <c r="M401" s="170"/>
      <c r="N401" s="170"/>
      <c r="O401" s="170"/>
      <c r="P401" s="173"/>
      <c r="Q401" s="170"/>
      <c r="R401" s="172"/>
      <c r="S401" s="174"/>
      <c r="T401" s="174"/>
      <c r="U401" s="172"/>
      <c r="V401" s="175"/>
      <c r="AI401" s="34" t="s">
        <v>20</v>
      </c>
    </row>
    <row r="402" spans="2:35" s="34" customFormat="1" ht="16" customHeight="1">
      <c r="B402" s="154"/>
      <c r="C402" s="167"/>
      <c r="D402" s="145" t="str">
        <f t="shared" si="6"/>
        <v/>
      </c>
      <c r="E402" s="168"/>
      <c r="F402" s="319"/>
      <c r="G402" s="169"/>
      <c r="H402" s="170"/>
      <c r="I402" s="171"/>
      <c r="J402" s="172"/>
      <c r="K402" s="172"/>
      <c r="L402" s="170"/>
      <c r="M402" s="170"/>
      <c r="N402" s="170"/>
      <c r="O402" s="170"/>
      <c r="P402" s="173"/>
      <c r="Q402" s="170"/>
      <c r="R402" s="172"/>
      <c r="S402" s="174"/>
      <c r="T402" s="174"/>
      <c r="U402" s="172"/>
      <c r="V402" s="175"/>
      <c r="AI402" s="34" t="s">
        <v>20</v>
      </c>
    </row>
    <row r="403" spans="2:35" s="34" customFormat="1" ht="16" customHeight="1">
      <c r="B403" s="154"/>
      <c r="C403" s="167"/>
      <c r="D403" s="145" t="str">
        <f t="shared" si="6"/>
        <v/>
      </c>
      <c r="E403" s="168"/>
      <c r="F403" s="319"/>
      <c r="G403" s="169"/>
      <c r="H403" s="170"/>
      <c r="I403" s="171"/>
      <c r="J403" s="172"/>
      <c r="K403" s="172"/>
      <c r="L403" s="170"/>
      <c r="M403" s="170"/>
      <c r="N403" s="170"/>
      <c r="O403" s="170"/>
      <c r="P403" s="173"/>
      <c r="Q403" s="170"/>
      <c r="R403" s="172"/>
      <c r="S403" s="174"/>
      <c r="T403" s="174"/>
      <c r="U403" s="172"/>
      <c r="V403" s="175"/>
      <c r="AI403" s="34" t="s">
        <v>20</v>
      </c>
    </row>
    <row r="404" spans="2:35" s="34" customFormat="1" ht="16" customHeight="1">
      <c r="B404" s="154"/>
      <c r="C404" s="167"/>
      <c r="D404" s="145" t="str">
        <f t="shared" si="6"/>
        <v/>
      </c>
      <c r="E404" s="168"/>
      <c r="F404" s="319"/>
      <c r="G404" s="169"/>
      <c r="H404" s="170"/>
      <c r="I404" s="171"/>
      <c r="J404" s="172"/>
      <c r="K404" s="172"/>
      <c r="L404" s="170"/>
      <c r="M404" s="170"/>
      <c r="N404" s="170"/>
      <c r="O404" s="170"/>
      <c r="P404" s="173"/>
      <c r="Q404" s="170"/>
      <c r="R404" s="172"/>
      <c r="S404" s="174"/>
      <c r="T404" s="174"/>
      <c r="U404" s="172"/>
      <c r="V404" s="175"/>
      <c r="AI404" s="34" t="s">
        <v>20</v>
      </c>
    </row>
    <row r="405" spans="2:35" s="34" customFormat="1" ht="16" customHeight="1">
      <c r="B405" s="154"/>
      <c r="C405" s="167"/>
      <c r="D405" s="145" t="str">
        <f t="shared" si="6"/>
        <v/>
      </c>
      <c r="E405" s="168"/>
      <c r="F405" s="319"/>
      <c r="G405" s="169"/>
      <c r="H405" s="170"/>
      <c r="I405" s="171"/>
      <c r="J405" s="172"/>
      <c r="K405" s="172"/>
      <c r="L405" s="170"/>
      <c r="M405" s="170"/>
      <c r="N405" s="170"/>
      <c r="O405" s="170"/>
      <c r="P405" s="173"/>
      <c r="Q405" s="170"/>
      <c r="R405" s="172"/>
      <c r="S405" s="174"/>
      <c r="T405" s="174"/>
      <c r="U405" s="172"/>
      <c r="V405" s="175"/>
      <c r="AI405" s="34" t="s">
        <v>20</v>
      </c>
    </row>
    <row r="406" spans="2:35" s="34" customFormat="1" ht="16" customHeight="1">
      <c r="B406" s="154"/>
      <c r="C406" s="167"/>
      <c r="D406" s="145" t="str">
        <f t="shared" si="6"/>
        <v/>
      </c>
      <c r="E406" s="168"/>
      <c r="F406" s="319"/>
      <c r="G406" s="169"/>
      <c r="H406" s="170"/>
      <c r="I406" s="171"/>
      <c r="J406" s="172"/>
      <c r="K406" s="172"/>
      <c r="L406" s="170"/>
      <c r="M406" s="170"/>
      <c r="N406" s="170"/>
      <c r="O406" s="170"/>
      <c r="P406" s="173"/>
      <c r="Q406" s="170"/>
      <c r="R406" s="172"/>
      <c r="S406" s="174"/>
      <c r="T406" s="174"/>
      <c r="U406" s="172"/>
      <c r="V406" s="175"/>
      <c r="AI406" s="34" t="s">
        <v>20</v>
      </c>
    </row>
    <row r="407" spans="2:35" s="34" customFormat="1" ht="16" customHeight="1">
      <c r="B407" s="155"/>
      <c r="C407" s="176"/>
      <c r="D407" s="145" t="str">
        <f t="shared" si="6"/>
        <v/>
      </c>
      <c r="E407" s="177"/>
      <c r="F407" s="320"/>
      <c r="G407" s="178"/>
      <c r="H407" s="179"/>
      <c r="I407" s="180"/>
      <c r="J407" s="181"/>
      <c r="K407" s="181"/>
      <c r="L407" s="179"/>
      <c r="M407" s="179"/>
      <c r="N407" s="179"/>
      <c r="O407" s="179"/>
      <c r="P407" s="182"/>
      <c r="Q407" s="179"/>
      <c r="R407" s="181"/>
      <c r="S407" s="183"/>
      <c r="T407" s="183"/>
      <c r="U407" s="181"/>
      <c r="V407" s="184"/>
      <c r="AI407" s="34" t="s">
        <v>20</v>
      </c>
    </row>
    <row r="408" spans="2:35" s="34" customFormat="1" ht="16" customHeight="1">
      <c r="B408" s="34" t="s">
        <v>20</v>
      </c>
      <c r="C408" s="34" t="s">
        <v>20</v>
      </c>
      <c r="D408" s="34" t="s">
        <v>20</v>
      </c>
      <c r="E408" s="34" t="s">
        <v>20</v>
      </c>
      <c r="G408" s="34" t="s">
        <v>20</v>
      </c>
      <c r="H408" s="34" t="s">
        <v>20</v>
      </c>
      <c r="J408" s="34" t="s">
        <v>20</v>
      </c>
      <c r="K408" s="34" t="s">
        <v>20</v>
      </c>
      <c r="L408" s="34" t="s">
        <v>20</v>
      </c>
      <c r="M408" s="34" t="s">
        <v>20</v>
      </c>
      <c r="N408" s="34" t="s">
        <v>20</v>
      </c>
      <c r="O408" s="34" t="s">
        <v>20</v>
      </c>
      <c r="P408" s="34" t="s">
        <v>20</v>
      </c>
      <c r="Q408" s="34" t="s">
        <v>20</v>
      </c>
      <c r="R408" s="34" t="s">
        <v>20</v>
      </c>
      <c r="S408" s="34" t="s">
        <v>20</v>
      </c>
      <c r="T408" s="34" t="s">
        <v>20</v>
      </c>
      <c r="U408" s="34" t="s">
        <v>20</v>
      </c>
      <c r="V408" s="34" t="s">
        <v>20</v>
      </c>
      <c r="W408" s="34" t="s">
        <v>20</v>
      </c>
      <c r="X408" s="34" t="s">
        <v>20</v>
      </c>
      <c r="Y408" s="34" t="s">
        <v>20</v>
      </c>
      <c r="Z408" s="34" t="s">
        <v>20</v>
      </c>
      <c r="AA408" s="34" t="s">
        <v>20</v>
      </c>
      <c r="AB408" s="34" t="s">
        <v>20</v>
      </c>
      <c r="AC408" s="34" t="s">
        <v>20</v>
      </c>
      <c r="AD408" s="34" t="s">
        <v>20</v>
      </c>
      <c r="AE408" s="34" t="s">
        <v>20</v>
      </c>
      <c r="AF408" s="34" t="s">
        <v>20</v>
      </c>
      <c r="AG408" s="34" t="s">
        <v>20</v>
      </c>
      <c r="AH408" s="34" t="s">
        <v>20</v>
      </c>
      <c r="AI408" s="34" t="s">
        <v>20</v>
      </c>
    </row>
    <row r="409" spans="2:35" s="34" customFormat="1" ht="16" customHeight="1"/>
  </sheetData>
  <phoneticPr fontId="3"/>
  <dataValidations count="16">
    <dataValidation type="list" allowBlank="1" showInputMessage="1" showErrorMessage="1" sqref="N12:Q407" xr:uid="{00000000-0002-0000-0300-000000000000}">
      <formula1>"有,無"</formula1>
    </dataValidation>
    <dataValidation type="list" allowBlank="1" showInputMessage="1" sqref="L12" xr:uid="{00000000-0002-0000-0300-000001000000}">
      <formula1>"交差点内,交差点付近,単路,単路(トンネル),単路(橋),踏切,ロータリー,その他"</formula1>
    </dataValidation>
    <dataValidation type="list" allowBlank="1" showInputMessage="1" showErrorMessage="1" sqref="K12:K407" xr:uid="{00000000-0002-0000-0300-000002000000}">
      <formula1>"乾燥, 湿潤, 凍結, 積雪"</formula1>
    </dataValidation>
    <dataValidation type="list" allowBlank="1" showInputMessage="1" showErrorMessage="1" sqref="J12:J407" xr:uid="{00000000-0002-0000-0300-000003000000}">
      <formula1>"良好, 逆光, 夕日, 西日, 夜"</formula1>
    </dataValidation>
    <dataValidation type="list" allowBlank="1" showInputMessage="1" showErrorMessage="1" sqref="G12:G407" xr:uid="{00000000-0002-0000-0300-000004000000}">
      <formula1>"晴れ, 曇り, 降雨, 降雪, 堆雪, キリ"</formula1>
    </dataValidation>
    <dataValidation type="list" allowBlank="1" showInputMessage="1" showErrorMessage="1" sqref="T12:T80 T82:T168 T170:T274 T276:T377 T379:T407" xr:uid="{00000000-0002-0000-0300-000005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V12:V407" xr:uid="{00000000-0002-0000-0300-000006000000}">
      <formula1>0</formula1>
    </dataValidation>
    <dataValidation type="list" allowBlank="1" showInputMessage="1" showErrorMessage="1" sqref="L13:L407" xr:uid="{00000000-0002-0000-0300-000007000000}">
      <formula1>"交差点内,交差点付近,単路,単路(トンネル),単路(橋),踏切,ロータリー,その他"</formula1>
    </dataValidation>
    <dataValidation type="decimal" operator="greaterThanOrEqual" allowBlank="1" showInputMessage="1" showErrorMessage="1" sqref="I12:I407" xr:uid="{00000000-0002-0000-0300-000008000000}">
      <formula1>0</formula1>
    </dataValidation>
    <dataValidation type="list" allowBlank="1" showInputMessage="1" showErrorMessage="1" sqref="H12:H407" xr:uid="{00000000-0002-0000-0300-000009000000}">
      <formula1>"L4想定区間内,L4想定区間外,実証走行ルート外"</formula1>
    </dataValidation>
    <dataValidation type="time" operator="greaterThanOrEqual" allowBlank="1" showInputMessage="1" showErrorMessage="1" sqref="E12:F407" xr:uid="{00000000-0002-0000-0300-00000A000000}">
      <formula1>0</formula1>
    </dataValidation>
    <dataValidation type="date" operator="greaterThanOrEqual" allowBlank="1" showInputMessage="1" showErrorMessage="1" sqref="C12:C407" xr:uid="{00000000-0002-0000-0300-00000B000000}">
      <formula1>44927</formula1>
    </dataValidation>
    <dataValidation type="list" allowBlank="1" showInputMessage="1" showErrorMessage="1" sqref="T81 T169 T275 T378" xr:uid="{00000000-0002-0000-0300-00000C000000}">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12:S407" xr:uid="{00000000-0002-0000-0300-00000D000000}">
      <formula1>"ブレーキ操作,アクセル操作,ステアリング操作,非常停止ボタン操作"</formula1>
    </dataValidation>
    <dataValidation type="list" allowBlank="1" showInputMessage="1" showErrorMessage="1" sqref="R12:R407" xr:uid="{00000000-0002-0000-0300-00000E000000}">
      <formula1>"左折,直進,右折,合流,停止,出発,その他"</formula1>
    </dataValidation>
    <dataValidation type="list" allowBlank="1" showInputMessage="1" showErrorMessage="1" sqref="M12:M407" xr:uid="{00000000-0002-0000-0300-00000F000000}">
      <formula1>"右カーブ,左カーブ,直線, 坂道,その他"</formula1>
    </dataValidation>
  </dataValidations>
  <hyperlinks>
    <hyperlink ref="B7" location="手動介入記入例!A1" display="※昨年度事例はこちら" xr:uid="{00000000-0004-0000-0300-000000000000}"/>
    <hyperlink ref="S8" location="'手動介入 記入内容補足'!A1" display="※選択肢の記入例はこちら" xr:uid="{00000000-0004-0000-0300-000001000000}"/>
    <hyperlink ref="T8" location="'手動介入 記入内容補足'!A1" display="※選択肢の記入例はこちら" xr:uid="{00000000-0004-0000-0300-000002000000}"/>
  </hyperlinks>
  <pageMargins left="0.7" right="0.7" top="0.75" bottom="0.75" header="0.3" footer="0.3"/>
  <pageSetup paperSize="8" scale="31"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4" tint="0.79998168889431442"/>
    <pageSetUpPr fitToPage="1"/>
  </sheetPr>
  <dimension ref="B1:AH108"/>
  <sheetViews>
    <sheetView showGridLines="0" topLeftCell="O1" zoomScale="85" zoomScaleNormal="85" workbookViewId="0">
      <pane ySplit="11" topLeftCell="A12" activePane="bottomLeft" state="frozen"/>
      <selection pane="bottomLeft" activeCell="X8" sqref="X8"/>
    </sheetView>
  </sheetViews>
  <sheetFormatPr defaultColWidth="8" defaultRowHeight="16"/>
  <cols>
    <col min="1" max="1" width="3.58203125" style="34" customWidth="1"/>
    <col min="2" max="2" width="9.08203125" style="7" bestFit="1" customWidth="1"/>
    <col min="3" max="7" width="11.4140625" style="34" customWidth="1"/>
    <col min="8" max="8" width="15.4140625" style="34" customWidth="1"/>
    <col min="9" max="9" width="11.4140625" style="34" customWidth="1"/>
    <col min="10" max="10" width="24.58203125" style="34" customWidth="1"/>
    <col min="11" max="11" width="40.58203125" style="34" customWidth="1"/>
    <col min="12" max="13" width="22.4140625" style="34" customWidth="1"/>
    <col min="14" max="20" width="20.08203125" style="34" customWidth="1"/>
    <col min="21" max="21" width="2.4140625" style="34" customWidth="1"/>
    <col min="22" max="22" width="2.4140625" style="48" customWidth="1"/>
    <col min="23" max="23" width="8" style="34" customWidth="1"/>
    <col min="24" max="16384" width="8" style="34"/>
  </cols>
  <sheetData>
    <row r="1" spans="2:34" s="3" customFormat="1">
      <c r="T1" s="25"/>
    </row>
    <row r="2" spans="2:34" s="3" customFormat="1" hidden="1">
      <c r="B2" s="234" t="s">
        <v>2</v>
      </c>
      <c r="C2" s="234" t="s">
        <v>3</v>
      </c>
      <c r="D2" s="234" t="s">
        <v>4</v>
      </c>
      <c r="T2" s="25"/>
    </row>
    <row r="3" spans="2:34" s="3" customFormat="1" hidden="1">
      <c r="B3" s="234" t="str">
        <f>走行データ一覧!G4&amp;""</f>
        <v>142018</v>
      </c>
      <c r="C3" s="234" t="str">
        <f>走行データ一覧!H4&amp;""</f>
        <v>神奈川県</v>
      </c>
      <c r="D3" s="234" t="str">
        <f>走行データ一覧!I4&amp;""</f>
        <v>横須賀市</v>
      </c>
      <c r="T3" s="25"/>
    </row>
    <row r="4" spans="2:34" ht="16.399999999999999" hidden="1" customHeight="1"/>
    <row r="5" spans="2:34">
      <c r="B5" s="47" t="s">
        <v>147</v>
      </c>
      <c r="D5" s="47"/>
    </row>
    <row r="6" spans="2:34">
      <c r="B6" s="34" t="s">
        <v>222</v>
      </c>
      <c r="D6" s="47"/>
    </row>
    <row r="7" spans="2:34">
      <c r="B7" s="34" t="s">
        <v>389</v>
      </c>
      <c r="D7" s="47"/>
      <c r="H7" s="96"/>
    </row>
    <row r="8" spans="2:34" ht="96" customHeight="1">
      <c r="B8" s="133" t="s">
        <v>390</v>
      </c>
      <c r="C8" s="47"/>
      <c r="D8" s="47"/>
      <c r="G8" s="49" t="s">
        <v>188</v>
      </c>
      <c r="H8" s="49" t="s">
        <v>225</v>
      </c>
      <c r="I8" s="49" t="s">
        <v>391</v>
      </c>
      <c r="J8" s="49" t="s">
        <v>392</v>
      </c>
      <c r="K8" s="53"/>
      <c r="L8" s="49" t="s">
        <v>226</v>
      </c>
      <c r="M8" s="49" t="s">
        <v>227</v>
      </c>
      <c r="N8" s="51" t="s">
        <v>393</v>
      </c>
      <c r="O8" s="51" t="s">
        <v>394</v>
      </c>
      <c r="P8" s="53" t="s">
        <v>230</v>
      </c>
      <c r="Q8" s="53" t="s">
        <v>230</v>
      </c>
      <c r="R8" s="53" t="s">
        <v>230</v>
      </c>
      <c r="S8" s="51" t="s">
        <v>231</v>
      </c>
      <c r="T8" s="53"/>
    </row>
    <row r="9" spans="2:34" ht="5.15" customHeight="1"/>
    <row r="10" spans="2:34" ht="18" customHeight="1">
      <c r="B10" s="74" t="s">
        <v>395</v>
      </c>
      <c r="C10" s="111">
        <v>60</v>
      </c>
      <c r="D10" s="111" t="s">
        <v>189</v>
      </c>
      <c r="E10" s="111">
        <v>61</v>
      </c>
      <c r="F10" s="220"/>
      <c r="G10" s="220">
        <v>62</v>
      </c>
      <c r="H10" s="111">
        <v>63</v>
      </c>
      <c r="I10" s="111">
        <v>64</v>
      </c>
      <c r="J10" s="111">
        <v>65</v>
      </c>
      <c r="K10" s="111">
        <v>66</v>
      </c>
      <c r="L10" s="111">
        <v>67</v>
      </c>
      <c r="M10" s="220">
        <v>68</v>
      </c>
      <c r="N10" s="111">
        <v>69</v>
      </c>
      <c r="O10" s="111">
        <v>70</v>
      </c>
      <c r="P10" s="111">
        <v>71</v>
      </c>
      <c r="Q10" s="220">
        <v>72</v>
      </c>
      <c r="R10" s="111">
        <v>73</v>
      </c>
      <c r="S10" s="111">
        <v>74</v>
      </c>
      <c r="T10" s="119">
        <v>75</v>
      </c>
      <c r="W10" s="75" t="s">
        <v>235</v>
      </c>
      <c r="X10" s="76"/>
      <c r="Y10" s="76"/>
      <c r="Z10" s="76"/>
      <c r="AA10" s="76"/>
      <c r="AB10" s="76"/>
      <c r="AC10" s="76"/>
      <c r="AD10" s="76"/>
      <c r="AE10" s="76"/>
      <c r="AF10" s="76"/>
      <c r="AG10" s="77"/>
      <c r="AH10" s="34" t="s">
        <v>20</v>
      </c>
    </row>
    <row r="11" spans="2:34" ht="32" customHeight="1">
      <c r="B11" s="78" t="s">
        <v>10</v>
      </c>
      <c r="C11" s="59" t="s">
        <v>96</v>
      </c>
      <c r="D11" s="57" t="s">
        <v>190</v>
      </c>
      <c r="E11" s="57" t="s">
        <v>99</v>
      </c>
      <c r="F11" s="58" t="s">
        <v>396</v>
      </c>
      <c r="G11" s="58" t="s">
        <v>69</v>
      </c>
      <c r="H11" s="57" t="s">
        <v>102</v>
      </c>
      <c r="I11" s="57" t="s">
        <v>153</v>
      </c>
      <c r="J11" s="57" t="s">
        <v>156</v>
      </c>
      <c r="K11" s="57" t="s">
        <v>159</v>
      </c>
      <c r="L11" s="58" t="s">
        <v>107</v>
      </c>
      <c r="M11" s="58" t="s">
        <v>110</v>
      </c>
      <c r="N11" s="57" t="s">
        <v>113</v>
      </c>
      <c r="O11" s="57" t="s">
        <v>116</v>
      </c>
      <c r="P11" s="57" t="s">
        <v>119</v>
      </c>
      <c r="Q11" s="58" t="s">
        <v>121</v>
      </c>
      <c r="R11" s="62" t="s">
        <v>123</v>
      </c>
      <c r="S11" s="62" t="s">
        <v>237</v>
      </c>
      <c r="T11" s="207" t="s">
        <v>239</v>
      </c>
      <c r="V11" s="79"/>
      <c r="W11" s="80"/>
      <c r="X11" s="81"/>
      <c r="Y11" s="81"/>
      <c r="Z11" s="81"/>
      <c r="AA11" s="81"/>
      <c r="AB11" s="81"/>
      <c r="AC11" s="81"/>
      <c r="AD11" s="81"/>
      <c r="AE11" s="81"/>
      <c r="AF11" s="81"/>
      <c r="AG11" s="82"/>
      <c r="AH11" s="34" t="s">
        <v>20</v>
      </c>
    </row>
    <row r="12" spans="2:34" ht="32" customHeight="1">
      <c r="B12" s="83" t="s">
        <v>200</v>
      </c>
      <c r="C12" s="65">
        <v>44927</v>
      </c>
      <c r="D12" s="66" t="str">
        <f t="shared" ref="D12:D43" si="0">IF($C12 &lt;&gt; "", IF(ISERROR(MATCH($C12, 祝日, 0)), TEXT($C12, "aaa"), "祝日"), "")</f>
        <v>日</v>
      </c>
      <c r="E12" s="67">
        <v>0.5083333333333333</v>
      </c>
      <c r="F12" s="318"/>
      <c r="G12" s="72" t="s">
        <v>201</v>
      </c>
      <c r="H12" s="71" t="s">
        <v>240</v>
      </c>
      <c r="I12" s="66" t="s">
        <v>397</v>
      </c>
      <c r="J12" s="66" t="s">
        <v>398</v>
      </c>
      <c r="K12" s="70" t="s">
        <v>399</v>
      </c>
      <c r="L12" s="70" t="s">
        <v>241</v>
      </c>
      <c r="M12" s="70" t="s">
        <v>242</v>
      </c>
      <c r="N12" s="66" t="s">
        <v>298</v>
      </c>
      <c r="O12" s="66" t="s">
        <v>244</v>
      </c>
      <c r="P12" s="66" t="s">
        <v>245</v>
      </c>
      <c r="Q12" s="72" t="s">
        <v>246</v>
      </c>
      <c r="R12" s="71" t="s">
        <v>246</v>
      </c>
      <c r="S12" s="71" t="s">
        <v>245</v>
      </c>
      <c r="T12" s="68">
        <v>1</v>
      </c>
      <c r="W12" s="80"/>
      <c r="X12" s="81"/>
      <c r="Y12" s="81"/>
      <c r="Z12" s="81"/>
      <c r="AA12" s="81"/>
      <c r="AB12" s="81"/>
      <c r="AC12" s="81"/>
      <c r="AD12" s="81"/>
      <c r="AE12" s="81"/>
      <c r="AF12" s="81"/>
      <c r="AG12" s="82"/>
      <c r="AH12" s="34" t="s">
        <v>20</v>
      </c>
    </row>
    <row r="13" spans="2:34">
      <c r="B13" s="185" t="s">
        <v>202</v>
      </c>
      <c r="C13" s="186"/>
      <c r="D13" s="187" t="str">
        <f t="shared" si="0"/>
        <v/>
      </c>
      <c r="E13" s="188"/>
      <c r="F13" s="321"/>
      <c r="G13" s="169"/>
      <c r="H13" s="170"/>
      <c r="I13" s="189"/>
      <c r="J13" s="189"/>
      <c r="K13" s="190"/>
      <c r="L13" s="172"/>
      <c r="M13" s="172"/>
      <c r="N13" s="189"/>
      <c r="O13" s="189"/>
      <c r="P13" s="189"/>
      <c r="Q13" s="191"/>
      <c r="R13" s="170"/>
      <c r="S13" s="170"/>
      <c r="T13" s="192"/>
      <c r="W13" s="80"/>
      <c r="X13" s="81"/>
      <c r="Y13" s="81"/>
      <c r="Z13" s="81"/>
      <c r="AA13" s="81"/>
      <c r="AB13" s="81"/>
      <c r="AC13" s="81"/>
      <c r="AD13" s="81"/>
      <c r="AE13" s="81"/>
      <c r="AF13" s="81"/>
      <c r="AG13" s="82"/>
      <c r="AH13" s="34" t="s">
        <v>20</v>
      </c>
    </row>
    <row r="14" spans="2:34">
      <c r="B14" s="193"/>
      <c r="C14" s="186"/>
      <c r="D14" s="187" t="str">
        <f t="shared" si="0"/>
        <v/>
      </c>
      <c r="E14" s="188"/>
      <c r="F14" s="321"/>
      <c r="G14" s="169"/>
      <c r="H14" s="170"/>
      <c r="I14" s="189"/>
      <c r="J14" s="189"/>
      <c r="K14" s="190"/>
      <c r="L14" s="172"/>
      <c r="M14" s="172"/>
      <c r="N14" s="189"/>
      <c r="O14" s="189"/>
      <c r="P14" s="189"/>
      <c r="Q14" s="191"/>
      <c r="R14" s="170"/>
      <c r="S14" s="170"/>
      <c r="T14" s="192"/>
      <c r="W14" s="80"/>
      <c r="X14" s="81"/>
      <c r="Y14" s="81"/>
      <c r="Z14" s="81"/>
      <c r="AA14" s="81"/>
      <c r="AB14" s="81"/>
      <c r="AC14" s="81"/>
      <c r="AD14" s="81"/>
      <c r="AE14" s="81"/>
      <c r="AF14" s="81"/>
      <c r="AG14" s="82"/>
      <c r="AH14" s="34" t="s">
        <v>20</v>
      </c>
    </row>
    <row r="15" spans="2:34">
      <c r="B15" s="193"/>
      <c r="C15" s="186"/>
      <c r="D15" s="187" t="str">
        <f t="shared" si="0"/>
        <v/>
      </c>
      <c r="E15" s="188"/>
      <c r="F15" s="321"/>
      <c r="G15" s="169"/>
      <c r="H15" s="170"/>
      <c r="I15" s="189"/>
      <c r="J15" s="189"/>
      <c r="K15" s="190"/>
      <c r="L15" s="172"/>
      <c r="M15" s="172"/>
      <c r="N15" s="189"/>
      <c r="O15" s="189"/>
      <c r="P15" s="189"/>
      <c r="Q15" s="191"/>
      <c r="R15" s="170"/>
      <c r="S15" s="170"/>
      <c r="T15" s="192"/>
      <c r="W15" s="80"/>
      <c r="X15" s="81"/>
      <c r="Y15" s="81"/>
      <c r="Z15" s="81"/>
      <c r="AA15" s="81"/>
      <c r="AB15" s="81"/>
      <c r="AC15" s="81"/>
      <c r="AD15" s="81"/>
      <c r="AE15" s="81"/>
      <c r="AF15" s="81"/>
      <c r="AG15" s="82"/>
      <c r="AH15" s="34" t="s">
        <v>20</v>
      </c>
    </row>
    <row r="16" spans="2:34">
      <c r="B16" s="193"/>
      <c r="C16" s="186"/>
      <c r="D16" s="187" t="str">
        <f t="shared" si="0"/>
        <v/>
      </c>
      <c r="E16" s="188"/>
      <c r="F16" s="321"/>
      <c r="G16" s="169"/>
      <c r="H16" s="170"/>
      <c r="I16" s="189"/>
      <c r="J16" s="189"/>
      <c r="K16" s="190"/>
      <c r="L16" s="172"/>
      <c r="M16" s="172"/>
      <c r="N16" s="189"/>
      <c r="O16" s="189"/>
      <c r="P16" s="189"/>
      <c r="Q16" s="191"/>
      <c r="R16" s="170"/>
      <c r="S16" s="170"/>
      <c r="T16" s="192"/>
      <c r="W16" s="80"/>
      <c r="X16" s="81"/>
      <c r="Y16" s="81"/>
      <c r="Z16" s="81"/>
      <c r="AA16" s="81"/>
      <c r="AB16" s="81"/>
      <c r="AC16" s="81"/>
      <c r="AD16" s="81"/>
      <c r="AE16" s="81"/>
      <c r="AF16" s="81"/>
      <c r="AG16" s="82"/>
      <c r="AH16" s="34" t="s">
        <v>20</v>
      </c>
    </row>
    <row r="17" spans="2:34">
      <c r="B17" s="193"/>
      <c r="C17" s="186"/>
      <c r="D17" s="187" t="str">
        <f t="shared" si="0"/>
        <v/>
      </c>
      <c r="E17" s="188"/>
      <c r="F17" s="321"/>
      <c r="G17" s="169"/>
      <c r="H17" s="170"/>
      <c r="I17" s="189"/>
      <c r="J17" s="189"/>
      <c r="K17" s="190"/>
      <c r="L17" s="172"/>
      <c r="M17" s="172"/>
      <c r="N17" s="189"/>
      <c r="O17" s="189"/>
      <c r="P17" s="189"/>
      <c r="Q17" s="191"/>
      <c r="R17" s="170"/>
      <c r="S17" s="170"/>
      <c r="T17" s="192"/>
      <c r="W17" s="80"/>
      <c r="X17" s="81"/>
      <c r="Y17" s="81"/>
      <c r="Z17" s="81"/>
      <c r="AA17" s="81"/>
      <c r="AB17" s="81"/>
      <c r="AC17" s="81"/>
      <c r="AD17" s="81"/>
      <c r="AE17" s="81"/>
      <c r="AF17" s="81"/>
      <c r="AG17" s="82"/>
      <c r="AH17" s="34" t="s">
        <v>20</v>
      </c>
    </row>
    <row r="18" spans="2:34">
      <c r="B18" s="193"/>
      <c r="C18" s="186"/>
      <c r="D18" s="187" t="str">
        <f t="shared" si="0"/>
        <v/>
      </c>
      <c r="E18" s="188"/>
      <c r="F18" s="321"/>
      <c r="G18" s="169"/>
      <c r="H18" s="170"/>
      <c r="I18" s="189"/>
      <c r="J18" s="189"/>
      <c r="K18" s="190"/>
      <c r="L18" s="172"/>
      <c r="M18" s="172"/>
      <c r="N18" s="189"/>
      <c r="O18" s="189"/>
      <c r="P18" s="189"/>
      <c r="Q18" s="191"/>
      <c r="R18" s="170"/>
      <c r="S18" s="170"/>
      <c r="T18" s="192"/>
      <c r="W18" s="80"/>
      <c r="X18" s="81"/>
      <c r="Y18" s="81"/>
      <c r="Z18" s="81"/>
      <c r="AA18" s="81"/>
      <c r="AB18" s="81"/>
      <c r="AC18" s="81"/>
      <c r="AD18" s="81"/>
      <c r="AE18" s="81"/>
      <c r="AF18" s="81"/>
      <c r="AG18" s="82"/>
      <c r="AH18" s="34" t="s">
        <v>20</v>
      </c>
    </row>
    <row r="19" spans="2:34">
      <c r="B19" s="193"/>
      <c r="C19" s="186"/>
      <c r="D19" s="187" t="str">
        <f t="shared" si="0"/>
        <v/>
      </c>
      <c r="E19" s="188"/>
      <c r="F19" s="321"/>
      <c r="G19" s="169"/>
      <c r="H19" s="170"/>
      <c r="I19" s="189"/>
      <c r="J19" s="189"/>
      <c r="K19" s="190"/>
      <c r="L19" s="172"/>
      <c r="M19" s="172"/>
      <c r="N19" s="189"/>
      <c r="O19" s="189"/>
      <c r="P19" s="189"/>
      <c r="Q19" s="191"/>
      <c r="R19" s="170"/>
      <c r="S19" s="170"/>
      <c r="T19" s="192"/>
      <c r="W19" s="80"/>
      <c r="X19" s="81"/>
      <c r="Y19" s="81"/>
      <c r="Z19" s="81"/>
      <c r="AA19" s="81"/>
      <c r="AB19" s="81"/>
      <c r="AC19" s="81"/>
      <c r="AD19" s="81"/>
      <c r="AE19" s="81"/>
      <c r="AF19" s="81"/>
      <c r="AG19" s="82"/>
      <c r="AH19" s="34" t="s">
        <v>20</v>
      </c>
    </row>
    <row r="20" spans="2:34">
      <c r="B20" s="193"/>
      <c r="C20" s="186"/>
      <c r="D20" s="187" t="str">
        <f t="shared" si="0"/>
        <v/>
      </c>
      <c r="E20" s="188"/>
      <c r="F20" s="321"/>
      <c r="G20" s="169"/>
      <c r="H20" s="170"/>
      <c r="I20" s="189"/>
      <c r="J20" s="189"/>
      <c r="K20" s="190"/>
      <c r="L20" s="172"/>
      <c r="M20" s="172"/>
      <c r="N20" s="189"/>
      <c r="O20" s="189"/>
      <c r="P20" s="189"/>
      <c r="Q20" s="191"/>
      <c r="R20" s="170"/>
      <c r="S20" s="170"/>
      <c r="T20" s="192"/>
      <c r="W20" s="80"/>
      <c r="X20" s="81"/>
      <c r="Y20" s="81"/>
      <c r="Z20" s="81"/>
      <c r="AA20" s="81"/>
      <c r="AB20" s="81"/>
      <c r="AC20" s="81"/>
      <c r="AD20" s="81"/>
      <c r="AE20" s="81"/>
      <c r="AF20" s="81"/>
      <c r="AG20" s="82"/>
      <c r="AH20" s="34" t="s">
        <v>20</v>
      </c>
    </row>
    <row r="21" spans="2:34">
      <c r="B21" s="193"/>
      <c r="C21" s="186"/>
      <c r="D21" s="187" t="str">
        <f t="shared" si="0"/>
        <v/>
      </c>
      <c r="E21" s="188"/>
      <c r="F21" s="321"/>
      <c r="G21" s="169"/>
      <c r="H21" s="170"/>
      <c r="I21" s="189"/>
      <c r="J21" s="189"/>
      <c r="K21" s="190"/>
      <c r="L21" s="172"/>
      <c r="M21" s="172"/>
      <c r="N21" s="189"/>
      <c r="O21" s="189"/>
      <c r="P21" s="189"/>
      <c r="Q21" s="191"/>
      <c r="R21" s="170"/>
      <c r="S21" s="170"/>
      <c r="T21" s="192"/>
      <c r="W21" s="80"/>
      <c r="X21" s="81"/>
      <c r="Y21" s="81"/>
      <c r="Z21" s="81"/>
      <c r="AA21" s="81"/>
      <c r="AB21" s="81"/>
      <c r="AC21" s="81"/>
      <c r="AD21" s="81"/>
      <c r="AE21" s="81"/>
      <c r="AF21" s="81"/>
      <c r="AG21" s="82"/>
      <c r="AH21" s="34" t="s">
        <v>20</v>
      </c>
    </row>
    <row r="22" spans="2:34">
      <c r="B22" s="193"/>
      <c r="C22" s="186"/>
      <c r="D22" s="187" t="str">
        <f t="shared" si="0"/>
        <v/>
      </c>
      <c r="E22" s="188"/>
      <c r="F22" s="321"/>
      <c r="G22" s="169"/>
      <c r="H22" s="170"/>
      <c r="I22" s="189"/>
      <c r="J22" s="189"/>
      <c r="K22" s="190"/>
      <c r="L22" s="172"/>
      <c r="M22" s="172"/>
      <c r="N22" s="189"/>
      <c r="O22" s="189"/>
      <c r="P22" s="189"/>
      <c r="Q22" s="191"/>
      <c r="R22" s="170"/>
      <c r="S22" s="170"/>
      <c r="T22" s="192"/>
      <c r="W22" s="80"/>
      <c r="X22" s="81"/>
      <c r="Y22" s="81"/>
      <c r="Z22" s="81"/>
      <c r="AA22" s="81"/>
      <c r="AB22" s="81"/>
      <c r="AC22" s="81"/>
      <c r="AD22" s="81"/>
      <c r="AE22" s="81"/>
      <c r="AF22" s="81"/>
      <c r="AG22" s="82"/>
      <c r="AH22" s="34" t="s">
        <v>20</v>
      </c>
    </row>
    <row r="23" spans="2:34">
      <c r="B23" s="193"/>
      <c r="C23" s="186"/>
      <c r="D23" s="187" t="str">
        <f t="shared" si="0"/>
        <v/>
      </c>
      <c r="E23" s="188"/>
      <c r="F23" s="321"/>
      <c r="G23" s="169"/>
      <c r="H23" s="170"/>
      <c r="I23" s="189"/>
      <c r="J23" s="189"/>
      <c r="K23" s="190"/>
      <c r="L23" s="172"/>
      <c r="M23" s="172"/>
      <c r="N23" s="189"/>
      <c r="O23" s="189"/>
      <c r="P23" s="189"/>
      <c r="Q23" s="191"/>
      <c r="R23" s="170"/>
      <c r="S23" s="170"/>
      <c r="T23" s="192"/>
      <c r="W23" s="80"/>
      <c r="X23" s="81"/>
      <c r="Y23" s="81"/>
      <c r="Z23" s="81"/>
      <c r="AA23" s="81"/>
      <c r="AB23" s="81"/>
      <c r="AC23" s="81"/>
      <c r="AD23" s="81"/>
      <c r="AE23" s="81"/>
      <c r="AF23" s="81"/>
      <c r="AG23" s="82"/>
      <c r="AH23" s="34" t="s">
        <v>20</v>
      </c>
    </row>
    <row r="24" spans="2:34">
      <c r="B24" s="193"/>
      <c r="C24" s="186"/>
      <c r="D24" s="187" t="str">
        <f t="shared" si="0"/>
        <v/>
      </c>
      <c r="E24" s="188"/>
      <c r="F24" s="321"/>
      <c r="G24" s="169"/>
      <c r="H24" s="170"/>
      <c r="I24" s="189"/>
      <c r="J24" s="189"/>
      <c r="K24" s="190"/>
      <c r="L24" s="172"/>
      <c r="M24" s="172"/>
      <c r="N24" s="189"/>
      <c r="O24" s="189"/>
      <c r="P24" s="189"/>
      <c r="Q24" s="191"/>
      <c r="R24" s="170"/>
      <c r="S24" s="170"/>
      <c r="T24" s="192"/>
      <c r="W24" s="80"/>
      <c r="X24" s="81"/>
      <c r="Y24" s="81"/>
      <c r="Z24" s="81"/>
      <c r="AA24" s="81"/>
      <c r="AB24" s="81"/>
      <c r="AC24" s="81"/>
      <c r="AD24" s="81"/>
      <c r="AE24" s="81"/>
      <c r="AF24" s="81"/>
      <c r="AG24" s="82"/>
      <c r="AH24" s="34" t="s">
        <v>20</v>
      </c>
    </row>
    <row r="25" spans="2:34">
      <c r="B25" s="193"/>
      <c r="C25" s="186"/>
      <c r="D25" s="187" t="str">
        <f t="shared" si="0"/>
        <v/>
      </c>
      <c r="E25" s="188"/>
      <c r="F25" s="321"/>
      <c r="G25" s="169"/>
      <c r="H25" s="170"/>
      <c r="I25" s="189"/>
      <c r="J25" s="189"/>
      <c r="K25" s="190"/>
      <c r="L25" s="172"/>
      <c r="M25" s="172"/>
      <c r="N25" s="189"/>
      <c r="O25" s="189"/>
      <c r="P25" s="189"/>
      <c r="Q25" s="191"/>
      <c r="R25" s="170"/>
      <c r="S25" s="170"/>
      <c r="T25" s="192"/>
      <c r="W25" s="80"/>
      <c r="X25" s="81"/>
      <c r="Y25" s="81"/>
      <c r="Z25" s="81"/>
      <c r="AA25" s="81"/>
      <c r="AB25" s="81"/>
      <c r="AC25" s="81"/>
      <c r="AD25" s="81"/>
      <c r="AE25" s="81"/>
      <c r="AF25" s="81"/>
      <c r="AG25" s="82"/>
      <c r="AH25" s="34" t="s">
        <v>20</v>
      </c>
    </row>
    <row r="26" spans="2:34">
      <c r="B26" s="193"/>
      <c r="C26" s="186"/>
      <c r="D26" s="187" t="str">
        <f t="shared" si="0"/>
        <v/>
      </c>
      <c r="E26" s="188"/>
      <c r="F26" s="321"/>
      <c r="G26" s="169"/>
      <c r="H26" s="170"/>
      <c r="I26" s="189"/>
      <c r="J26" s="189"/>
      <c r="K26" s="190"/>
      <c r="L26" s="172"/>
      <c r="M26" s="172"/>
      <c r="N26" s="189"/>
      <c r="O26" s="189"/>
      <c r="P26" s="189"/>
      <c r="Q26" s="191"/>
      <c r="R26" s="170"/>
      <c r="S26" s="170"/>
      <c r="T26" s="192"/>
      <c r="W26" s="80"/>
      <c r="X26" s="81"/>
      <c r="Y26" s="81"/>
      <c r="Z26" s="81"/>
      <c r="AA26" s="81"/>
      <c r="AB26" s="81"/>
      <c r="AC26" s="81"/>
      <c r="AD26" s="81"/>
      <c r="AE26" s="81"/>
      <c r="AF26" s="81"/>
      <c r="AG26" s="82"/>
      <c r="AH26" s="34" t="s">
        <v>20</v>
      </c>
    </row>
    <row r="27" spans="2:34">
      <c r="B27" s="193"/>
      <c r="C27" s="186"/>
      <c r="D27" s="187" t="str">
        <f t="shared" si="0"/>
        <v/>
      </c>
      <c r="E27" s="188"/>
      <c r="F27" s="321"/>
      <c r="G27" s="169"/>
      <c r="H27" s="170"/>
      <c r="I27" s="189"/>
      <c r="J27" s="189"/>
      <c r="K27" s="190"/>
      <c r="L27" s="172"/>
      <c r="M27" s="172"/>
      <c r="N27" s="189"/>
      <c r="O27" s="189"/>
      <c r="P27" s="189"/>
      <c r="Q27" s="191"/>
      <c r="R27" s="170"/>
      <c r="S27" s="170"/>
      <c r="T27" s="192"/>
      <c r="W27" s="80"/>
      <c r="X27" s="81"/>
      <c r="Y27" s="81"/>
      <c r="Z27" s="81"/>
      <c r="AA27" s="81"/>
      <c r="AB27" s="81"/>
      <c r="AC27" s="81"/>
      <c r="AD27" s="81"/>
      <c r="AE27" s="81"/>
      <c r="AF27" s="81"/>
      <c r="AG27" s="82"/>
      <c r="AH27" s="34" t="s">
        <v>20</v>
      </c>
    </row>
    <row r="28" spans="2:34">
      <c r="B28" s="193"/>
      <c r="C28" s="186"/>
      <c r="D28" s="187" t="str">
        <f t="shared" si="0"/>
        <v/>
      </c>
      <c r="E28" s="188"/>
      <c r="F28" s="321"/>
      <c r="G28" s="169"/>
      <c r="H28" s="170"/>
      <c r="I28" s="189"/>
      <c r="J28" s="189"/>
      <c r="K28" s="190"/>
      <c r="L28" s="172"/>
      <c r="M28" s="172"/>
      <c r="N28" s="189"/>
      <c r="O28" s="189"/>
      <c r="P28" s="189"/>
      <c r="Q28" s="191"/>
      <c r="R28" s="170"/>
      <c r="S28" s="170"/>
      <c r="T28" s="192"/>
      <c r="W28" s="80"/>
      <c r="X28" s="81"/>
      <c r="Y28" s="81"/>
      <c r="Z28" s="81"/>
      <c r="AA28" s="81"/>
      <c r="AB28" s="81"/>
      <c r="AC28" s="81"/>
      <c r="AD28" s="81"/>
      <c r="AE28" s="81"/>
      <c r="AF28" s="81"/>
      <c r="AG28" s="82"/>
      <c r="AH28" s="34" t="s">
        <v>20</v>
      </c>
    </row>
    <row r="29" spans="2:34">
      <c r="B29" s="193"/>
      <c r="C29" s="186"/>
      <c r="D29" s="187" t="str">
        <f t="shared" si="0"/>
        <v/>
      </c>
      <c r="E29" s="188"/>
      <c r="F29" s="321"/>
      <c r="G29" s="169"/>
      <c r="H29" s="170"/>
      <c r="I29" s="189"/>
      <c r="J29" s="189"/>
      <c r="K29" s="190"/>
      <c r="L29" s="172"/>
      <c r="M29" s="172"/>
      <c r="N29" s="189"/>
      <c r="O29" s="189"/>
      <c r="P29" s="189"/>
      <c r="Q29" s="191"/>
      <c r="R29" s="170"/>
      <c r="S29" s="170"/>
      <c r="T29" s="192"/>
      <c r="W29" s="80"/>
      <c r="X29" s="81"/>
      <c r="Y29" s="81"/>
      <c r="Z29" s="81"/>
      <c r="AA29" s="81"/>
      <c r="AB29" s="81"/>
      <c r="AC29" s="81"/>
      <c r="AD29" s="81"/>
      <c r="AE29" s="81"/>
      <c r="AF29" s="81"/>
      <c r="AG29" s="82"/>
      <c r="AH29" s="34" t="s">
        <v>20</v>
      </c>
    </row>
    <row r="30" spans="2:34">
      <c r="B30" s="193"/>
      <c r="C30" s="186"/>
      <c r="D30" s="187" t="str">
        <f t="shared" si="0"/>
        <v/>
      </c>
      <c r="E30" s="188"/>
      <c r="F30" s="321"/>
      <c r="G30" s="169"/>
      <c r="H30" s="170"/>
      <c r="I30" s="189"/>
      <c r="J30" s="189"/>
      <c r="K30" s="190"/>
      <c r="L30" s="172"/>
      <c r="M30" s="172"/>
      <c r="N30" s="189"/>
      <c r="O30" s="189"/>
      <c r="P30" s="189"/>
      <c r="Q30" s="191"/>
      <c r="R30" s="170"/>
      <c r="S30" s="170"/>
      <c r="T30" s="192"/>
      <c r="W30" s="80"/>
      <c r="X30" s="81"/>
      <c r="Y30" s="81"/>
      <c r="Z30" s="81"/>
      <c r="AA30" s="81"/>
      <c r="AB30" s="81"/>
      <c r="AC30" s="81"/>
      <c r="AD30" s="81"/>
      <c r="AE30" s="81"/>
      <c r="AF30" s="81"/>
      <c r="AG30" s="82"/>
      <c r="AH30" s="34" t="s">
        <v>20</v>
      </c>
    </row>
    <row r="31" spans="2:34">
      <c r="B31" s="193"/>
      <c r="C31" s="186"/>
      <c r="D31" s="187" t="str">
        <f t="shared" si="0"/>
        <v/>
      </c>
      <c r="E31" s="188"/>
      <c r="F31" s="321"/>
      <c r="G31" s="169"/>
      <c r="H31" s="170"/>
      <c r="I31" s="189"/>
      <c r="J31" s="189"/>
      <c r="K31" s="190"/>
      <c r="L31" s="172"/>
      <c r="M31" s="172"/>
      <c r="N31" s="189"/>
      <c r="O31" s="189"/>
      <c r="P31" s="189"/>
      <c r="Q31" s="191"/>
      <c r="R31" s="170"/>
      <c r="S31" s="170"/>
      <c r="T31" s="192"/>
      <c r="W31" s="80"/>
      <c r="X31" s="81"/>
      <c r="Y31" s="81"/>
      <c r="Z31" s="81"/>
      <c r="AA31" s="81"/>
      <c r="AB31" s="81"/>
      <c r="AC31" s="81"/>
      <c r="AD31" s="81"/>
      <c r="AE31" s="81"/>
      <c r="AF31" s="81"/>
      <c r="AG31" s="82"/>
      <c r="AH31" s="34" t="s">
        <v>20</v>
      </c>
    </row>
    <row r="32" spans="2:34">
      <c r="B32" s="193"/>
      <c r="C32" s="186"/>
      <c r="D32" s="187" t="str">
        <f t="shared" si="0"/>
        <v/>
      </c>
      <c r="E32" s="188"/>
      <c r="F32" s="321"/>
      <c r="G32" s="169"/>
      <c r="H32" s="170"/>
      <c r="I32" s="189"/>
      <c r="J32" s="189"/>
      <c r="K32" s="190"/>
      <c r="L32" s="172"/>
      <c r="M32" s="172"/>
      <c r="N32" s="189"/>
      <c r="O32" s="189"/>
      <c r="P32" s="189"/>
      <c r="Q32" s="191"/>
      <c r="R32" s="170"/>
      <c r="S32" s="170"/>
      <c r="T32" s="192"/>
      <c r="W32" s="80"/>
      <c r="X32" s="81"/>
      <c r="Y32" s="81"/>
      <c r="Z32" s="81"/>
      <c r="AA32" s="81"/>
      <c r="AB32" s="81"/>
      <c r="AC32" s="81"/>
      <c r="AD32" s="81"/>
      <c r="AE32" s="81"/>
      <c r="AF32" s="81"/>
      <c r="AG32" s="82"/>
      <c r="AH32" s="34" t="s">
        <v>20</v>
      </c>
    </row>
    <row r="33" spans="2:34">
      <c r="B33" s="193"/>
      <c r="C33" s="186"/>
      <c r="D33" s="187" t="str">
        <f t="shared" si="0"/>
        <v/>
      </c>
      <c r="E33" s="188"/>
      <c r="F33" s="321"/>
      <c r="G33" s="169"/>
      <c r="H33" s="170"/>
      <c r="I33" s="189"/>
      <c r="J33" s="189"/>
      <c r="K33" s="190"/>
      <c r="L33" s="172"/>
      <c r="M33" s="172"/>
      <c r="N33" s="189"/>
      <c r="O33" s="189"/>
      <c r="P33" s="189"/>
      <c r="Q33" s="191"/>
      <c r="R33" s="170"/>
      <c r="S33" s="170"/>
      <c r="T33" s="192"/>
      <c r="W33" s="80"/>
      <c r="X33" s="81"/>
      <c r="Y33" s="81"/>
      <c r="Z33" s="81"/>
      <c r="AA33" s="81"/>
      <c r="AB33" s="81"/>
      <c r="AC33" s="81"/>
      <c r="AD33" s="81"/>
      <c r="AE33" s="81"/>
      <c r="AF33" s="81"/>
      <c r="AG33" s="82"/>
      <c r="AH33" s="34" t="s">
        <v>20</v>
      </c>
    </row>
    <row r="34" spans="2:34">
      <c r="B34" s="193"/>
      <c r="C34" s="186"/>
      <c r="D34" s="187" t="str">
        <f t="shared" si="0"/>
        <v/>
      </c>
      <c r="E34" s="188"/>
      <c r="F34" s="321"/>
      <c r="G34" s="169"/>
      <c r="H34" s="170"/>
      <c r="I34" s="189"/>
      <c r="J34" s="189"/>
      <c r="K34" s="190"/>
      <c r="L34" s="172"/>
      <c r="M34" s="172"/>
      <c r="N34" s="189"/>
      <c r="O34" s="189"/>
      <c r="P34" s="189"/>
      <c r="Q34" s="191"/>
      <c r="R34" s="170"/>
      <c r="S34" s="170"/>
      <c r="T34" s="192"/>
      <c r="W34" s="80"/>
      <c r="X34" s="81"/>
      <c r="Y34" s="81"/>
      <c r="Z34" s="81"/>
      <c r="AA34" s="81"/>
      <c r="AB34" s="81"/>
      <c r="AC34" s="81"/>
      <c r="AD34" s="81"/>
      <c r="AE34" s="81"/>
      <c r="AF34" s="81"/>
      <c r="AG34" s="82"/>
      <c r="AH34" s="34" t="s">
        <v>20</v>
      </c>
    </row>
    <row r="35" spans="2:34">
      <c r="B35" s="193"/>
      <c r="C35" s="186"/>
      <c r="D35" s="187" t="str">
        <f t="shared" si="0"/>
        <v/>
      </c>
      <c r="E35" s="188"/>
      <c r="F35" s="321"/>
      <c r="G35" s="169"/>
      <c r="H35" s="170"/>
      <c r="I35" s="189"/>
      <c r="J35" s="189"/>
      <c r="K35" s="190"/>
      <c r="L35" s="172"/>
      <c r="M35" s="172"/>
      <c r="N35" s="189"/>
      <c r="O35" s="189"/>
      <c r="P35" s="189"/>
      <c r="Q35" s="191"/>
      <c r="R35" s="170"/>
      <c r="S35" s="170"/>
      <c r="T35" s="192"/>
      <c r="W35" s="80"/>
      <c r="X35" s="81"/>
      <c r="Y35" s="81"/>
      <c r="Z35" s="81"/>
      <c r="AA35" s="81"/>
      <c r="AB35" s="81"/>
      <c r="AC35" s="81"/>
      <c r="AD35" s="81"/>
      <c r="AE35" s="81"/>
      <c r="AF35" s="81"/>
      <c r="AG35" s="82"/>
      <c r="AH35" s="34" t="s">
        <v>20</v>
      </c>
    </row>
    <row r="36" spans="2:34">
      <c r="B36" s="193"/>
      <c r="C36" s="186"/>
      <c r="D36" s="187" t="str">
        <f t="shared" si="0"/>
        <v/>
      </c>
      <c r="E36" s="188"/>
      <c r="F36" s="321"/>
      <c r="G36" s="169"/>
      <c r="H36" s="170"/>
      <c r="I36" s="189"/>
      <c r="J36" s="189"/>
      <c r="K36" s="190"/>
      <c r="L36" s="172"/>
      <c r="M36" s="172"/>
      <c r="N36" s="189"/>
      <c r="O36" s="189"/>
      <c r="P36" s="189"/>
      <c r="Q36" s="191"/>
      <c r="R36" s="170"/>
      <c r="S36" s="170"/>
      <c r="T36" s="192"/>
      <c r="W36" s="80"/>
      <c r="X36" s="81"/>
      <c r="Y36" s="81"/>
      <c r="Z36" s="81"/>
      <c r="AA36" s="81"/>
      <c r="AB36" s="81"/>
      <c r="AC36" s="81"/>
      <c r="AD36" s="81"/>
      <c r="AE36" s="81"/>
      <c r="AF36" s="81"/>
      <c r="AG36" s="82"/>
      <c r="AH36" s="34" t="s">
        <v>20</v>
      </c>
    </row>
    <row r="37" spans="2:34">
      <c r="B37" s="193"/>
      <c r="C37" s="186"/>
      <c r="D37" s="187" t="str">
        <f t="shared" si="0"/>
        <v/>
      </c>
      <c r="E37" s="188"/>
      <c r="F37" s="321"/>
      <c r="G37" s="169"/>
      <c r="H37" s="170"/>
      <c r="I37" s="189"/>
      <c r="J37" s="189"/>
      <c r="K37" s="190"/>
      <c r="L37" s="172"/>
      <c r="M37" s="172"/>
      <c r="N37" s="189"/>
      <c r="O37" s="189"/>
      <c r="P37" s="189"/>
      <c r="Q37" s="191"/>
      <c r="R37" s="170"/>
      <c r="S37" s="170"/>
      <c r="T37" s="192"/>
      <c r="W37" s="80"/>
      <c r="X37" s="81"/>
      <c r="Y37" s="81"/>
      <c r="Z37" s="81"/>
      <c r="AA37" s="81"/>
      <c r="AB37" s="81"/>
      <c r="AC37" s="81"/>
      <c r="AD37" s="81"/>
      <c r="AE37" s="81"/>
      <c r="AF37" s="81"/>
      <c r="AG37" s="82"/>
      <c r="AH37" s="34" t="s">
        <v>20</v>
      </c>
    </row>
    <row r="38" spans="2:34">
      <c r="B38" s="193"/>
      <c r="C38" s="186"/>
      <c r="D38" s="187" t="str">
        <f t="shared" si="0"/>
        <v/>
      </c>
      <c r="E38" s="188"/>
      <c r="F38" s="321"/>
      <c r="G38" s="169"/>
      <c r="H38" s="170"/>
      <c r="I38" s="189"/>
      <c r="J38" s="189"/>
      <c r="K38" s="190"/>
      <c r="L38" s="172"/>
      <c r="M38" s="172"/>
      <c r="N38" s="189"/>
      <c r="O38" s="189"/>
      <c r="P38" s="189"/>
      <c r="Q38" s="191"/>
      <c r="R38" s="170"/>
      <c r="S38" s="170"/>
      <c r="T38" s="192"/>
      <c r="W38" s="80"/>
      <c r="X38" s="81"/>
      <c r="Y38" s="81"/>
      <c r="Z38" s="81"/>
      <c r="AA38" s="81"/>
      <c r="AB38" s="81"/>
      <c r="AC38" s="81"/>
      <c r="AD38" s="81"/>
      <c r="AE38" s="81"/>
      <c r="AF38" s="81"/>
      <c r="AG38" s="82"/>
      <c r="AH38" s="34" t="s">
        <v>20</v>
      </c>
    </row>
    <row r="39" spans="2:34">
      <c r="B39" s="193"/>
      <c r="C39" s="186"/>
      <c r="D39" s="187" t="str">
        <f t="shared" si="0"/>
        <v/>
      </c>
      <c r="E39" s="188"/>
      <c r="F39" s="321"/>
      <c r="G39" s="169"/>
      <c r="H39" s="170"/>
      <c r="I39" s="189"/>
      <c r="J39" s="189"/>
      <c r="K39" s="190"/>
      <c r="L39" s="172"/>
      <c r="M39" s="172"/>
      <c r="N39" s="189"/>
      <c r="O39" s="189"/>
      <c r="P39" s="189"/>
      <c r="Q39" s="191"/>
      <c r="R39" s="170"/>
      <c r="S39" s="170"/>
      <c r="T39" s="192"/>
      <c r="W39" s="80"/>
      <c r="X39" s="81"/>
      <c r="Y39" s="81"/>
      <c r="Z39" s="81"/>
      <c r="AA39" s="81"/>
      <c r="AB39" s="81"/>
      <c r="AC39" s="81"/>
      <c r="AD39" s="81"/>
      <c r="AE39" s="81"/>
      <c r="AF39" s="81"/>
      <c r="AG39" s="82"/>
      <c r="AH39" s="34" t="s">
        <v>20</v>
      </c>
    </row>
    <row r="40" spans="2:34">
      <c r="B40" s="193"/>
      <c r="C40" s="186"/>
      <c r="D40" s="187" t="str">
        <f t="shared" si="0"/>
        <v/>
      </c>
      <c r="E40" s="188"/>
      <c r="F40" s="321"/>
      <c r="G40" s="169"/>
      <c r="H40" s="170"/>
      <c r="I40" s="189"/>
      <c r="J40" s="189"/>
      <c r="K40" s="190"/>
      <c r="L40" s="172"/>
      <c r="M40" s="172"/>
      <c r="N40" s="189"/>
      <c r="O40" s="189"/>
      <c r="P40" s="189"/>
      <c r="Q40" s="191"/>
      <c r="R40" s="170"/>
      <c r="S40" s="170"/>
      <c r="T40" s="192"/>
      <c r="W40" s="80"/>
      <c r="X40" s="81"/>
      <c r="Y40" s="81"/>
      <c r="Z40" s="81"/>
      <c r="AA40" s="81"/>
      <c r="AB40" s="81"/>
      <c r="AC40" s="81"/>
      <c r="AD40" s="81"/>
      <c r="AE40" s="81"/>
      <c r="AF40" s="81"/>
      <c r="AG40" s="82"/>
      <c r="AH40" s="34" t="s">
        <v>20</v>
      </c>
    </row>
    <row r="41" spans="2:34">
      <c r="B41" s="193"/>
      <c r="C41" s="186"/>
      <c r="D41" s="187" t="str">
        <f t="shared" si="0"/>
        <v/>
      </c>
      <c r="E41" s="188"/>
      <c r="F41" s="321"/>
      <c r="G41" s="169"/>
      <c r="H41" s="170"/>
      <c r="I41" s="189"/>
      <c r="J41" s="189"/>
      <c r="K41" s="190"/>
      <c r="L41" s="172"/>
      <c r="M41" s="172"/>
      <c r="N41" s="189"/>
      <c r="O41" s="189"/>
      <c r="P41" s="189"/>
      <c r="Q41" s="191"/>
      <c r="R41" s="170"/>
      <c r="S41" s="170"/>
      <c r="T41" s="192"/>
      <c r="W41" s="80"/>
      <c r="X41" s="81"/>
      <c r="Y41" s="81"/>
      <c r="Z41" s="81"/>
      <c r="AA41" s="81"/>
      <c r="AB41" s="81"/>
      <c r="AC41" s="81"/>
      <c r="AD41" s="81"/>
      <c r="AE41" s="81"/>
      <c r="AF41" s="81"/>
      <c r="AG41" s="82"/>
      <c r="AH41" s="34" t="s">
        <v>20</v>
      </c>
    </row>
    <row r="42" spans="2:34">
      <c r="B42" s="193"/>
      <c r="C42" s="186"/>
      <c r="D42" s="187" t="str">
        <f t="shared" si="0"/>
        <v/>
      </c>
      <c r="E42" s="188"/>
      <c r="F42" s="321"/>
      <c r="G42" s="169"/>
      <c r="H42" s="170"/>
      <c r="I42" s="189"/>
      <c r="J42" s="189"/>
      <c r="K42" s="190"/>
      <c r="L42" s="172"/>
      <c r="M42" s="172"/>
      <c r="N42" s="189"/>
      <c r="O42" s="189"/>
      <c r="P42" s="189"/>
      <c r="Q42" s="191"/>
      <c r="R42" s="170"/>
      <c r="S42" s="170"/>
      <c r="T42" s="192"/>
      <c r="W42" s="80"/>
      <c r="X42" s="81"/>
      <c r="Y42" s="81"/>
      <c r="Z42" s="81"/>
      <c r="AA42" s="81"/>
      <c r="AB42" s="81"/>
      <c r="AC42" s="81"/>
      <c r="AD42" s="81"/>
      <c r="AE42" s="81"/>
      <c r="AF42" s="81"/>
      <c r="AG42" s="82"/>
      <c r="AH42" s="34" t="s">
        <v>20</v>
      </c>
    </row>
    <row r="43" spans="2:34">
      <c r="B43" s="193"/>
      <c r="C43" s="186"/>
      <c r="D43" s="187" t="str">
        <f t="shared" si="0"/>
        <v/>
      </c>
      <c r="E43" s="188"/>
      <c r="F43" s="321"/>
      <c r="G43" s="169"/>
      <c r="H43" s="170"/>
      <c r="I43" s="189"/>
      <c r="J43" s="189"/>
      <c r="K43" s="190"/>
      <c r="L43" s="172"/>
      <c r="M43" s="172"/>
      <c r="N43" s="189"/>
      <c r="O43" s="189"/>
      <c r="P43" s="189"/>
      <c r="Q43" s="191"/>
      <c r="R43" s="170"/>
      <c r="S43" s="170"/>
      <c r="T43" s="192"/>
      <c r="W43" s="80"/>
      <c r="X43" s="81"/>
      <c r="Y43" s="81"/>
      <c r="Z43" s="81"/>
      <c r="AA43" s="81"/>
      <c r="AB43" s="81"/>
      <c r="AC43" s="81"/>
      <c r="AD43" s="81"/>
      <c r="AE43" s="81"/>
      <c r="AF43" s="81"/>
      <c r="AG43" s="82"/>
      <c r="AH43" s="34" t="s">
        <v>20</v>
      </c>
    </row>
    <row r="44" spans="2:34">
      <c r="B44" s="193"/>
      <c r="C44" s="186"/>
      <c r="D44" s="187" t="str">
        <f t="shared" ref="D44:D75" si="1">IF($C44 &lt;&gt; "", IF(ISERROR(MATCH($C44, 祝日, 0)), TEXT($C44, "aaa"), "祝日"), "")</f>
        <v/>
      </c>
      <c r="E44" s="188"/>
      <c r="F44" s="321"/>
      <c r="G44" s="169"/>
      <c r="H44" s="170"/>
      <c r="I44" s="189"/>
      <c r="J44" s="189"/>
      <c r="K44" s="190"/>
      <c r="L44" s="172"/>
      <c r="M44" s="172"/>
      <c r="N44" s="189"/>
      <c r="O44" s="189"/>
      <c r="P44" s="189"/>
      <c r="Q44" s="191"/>
      <c r="R44" s="170"/>
      <c r="S44" s="170"/>
      <c r="T44" s="192"/>
      <c r="W44" s="80"/>
      <c r="X44" s="81"/>
      <c r="Y44" s="81"/>
      <c r="Z44" s="81"/>
      <c r="AA44" s="81"/>
      <c r="AB44" s="81"/>
      <c r="AC44" s="81"/>
      <c r="AD44" s="81"/>
      <c r="AE44" s="81"/>
      <c r="AF44" s="81"/>
      <c r="AG44" s="82"/>
      <c r="AH44" s="34" t="s">
        <v>20</v>
      </c>
    </row>
    <row r="45" spans="2:34">
      <c r="B45" s="193"/>
      <c r="C45" s="186"/>
      <c r="D45" s="187" t="str">
        <f t="shared" si="1"/>
        <v/>
      </c>
      <c r="E45" s="188"/>
      <c r="F45" s="321"/>
      <c r="G45" s="169"/>
      <c r="H45" s="170"/>
      <c r="I45" s="189"/>
      <c r="J45" s="189"/>
      <c r="K45" s="190"/>
      <c r="L45" s="172"/>
      <c r="M45" s="172"/>
      <c r="N45" s="189"/>
      <c r="O45" s="189"/>
      <c r="P45" s="189"/>
      <c r="Q45" s="191"/>
      <c r="R45" s="170"/>
      <c r="S45" s="170"/>
      <c r="T45" s="192"/>
      <c r="W45" s="80"/>
      <c r="X45" s="81"/>
      <c r="Y45" s="81"/>
      <c r="Z45" s="81"/>
      <c r="AA45" s="81"/>
      <c r="AB45" s="81"/>
      <c r="AC45" s="81"/>
      <c r="AD45" s="81"/>
      <c r="AE45" s="81"/>
      <c r="AF45" s="81"/>
      <c r="AG45" s="82"/>
      <c r="AH45" s="34" t="s">
        <v>20</v>
      </c>
    </row>
    <row r="46" spans="2:34">
      <c r="B46" s="193"/>
      <c r="C46" s="186"/>
      <c r="D46" s="187" t="str">
        <f t="shared" si="1"/>
        <v/>
      </c>
      <c r="E46" s="188"/>
      <c r="F46" s="321"/>
      <c r="G46" s="169"/>
      <c r="H46" s="170"/>
      <c r="I46" s="189"/>
      <c r="J46" s="189"/>
      <c r="K46" s="190"/>
      <c r="L46" s="172"/>
      <c r="M46" s="172"/>
      <c r="N46" s="189"/>
      <c r="O46" s="189"/>
      <c r="P46" s="189"/>
      <c r="Q46" s="191"/>
      <c r="R46" s="170"/>
      <c r="S46" s="170"/>
      <c r="T46" s="192"/>
      <c r="W46" s="80"/>
      <c r="X46" s="81"/>
      <c r="Y46" s="81"/>
      <c r="Z46" s="81"/>
      <c r="AA46" s="81"/>
      <c r="AB46" s="81"/>
      <c r="AC46" s="81"/>
      <c r="AD46" s="81"/>
      <c r="AE46" s="81"/>
      <c r="AF46" s="81"/>
      <c r="AG46" s="82"/>
      <c r="AH46" s="34" t="s">
        <v>20</v>
      </c>
    </row>
    <row r="47" spans="2:34">
      <c r="B47" s="193"/>
      <c r="C47" s="186"/>
      <c r="D47" s="187" t="str">
        <f t="shared" si="1"/>
        <v/>
      </c>
      <c r="E47" s="188"/>
      <c r="F47" s="321"/>
      <c r="G47" s="169"/>
      <c r="H47" s="170"/>
      <c r="I47" s="189"/>
      <c r="J47" s="189"/>
      <c r="K47" s="190"/>
      <c r="L47" s="172"/>
      <c r="M47" s="172"/>
      <c r="N47" s="189"/>
      <c r="O47" s="189"/>
      <c r="P47" s="189"/>
      <c r="Q47" s="191"/>
      <c r="R47" s="170"/>
      <c r="S47" s="170"/>
      <c r="T47" s="192"/>
      <c r="W47" s="80"/>
      <c r="X47" s="81"/>
      <c r="Y47" s="81"/>
      <c r="Z47" s="81"/>
      <c r="AA47" s="81"/>
      <c r="AB47" s="81"/>
      <c r="AC47" s="81"/>
      <c r="AD47" s="81"/>
      <c r="AE47" s="81"/>
      <c r="AF47" s="81"/>
      <c r="AG47" s="82"/>
      <c r="AH47" s="34" t="s">
        <v>20</v>
      </c>
    </row>
    <row r="48" spans="2:34">
      <c r="B48" s="193"/>
      <c r="C48" s="186"/>
      <c r="D48" s="187" t="str">
        <f t="shared" si="1"/>
        <v/>
      </c>
      <c r="E48" s="188"/>
      <c r="F48" s="321"/>
      <c r="G48" s="169"/>
      <c r="H48" s="170"/>
      <c r="I48" s="189"/>
      <c r="J48" s="189"/>
      <c r="K48" s="190"/>
      <c r="L48" s="172"/>
      <c r="M48" s="172"/>
      <c r="N48" s="189"/>
      <c r="O48" s="189"/>
      <c r="P48" s="189"/>
      <c r="Q48" s="191"/>
      <c r="R48" s="170"/>
      <c r="S48" s="170"/>
      <c r="T48" s="192"/>
      <c r="W48" s="80"/>
      <c r="X48" s="81"/>
      <c r="Y48" s="81"/>
      <c r="Z48" s="81"/>
      <c r="AA48" s="81"/>
      <c r="AB48" s="81"/>
      <c r="AC48" s="81"/>
      <c r="AD48" s="81"/>
      <c r="AE48" s="81"/>
      <c r="AF48" s="81"/>
      <c r="AG48" s="82"/>
      <c r="AH48" s="34" t="s">
        <v>20</v>
      </c>
    </row>
    <row r="49" spans="2:34">
      <c r="B49" s="193"/>
      <c r="C49" s="186"/>
      <c r="D49" s="187" t="str">
        <f t="shared" si="1"/>
        <v/>
      </c>
      <c r="E49" s="188"/>
      <c r="F49" s="321"/>
      <c r="G49" s="169"/>
      <c r="H49" s="170"/>
      <c r="I49" s="189"/>
      <c r="J49" s="189"/>
      <c r="K49" s="190"/>
      <c r="L49" s="172"/>
      <c r="M49" s="172"/>
      <c r="N49" s="189"/>
      <c r="O49" s="189"/>
      <c r="P49" s="189"/>
      <c r="Q49" s="191"/>
      <c r="R49" s="170"/>
      <c r="S49" s="170"/>
      <c r="T49" s="192"/>
      <c r="W49" s="80"/>
      <c r="X49" s="81"/>
      <c r="Y49" s="81"/>
      <c r="Z49" s="81"/>
      <c r="AA49" s="81"/>
      <c r="AB49" s="81"/>
      <c r="AC49" s="81"/>
      <c r="AD49" s="81"/>
      <c r="AE49" s="81"/>
      <c r="AF49" s="81"/>
      <c r="AG49" s="82"/>
      <c r="AH49" s="34" t="s">
        <v>20</v>
      </c>
    </row>
    <row r="50" spans="2:34">
      <c r="B50" s="193"/>
      <c r="C50" s="186"/>
      <c r="D50" s="187" t="str">
        <f t="shared" si="1"/>
        <v/>
      </c>
      <c r="E50" s="188"/>
      <c r="F50" s="321"/>
      <c r="G50" s="169"/>
      <c r="H50" s="170"/>
      <c r="I50" s="189"/>
      <c r="J50" s="189"/>
      <c r="K50" s="190"/>
      <c r="L50" s="172"/>
      <c r="M50" s="172"/>
      <c r="N50" s="189"/>
      <c r="O50" s="189"/>
      <c r="P50" s="189"/>
      <c r="Q50" s="191"/>
      <c r="R50" s="170"/>
      <c r="S50" s="170"/>
      <c r="T50" s="192"/>
      <c r="W50" s="80"/>
      <c r="X50" s="81"/>
      <c r="Y50" s="81"/>
      <c r="Z50" s="81"/>
      <c r="AA50" s="81"/>
      <c r="AB50" s="81"/>
      <c r="AC50" s="81"/>
      <c r="AD50" s="81"/>
      <c r="AE50" s="81"/>
      <c r="AF50" s="81"/>
      <c r="AG50" s="82"/>
      <c r="AH50" s="34" t="s">
        <v>20</v>
      </c>
    </row>
    <row r="51" spans="2:34">
      <c r="B51" s="193"/>
      <c r="C51" s="186"/>
      <c r="D51" s="187" t="str">
        <f t="shared" si="1"/>
        <v/>
      </c>
      <c r="E51" s="188"/>
      <c r="F51" s="321"/>
      <c r="G51" s="169"/>
      <c r="H51" s="170"/>
      <c r="I51" s="189"/>
      <c r="J51" s="189"/>
      <c r="K51" s="190"/>
      <c r="L51" s="172"/>
      <c r="M51" s="172"/>
      <c r="N51" s="189"/>
      <c r="O51" s="189"/>
      <c r="P51" s="189"/>
      <c r="Q51" s="191"/>
      <c r="R51" s="170"/>
      <c r="S51" s="170"/>
      <c r="T51" s="192"/>
      <c r="W51" s="80"/>
      <c r="X51" s="81"/>
      <c r="Y51" s="81"/>
      <c r="Z51" s="81"/>
      <c r="AA51" s="81"/>
      <c r="AB51" s="81"/>
      <c r="AC51" s="81"/>
      <c r="AD51" s="81"/>
      <c r="AE51" s="81"/>
      <c r="AF51" s="81"/>
      <c r="AG51" s="82"/>
      <c r="AH51" s="34" t="s">
        <v>20</v>
      </c>
    </row>
    <row r="52" spans="2:34">
      <c r="B52" s="193"/>
      <c r="C52" s="186"/>
      <c r="D52" s="187" t="str">
        <f t="shared" si="1"/>
        <v/>
      </c>
      <c r="E52" s="188"/>
      <c r="F52" s="321"/>
      <c r="G52" s="169"/>
      <c r="H52" s="170"/>
      <c r="I52" s="189"/>
      <c r="J52" s="189"/>
      <c r="K52" s="190"/>
      <c r="L52" s="172"/>
      <c r="M52" s="172"/>
      <c r="N52" s="189"/>
      <c r="O52" s="189"/>
      <c r="P52" s="189"/>
      <c r="Q52" s="191"/>
      <c r="R52" s="170"/>
      <c r="S52" s="170"/>
      <c r="T52" s="192"/>
      <c r="W52" s="80"/>
      <c r="X52" s="81"/>
      <c r="Y52" s="81"/>
      <c r="Z52" s="81"/>
      <c r="AA52" s="81"/>
      <c r="AB52" s="81"/>
      <c r="AC52" s="81"/>
      <c r="AD52" s="81"/>
      <c r="AE52" s="81"/>
      <c r="AF52" s="81"/>
      <c r="AG52" s="82"/>
      <c r="AH52" s="34" t="s">
        <v>20</v>
      </c>
    </row>
    <row r="53" spans="2:34">
      <c r="B53" s="193"/>
      <c r="C53" s="186"/>
      <c r="D53" s="187" t="str">
        <f t="shared" si="1"/>
        <v/>
      </c>
      <c r="E53" s="188"/>
      <c r="F53" s="321"/>
      <c r="G53" s="169"/>
      <c r="H53" s="170"/>
      <c r="I53" s="189"/>
      <c r="J53" s="189"/>
      <c r="K53" s="190"/>
      <c r="L53" s="172"/>
      <c r="M53" s="172"/>
      <c r="N53" s="189"/>
      <c r="O53" s="189"/>
      <c r="P53" s="189"/>
      <c r="Q53" s="191"/>
      <c r="R53" s="170"/>
      <c r="S53" s="170"/>
      <c r="T53" s="192"/>
      <c r="W53" s="84"/>
      <c r="X53" s="85"/>
      <c r="Y53" s="85"/>
      <c r="Z53" s="85"/>
      <c r="AA53" s="85"/>
      <c r="AB53" s="85"/>
      <c r="AC53" s="85"/>
      <c r="AD53" s="85"/>
      <c r="AE53" s="85"/>
      <c r="AF53" s="85"/>
      <c r="AG53" s="86"/>
      <c r="AH53" s="34" t="s">
        <v>20</v>
      </c>
    </row>
    <row r="54" spans="2:34">
      <c r="B54" s="193"/>
      <c r="C54" s="186"/>
      <c r="D54" s="187" t="str">
        <f t="shared" si="1"/>
        <v/>
      </c>
      <c r="E54" s="188"/>
      <c r="F54" s="321"/>
      <c r="G54" s="169"/>
      <c r="H54" s="170"/>
      <c r="I54" s="189"/>
      <c r="J54" s="189"/>
      <c r="K54" s="190"/>
      <c r="L54" s="172"/>
      <c r="M54" s="172"/>
      <c r="N54" s="189"/>
      <c r="O54" s="189"/>
      <c r="P54" s="189"/>
      <c r="Q54" s="191"/>
      <c r="R54" s="170"/>
      <c r="S54" s="170"/>
      <c r="T54" s="192"/>
      <c r="AH54" s="34" t="s">
        <v>20</v>
      </c>
    </row>
    <row r="55" spans="2:34">
      <c r="B55" s="193"/>
      <c r="C55" s="186"/>
      <c r="D55" s="187" t="str">
        <f t="shared" si="1"/>
        <v/>
      </c>
      <c r="E55" s="188"/>
      <c r="F55" s="321"/>
      <c r="G55" s="169"/>
      <c r="H55" s="170"/>
      <c r="I55" s="189"/>
      <c r="J55" s="189"/>
      <c r="K55" s="190"/>
      <c r="L55" s="172"/>
      <c r="M55" s="172"/>
      <c r="N55" s="189"/>
      <c r="O55" s="189"/>
      <c r="P55" s="189"/>
      <c r="Q55" s="191"/>
      <c r="R55" s="170"/>
      <c r="S55" s="170"/>
      <c r="T55" s="192"/>
      <c r="AH55" s="34" t="s">
        <v>20</v>
      </c>
    </row>
    <row r="56" spans="2:34">
      <c r="B56" s="193"/>
      <c r="C56" s="186"/>
      <c r="D56" s="187" t="str">
        <f t="shared" si="1"/>
        <v/>
      </c>
      <c r="E56" s="188"/>
      <c r="F56" s="321"/>
      <c r="G56" s="169"/>
      <c r="H56" s="170"/>
      <c r="I56" s="189"/>
      <c r="J56" s="189"/>
      <c r="K56" s="190"/>
      <c r="L56" s="172"/>
      <c r="M56" s="172"/>
      <c r="N56" s="189"/>
      <c r="O56" s="189"/>
      <c r="P56" s="189"/>
      <c r="Q56" s="191"/>
      <c r="R56" s="170"/>
      <c r="S56" s="170"/>
      <c r="T56" s="192"/>
      <c r="AH56" s="34" t="s">
        <v>20</v>
      </c>
    </row>
    <row r="57" spans="2:34">
      <c r="B57" s="193"/>
      <c r="C57" s="186"/>
      <c r="D57" s="187" t="str">
        <f t="shared" si="1"/>
        <v/>
      </c>
      <c r="E57" s="188"/>
      <c r="F57" s="321"/>
      <c r="G57" s="169"/>
      <c r="H57" s="170"/>
      <c r="I57" s="189"/>
      <c r="J57" s="189"/>
      <c r="K57" s="190"/>
      <c r="L57" s="172"/>
      <c r="M57" s="172"/>
      <c r="N57" s="189"/>
      <c r="O57" s="189"/>
      <c r="P57" s="189"/>
      <c r="Q57" s="191"/>
      <c r="R57" s="170"/>
      <c r="S57" s="170"/>
      <c r="T57" s="192"/>
      <c r="AH57" s="34" t="s">
        <v>20</v>
      </c>
    </row>
    <row r="58" spans="2:34">
      <c r="B58" s="193"/>
      <c r="C58" s="186"/>
      <c r="D58" s="187" t="str">
        <f t="shared" si="1"/>
        <v/>
      </c>
      <c r="E58" s="188"/>
      <c r="F58" s="321"/>
      <c r="G58" s="169"/>
      <c r="H58" s="170"/>
      <c r="I58" s="189"/>
      <c r="J58" s="189"/>
      <c r="K58" s="190"/>
      <c r="L58" s="172"/>
      <c r="M58" s="172"/>
      <c r="N58" s="189"/>
      <c r="O58" s="189"/>
      <c r="P58" s="189"/>
      <c r="Q58" s="191"/>
      <c r="R58" s="170"/>
      <c r="S58" s="170"/>
      <c r="T58" s="192"/>
      <c r="AH58" s="34" t="s">
        <v>20</v>
      </c>
    </row>
    <row r="59" spans="2:34">
      <c r="B59" s="193"/>
      <c r="C59" s="186"/>
      <c r="D59" s="187" t="str">
        <f t="shared" si="1"/>
        <v/>
      </c>
      <c r="E59" s="188"/>
      <c r="F59" s="321"/>
      <c r="G59" s="169"/>
      <c r="H59" s="170"/>
      <c r="I59" s="189"/>
      <c r="J59" s="189"/>
      <c r="K59" s="190"/>
      <c r="L59" s="172"/>
      <c r="M59" s="172"/>
      <c r="N59" s="189"/>
      <c r="O59" s="189"/>
      <c r="P59" s="189"/>
      <c r="Q59" s="191"/>
      <c r="R59" s="170"/>
      <c r="S59" s="170"/>
      <c r="T59" s="192"/>
      <c r="AH59" s="34" t="s">
        <v>20</v>
      </c>
    </row>
    <row r="60" spans="2:34">
      <c r="B60" s="193"/>
      <c r="C60" s="186"/>
      <c r="D60" s="187" t="str">
        <f t="shared" si="1"/>
        <v/>
      </c>
      <c r="E60" s="188"/>
      <c r="F60" s="321"/>
      <c r="G60" s="169"/>
      <c r="H60" s="170"/>
      <c r="I60" s="189"/>
      <c r="J60" s="189"/>
      <c r="K60" s="190"/>
      <c r="L60" s="172"/>
      <c r="M60" s="172"/>
      <c r="N60" s="189"/>
      <c r="O60" s="189"/>
      <c r="P60" s="189"/>
      <c r="Q60" s="191"/>
      <c r="R60" s="170"/>
      <c r="S60" s="170"/>
      <c r="T60" s="192"/>
      <c r="AH60" s="34" t="s">
        <v>20</v>
      </c>
    </row>
    <row r="61" spans="2:34">
      <c r="B61" s="193"/>
      <c r="C61" s="186"/>
      <c r="D61" s="187" t="str">
        <f t="shared" si="1"/>
        <v/>
      </c>
      <c r="E61" s="188"/>
      <c r="F61" s="321"/>
      <c r="G61" s="169"/>
      <c r="H61" s="170"/>
      <c r="I61" s="189"/>
      <c r="J61" s="189"/>
      <c r="K61" s="190"/>
      <c r="L61" s="172"/>
      <c r="M61" s="172"/>
      <c r="N61" s="189"/>
      <c r="O61" s="189"/>
      <c r="P61" s="189"/>
      <c r="Q61" s="191"/>
      <c r="R61" s="170"/>
      <c r="S61" s="170"/>
      <c r="T61" s="192"/>
      <c r="AH61" s="34" t="s">
        <v>20</v>
      </c>
    </row>
    <row r="62" spans="2:34">
      <c r="B62" s="193"/>
      <c r="C62" s="186"/>
      <c r="D62" s="187" t="str">
        <f t="shared" si="1"/>
        <v/>
      </c>
      <c r="E62" s="188"/>
      <c r="F62" s="321"/>
      <c r="G62" s="169"/>
      <c r="H62" s="170"/>
      <c r="I62" s="189"/>
      <c r="J62" s="189"/>
      <c r="K62" s="190"/>
      <c r="L62" s="172"/>
      <c r="M62" s="172"/>
      <c r="N62" s="189"/>
      <c r="O62" s="189"/>
      <c r="P62" s="189"/>
      <c r="Q62" s="191"/>
      <c r="R62" s="170"/>
      <c r="S62" s="170"/>
      <c r="T62" s="192"/>
      <c r="AH62" s="34" t="s">
        <v>20</v>
      </c>
    </row>
    <row r="63" spans="2:34">
      <c r="B63" s="193"/>
      <c r="C63" s="186"/>
      <c r="D63" s="187" t="str">
        <f t="shared" si="1"/>
        <v/>
      </c>
      <c r="E63" s="188"/>
      <c r="F63" s="321"/>
      <c r="G63" s="169"/>
      <c r="H63" s="170"/>
      <c r="I63" s="189"/>
      <c r="J63" s="189"/>
      <c r="K63" s="190"/>
      <c r="L63" s="172"/>
      <c r="M63" s="172"/>
      <c r="N63" s="189"/>
      <c r="O63" s="189"/>
      <c r="P63" s="189"/>
      <c r="Q63" s="191"/>
      <c r="R63" s="170"/>
      <c r="S63" s="170"/>
      <c r="T63" s="192"/>
      <c r="AH63" s="34" t="s">
        <v>20</v>
      </c>
    </row>
    <row r="64" spans="2:34">
      <c r="B64" s="193"/>
      <c r="C64" s="186"/>
      <c r="D64" s="187" t="str">
        <f t="shared" si="1"/>
        <v/>
      </c>
      <c r="E64" s="188"/>
      <c r="F64" s="321"/>
      <c r="G64" s="169"/>
      <c r="H64" s="170"/>
      <c r="I64" s="189"/>
      <c r="J64" s="189"/>
      <c r="K64" s="190"/>
      <c r="L64" s="172"/>
      <c r="M64" s="172"/>
      <c r="N64" s="189"/>
      <c r="O64" s="189"/>
      <c r="P64" s="189"/>
      <c r="Q64" s="191"/>
      <c r="R64" s="170"/>
      <c r="S64" s="170"/>
      <c r="T64" s="192"/>
      <c r="AH64" s="34" t="s">
        <v>20</v>
      </c>
    </row>
    <row r="65" spans="2:34">
      <c r="B65" s="193"/>
      <c r="C65" s="186"/>
      <c r="D65" s="187" t="str">
        <f t="shared" si="1"/>
        <v/>
      </c>
      <c r="E65" s="188"/>
      <c r="F65" s="321"/>
      <c r="G65" s="169"/>
      <c r="H65" s="170"/>
      <c r="I65" s="189"/>
      <c r="J65" s="189"/>
      <c r="K65" s="190"/>
      <c r="L65" s="172"/>
      <c r="M65" s="172"/>
      <c r="N65" s="189"/>
      <c r="O65" s="189"/>
      <c r="P65" s="189"/>
      <c r="Q65" s="191"/>
      <c r="R65" s="170"/>
      <c r="S65" s="170"/>
      <c r="T65" s="192"/>
      <c r="AH65" s="34" t="s">
        <v>20</v>
      </c>
    </row>
    <row r="66" spans="2:34">
      <c r="B66" s="193"/>
      <c r="C66" s="186"/>
      <c r="D66" s="187" t="str">
        <f t="shared" si="1"/>
        <v/>
      </c>
      <c r="E66" s="188"/>
      <c r="F66" s="321"/>
      <c r="G66" s="169"/>
      <c r="H66" s="170"/>
      <c r="I66" s="189"/>
      <c r="J66" s="189"/>
      <c r="K66" s="190"/>
      <c r="L66" s="172"/>
      <c r="M66" s="172"/>
      <c r="N66" s="189"/>
      <c r="O66" s="189"/>
      <c r="P66" s="189"/>
      <c r="Q66" s="191"/>
      <c r="R66" s="170"/>
      <c r="S66" s="170"/>
      <c r="T66" s="192"/>
      <c r="AH66" s="34" t="s">
        <v>20</v>
      </c>
    </row>
    <row r="67" spans="2:34">
      <c r="B67" s="193"/>
      <c r="C67" s="186"/>
      <c r="D67" s="187" t="str">
        <f t="shared" si="1"/>
        <v/>
      </c>
      <c r="E67" s="188"/>
      <c r="F67" s="321"/>
      <c r="G67" s="169"/>
      <c r="H67" s="170"/>
      <c r="I67" s="189"/>
      <c r="J67" s="189"/>
      <c r="K67" s="190"/>
      <c r="L67" s="172"/>
      <c r="M67" s="172"/>
      <c r="N67" s="189"/>
      <c r="O67" s="189"/>
      <c r="P67" s="189"/>
      <c r="Q67" s="191"/>
      <c r="R67" s="170"/>
      <c r="S67" s="170"/>
      <c r="T67" s="192"/>
      <c r="AH67" s="34" t="s">
        <v>20</v>
      </c>
    </row>
    <row r="68" spans="2:34">
      <c r="B68" s="193"/>
      <c r="C68" s="186"/>
      <c r="D68" s="187" t="str">
        <f t="shared" si="1"/>
        <v/>
      </c>
      <c r="E68" s="188"/>
      <c r="F68" s="321"/>
      <c r="G68" s="169"/>
      <c r="H68" s="170"/>
      <c r="I68" s="189"/>
      <c r="J68" s="189"/>
      <c r="K68" s="190"/>
      <c r="L68" s="172"/>
      <c r="M68" s="172"/>
      <c r="N68" s="189"/>
      <c r="O68" s="189"/>
      <c r="P68" s="189"/>
      <c r="Q68" s="191"/>
      <c r="R68" s="170"/>
      <c r="S68" s="170"/>
      <c r="T68" s="192"/>
      <c r="AH68" s="34" t="s">
        <v>20</v>
      </c>
    </row>
    <row r="69" spans="2:34">
      <c r="B69" s="193"/>
      <c r="C69" s="186"/>
      <c r="D69" s="187" t="str">
        <f t="shared" si="1"/>
        <v/>
      </c>
      <c r="E69" s="188"/>
      <c r="F69" s="321"/>
      <c r="G69" s="169"/>
      <c r="H69" s="170"/>
      <c r="I69" s="189"/>
      <c r="J69" s="189"/>
      <c r="K69" s="190"/>
      <c r="L69" s="172"/>
      <c r="M69" s="172"/>
      <c r="N69" s="189"/>
      <c r="O69" s="189"/>
      <c r="P69" s="189"/>
      <c r="Q69" s="191"/>
      <c r="R69" s="170"/>
      <c r="S69" s="170"/>
      <c r="T69" s="192"/>
      <c r="AH69" s="34" t="s">
        <v>20</v>
      </c>
    </row>
    <row r="70" spans="2:34">
      <c r="B70" s="193"/>
      <c r="C70" s="186"/>
      <c r="D70" s="187" t="str">
        <f t="shared" si="1"/>
        <v/>
      </c>
      <c r="E70" s="188"/>
      <c r="F70" s="321"/>
      <c r="G70" s="169"/>
      <c r="H70" s="170"/>
      <c r="I70" s="189"/>
      <c r="J70" s="189"/>
      <c r="K70" s="190"/>
      <c r="L70" s="172"/>
      <c r="M70" s="172"/>
      <c r="N70" s="189"/>
      <c r="O70" s="189"/>
      <c r="P70" s="189"/>
      <c r="Q70" s="191"/>
      <c r="R70" s="170"/>
      <c r="S70" s="170"/>
      <c r="T70" s="192"/>
      <c r="AH70" s="34" t="s">
        <v>20</v>
      </c>
    </row>
    <row r="71" spans="2:34">
      <c r="B71" s="193"/>
      <c r="C71" s="186"/>
      <c r="D71" s="187" t="str">
        <f t="shared" si="1"/>
        <v/>
      </c>
      <c r="E71" s="188"/>
      <c r="F71" s="321"/>
      <c r="G71" s="169"/>
      <c r="H71" s="170"/>
      <c r="I71" s="189"/>
      <c r="J71" s="189"/>
      <c r="K71" s="190"/>
      <c r="L71" s="172"/>
      <c r="M71" s="172"/>
      <c r="N71" s="189"/>
      <c r="O71" s="189"/>
      <c r="P71" s="189"/>
      <c r="Q71" s="191"/>
      <c r="R71" s="170"/>
      <c r="S71" s="170"/>
      <c r="T71" s="192"/>
      <c r="AH71" s="34" t="s">
        <v>20</v>
      </c>
    </row>
    <row r="72" spans="2:34">
      <c r="B72" s="193"/>
      <c r="C72" s="186"/>
      <c r="D72" s="187" t="str">
        <f t="shared" si="1"/>
        <v/>
      </c>
      <c r="E72" s="188"/>
      <c r="F72" s="321"/>
      <c r="G72" s="169"/>
      <c r="H72" s="170"/>
      <c r="I72" s="189"/>
      <c r="J72" s="189"/>
      <c r="K72" s="190"/>
      <c r="L72" s="172"/>
      <c r="M72" s="172"/>
      <c r="N72" s="189"/>
      <c r="O72" s="189"/>
      <c r="P72" s="189"/>
      <c r="Q72" s="191"/>
      <c r="R72" s="170"/>
      <c r="S72" s="170"/>
      <c r="T72" s="192"/>
      <c r="AH72" s="34" t="s">
        <v>20</v>
      </c>
    </row>
    <row r="73" spans="2:34">
      <c r="B73" s="193"/>
      <c r="C73" s="186"/>
      <c r="D73" s="187" t="str">
        <f t="shared" si="1"/>
        <v/>
      </c>
      <c r="E73" s="188"/>
      <c r="F73" s="321"/>
      <c r="G73" s="169"/>
      <c r="H73" s="170"/>
      <c r="I73" s="189"/>
      <c r="J73" s="189"/>
      <c r="K73" s="190"/>
      <c r="L73" s="172"/>
      <c r="M73" s="172"/>
      <c r="N73" s="189"/>
      <c r="O73" s="189"/>
      <c r="P73" s="189"/>
      <c r="Q73" s="191"/>
      <c r="R73" s="170"/>
      <c r="S73" s="170"/>
      <c r="T73" s="192"/>
      <c r="AH73" s="34" t="s">
        <v>20</v>
      </c>
    </row>
    <row r="74" spans="2:34">
      <c r="B74" s="193"/>
      <c r="C74" s="186"/>
      <c r="D74" s="187" t="str">
        <f t="shared" si="1"/>
        <v/>
      </c>
      <c r="E74" s="188"/>
      <c r="F74" s="321"/>
      <c r="G74" s="169"/>
      <c r="H74" s="170"/>
      <c r="I74" s="189"/>
      <c r="J74" s="189"/>
      <c r="K74" s="190"/>
      <c r="L74" s="172"/>
      <c r="M74" s="172"/>
      <c r="N74" s="189"/>
      <c r="O74" s="189"/>
      <c r="P74" s="189"/>
      <c r="Q74" s="191"/>
      <c r="R74" s="170"/>
      <c r="S74" s="170"/>
      <c r="T74" s="192"/>
      <c r="AH74" s="34" t="s">
        <v>20</v>
      </c>
    </row>
    <row r="75" spans="2:34">
      <c r="B75" s="193"/>
      <c r="C75" s="186"/>
      <c r="D75" s="187" t="str">
        <f t="shared" si="1"/>
        <v/>
      </c>
      <c r="E75" s="188"/>
      <c r="F75" s="321"/>
      <c r="G75" s="169"/>
      <c r="H75" s="170"/>
      <c r="I75" s="189"/>
      <c r="J75" s="189"/>
      <c r="K75" s="190"/>
      <c r="L75" s="172"/>
      <c r="M75" s="172"/>
      <c r="N75" s="189"/>
      <c r="O75" s="189"/>
      <c r="P75" s="189"/>
      <c r="Q75" s="191"/>
      <c r="R75" s="170"/>
      <c r="S75" s="170"/>
      <c r="T75" s="192"/>
      <c r="AH75" s="34" t="s">
        <v>20</v>
      </c>
    </row>
    <row r="76" spans="2:34">
      <c r="B76" s="193"/>
      <c r="C76" s="186"/>
      <c r="D76" s="187" t="str">
        <f t="shared" ref="D76:D107" si="2">IF($C76 &lt;&gt; "", IF(ISERROR(MATCH($C76, 祝日, 0)), TEXT($C76, "aaa"), "祝日"), "")</f>
        <v/>
      </c>
      <c r="E76" s="188"/>
      <c r="F76" s="321"/>
      <c r="G76" s="169"/>
      <c r="H76" s="170"/>
      <c r="I76" s="189"/>
      <c r="J76" s="189"/>
      <c r="K76" s="190"/>
      <c r="L76" s="172"/>
      <c r="M76" s="172"/>
      <c r="N76" s="189"/>
      <c r="O76" s="189"/>
      <c r="P76" s="189"/>
      <c r="Q76" s="191"/>
      <c r="R76" s="170"/>
      <c r="S76" s="170"/>
      <c r="T76" s="192"/>
      <c r="AH76" s="34" t="s">
        <v>20</v>
      </c>
    </row>
    <row r="77" spans="2:34">
      <c r="B77" s="193"/>
      <c r="C77" s="186"/>
      <c r="D77" s="187" t="str">
        <f t="shared" si="2"/>
        <v/>
      </c>
      <c r="E77" s="188"/>
      <c r="F77" s="321"/>
      <c r="G77" s="169"/>
      <c r="H77" s="170"/>
      <c r="I77" s="189"/>
      <c r="J77" s="189"/>
      <c r="K77" s="190"/>
      <c r="L77" s="172"/>
      <c r="M77" s="172"/>
      <c r="N77" s="189"/>
      <c r="O77" s="189"/>
      <c r="P77" s="189"/>
      <c r="Q77" s="191"/>
      <c r="R77" s="170"/>
      <c r="S77" s="170"/>
      <c r="T77" s="192"/>
      <c r="AH77" s="34" t="s">
        <v>20</v>
      </c>
    </row>
    <row r="78" spans="2:34">
      <c r="B78" s="193"/>
      <c r="C78" s="186"/>
      <c r="D78" s="187" t="str">
        <f t="shared" si="2"/>
        <v/>
      </c>
      <c r="E78" s="188"/>
      <c r="F78" s="321"/>
      <c r="G78" s="169"/>
      <c r="H78" s="170"/>
      <c r="I78" s="189"/>
      <c r="J78" s="189"/>
      <c r="K78" s="190"/>
      <c r="L78" s="172"/>
      <c r="M78" s="172"/>
      <c r="N78" s="189"/>
      <c r="O78" s="189"/>
      <c r="P78" s="189"/>
      <c r="Q78" s="191"/>
      <c r="R78" s="170"/>
      <c r="S78" s="170"/>
      <c r="T78" s="192"/>
      <c r="AH78" s="34" t="s">
        <v>20</v>
      </c>
    </row>
    <row r="79" spans="2:34">
      <c r="B79" s="193"/>
      <c r="C79" s="186"/>
      <c r="D79" s="187" t="str">
        <f t="shared" si="2"/>
        <v/>
      </c>
      <c r="E79" s="188"/>
      <c r="F79" s="321"/>
      <c r="G79" s="169"/>
      <c r="H79" s="170"/>
      <c r="I79" s="189"/>
      <c r="J79" s="189"/>
      <c r="K79" s="190"/>
      <c r="L79" s="172"/>
      <c r="M79" s="172"/>
      <c r="N79" s="189"/>
      <c r="O79" s="189"/>
      <c r="P79" s="189"/>
      <c r="Q79" s="191"/>
      <c r="R79" s="170"/>
      <c r="S79" s="170"/>
      <c r="T79" s="192"/>
      <c r="AH79" s="34" t="s">
        <v>20</v>
      </c>
    </row>
    <row r="80" spans="2:34">
      <c r="B80" s="193"/>
      <c r="C80" s="186"/>
      <c r="D80" s="187" t="str">
        <f t="shared" si="2"/>
        <v/>
      </c>
      <c r="E80" s="188"/>
      <c r="F80" s="321"/>
      <c r="G80" s="169"/>
      <c r="H80" s="170"/>
      <c r="I80" s="189"/>
      <c r="J80" s="189"/>
      <c r="K80" s="190"/>
      <c r="L80" s="172"/>
      <c r="M80" s="172"/>
      <c r="N80" s="189"/>
      <c r="O80" s="189"/>
      <c r="P80" s="189"/>
      <c r="Q80" s="191"/>
      <c r="R80" s="170"/>
      <c r="S80" s="170"/>
      <c r="T80" s="192"/>
      <c r="AH80" s="34" t="s">
        <v>20</v>
      </c>
    </row>
    <row r="81" spans="2:34">
      <c r="B81" s="193"/>
      <c r="C81" s="186"/>
      <c r="D81" s="187" t="str">
        <f t="shared" si="2"/>
        <v/>
      </c>
      <c r="E81" s="188"/>
      <c r="F81" s="321"/>
      <c r="G81" s="169"/>
      <c r="H81" s="170"/>
      <c r="I81" s="189"/>
      <c r="J81" s="189"/>
      <c r="K81" s="190"/>
      <c r="L81" s="172"/>
      <c r="M81" s="172"/>
      <c r="N81" s="189"/>
      <c r="O81" s="189"/>
      <c r="P81" s="189"/>
      <c r="Q81" s="191"/>
      <c r="R81" s="170"/>
      <c r="S81" s="170"/>
      <c r="T81" s="192"/>
      <c r="AH81" s="34" t="s">
        <v>20</v>
      </c>
    </row>
    <row r="82" spans="2:34">
      <c r="B82" s="193"/>
      <c r="C82" s="186"/>
      <c r="D82" s="187" t="str">
        <f t="shared" si="2"/>
        <v/>
      </c>
      <c r="E82" s="188"/>
      <c r="F82" s="321"/>
      <c r="G82" s="169"/>
      <c r="H82" s="170"/>
      <c r="I82" s="189"/>
      <c r="J82" s="189"/>
      <c r="K82" s="190"/>
      <c r="L82" s="172"/>
      <c r="M82" s="172"/>
      <c r="N82" s="189"/>
      <c r="O82" s="189"/>
      <c r="P82" s="189"/>
      <c r="Q82" s="191"/>
      <c r="R82" s="170"/>
      <c r="S82" s="170"/>
      <c r="T82" s="192"/>
      <c r="AH82" s="34" t="s">
        <v>20</v>
      </c>
    </row>
    <row r="83" spans="2:34">
      <c r="B83" s="193"/>
      <c r="C83" s="186"/>
      <c r="D83" s="187" t="str">
        <f t="shared" si="2"/>
        <v/>
      </c>
      <c r="E83" s="188"/>
      <c r="F83" s="321"/>
      <c r="G83" s="169"/>
      <c r="H83" s="170"/>
      <c r="I83" s="189"/>
      <c r="J83" s="189"/>
      <c r="K83" s="190"/>
      <c r="L83" s="172"/>
      <c r="M83" s="172"/>
      <c r="N83" s="189"/>
      <c r="O83" s="189"/>
      <c r="P83" s="189"/>
      <c r="Q83" s="191"/>
      <c r="R83" s="170"/>
      <c r="S83" s="170"/>
      <c r="T83" s="192"/>
      <c r="AH83" s="34" t="s">
        <v>20</v>
      </c>
    </row>
    <row r="84" spans="2:34">
      <c r="B84" s="193"/>
      <c r="C84" s="186"/>
      <c r="D84" s="187" t="str">
        <f t="shared" si="2"/>
        <v/>
      </c>
      <c r="E84" s="188"/>
      <c r="F84" s="321"/>
      <c r="G84" s="169"/>
      <c r="H84" s="170"/>
      <c r="I84" s="189"/>
      <c r="J84" s="189"/>
      <c r="K84" s="190"/>
      <c r="L84" s="172"/>
      <c r="M84" s="172"/>
      <c r="N84" s="189"/>
      <c r="O84" s="189"/>
      <c r="P84" s="189"/>
      <c r="Q84" s="191"/>
      <c r="R84" s="170"/>
      <c r="S84" s="170"/>
      <c r="T84" s="192"/>
      <c r="AH84" s="34" t="s">
        <v>20</v>
      </c>
    </row>
    <row r="85" spans="2:34">
      <c r="B85" s="193"/>
      <c r="C85" s="186"/>
      <c r="D85" s="187" t="str">
        <f t="shared" si="2"/>
        <v/>
      </c>
      <c r="E85" s="188"/>
      <c r="F85" s="321"/>
      <c r="G85" s="169"/>
      <c r="H85" s="170"/>
      <c r="I85" s="189"/>
      <c r="J85" s="189"/>
      <c r="K85" s="190"/>
      <c r="L85" s="172"/>
      <c r="M85" s="172"/>
      <c r="N85" s="189"/>
      <c r="O85" s="189"/>
      <c r="P85" s="189"/>
      <c r="Q85" s="191"/>
      <c r="R85" s="170"/>
      <c r="S85" s="170"/>
      <c r="T85" s="192"/>
      <c r="AH85" s="34" t="s">
        <v>20</v>
      </c>
    </row>
    <row r="86" spans="2:34">
      <c r="B86" s="193"/>
      <c r="C86" s="186"/>
      <c r="D86" s="187" t="str">
        <f t="shared" si="2"/>
        <v/>
      </c>
      <c r="E86" s="188"/>
      <c r="F86" s="321"/>
      <c r="G86" s="169"/>
      <c r="H86" s="170"/>
      <c r="I86" s="189"/>
      <c r="J86" s="189"/>
      <c r="K86" s="190"/>
      <c r="L86" s="172"/>
      <c r="M86" s="172"/>
      <c r="N86" s="189"/>
      <c r="O86" s="189"/>
      <c r="P86" s="189"/>
      <c r="Q86" s="191"/>
      <c r="R86" s="170"/>
      <c r="S86" s="170"/>
      <c r="T86" s="192"/>
      <c r="AH86" s="34" t="s">
        <v>20</v>
      </c>
    </row>
    <row r="87" spans="2:34">
      <c r="B87" s="193"/>
      <c r="C87" s="186"/>
      <c r="D87" s="187" t="str">
        <f t="shared" si="2"/>
        <v/>
      </c>
      <c r="E87" s="188"/>
      <c r="F87" s="321"/>
      <c r="G87" s="169"/>
      <c r="H87" s="170"/>
      <c r="I87" s="189"/>
      <c r="J87" s="189"/>
      <c r="K87" s="190"/>
      <c r="L87" s="172"/>
      <c r="M87" s="172"/>
      <c r="N87" s="189"/>
      <c r="O87" s="189"/>
      <c r="P87" s="189"/>
      <c r="Q87" s="191"/>
      <c r="R87" s="170"/>
      <c r="S87" s="170"/>
      <c r="T87" s="192"/>
      <c r="AH87" s="34" t="s">
        <v>20</v>
      </c>
    </row>
    <row r="88" spans="2:34">
      <c r="B88" s="193"/>
      <c r="C88" s="186"/>
      <c r="D88" s="187" t="str">
        <f t="shared" si="2"/>
        <v/>
      </c>
      <c r="E88" s="188"/>
      <c r="F88" s="321"/>
      <c r="G88" s="169"/>
      <c r="H88" s="170"/>
      <c r="I88" s="189"/>
      <c r="J88" s="189"/>
      <c r="K88" s="190"/>
      <c r="L88" s="172"/>
      <c r="M88" s="172"/>
      <c r="N88" s="189"/>
      <c r="O88" s="189"/>
      <c r="P88" s="189"/>
      <c r="Q88" s="191"/>
      <c r="R88" s="170"/>
      <c r="S88" s="170"/>
      <c r="T88" s="192"/>
      <c r="AH88" s="34" t="s">
        <v>20</v>
      </c>
    </row>
    <row r="89" spans="2:34">
      <c r="B89" s="193"/>
      <c r="C89" s="186"/>
      <c r="D89" s="187" t="str">
        <f t="shared" si="2"/>
        <v/>
      </c>
      <c r="E89" s="188"/>
      <c r="F89" s="321"/>
      <c r="G89" s="169"/>
      <c r="H89" s="170"/>
      <c r="I89" s="189"/>
      <c r="J89" s="189"/>
      <c r="K89" s="190"/>
      <c r="L89" s="172"/>
      <c r="M89" s="172"/>
      <c r="N89" s="189"/>
      <c r="O89" s="189"/>
      <c r="P89" s="189"/>
      <c r="Q89" s="191"/>
      <c r="R89" s="170"/>
      <c r="S89" s="170"/>
      <c r="T89" s="192"/>
      <c r="AH89" s="34" t="s">
        <v>20</v>
      </c>
    </row>
    <row r="90" spans="2:34">
      <c r="B90" s="193"/>
      <c r="C90" s="186"/>
      <c r="D90" s="187" t="str">
        <f t="shared" si="2"/>
        <v/>
      </c>
      <c r="E90" s="188"/>
      <c r="F90" s="321"/>
      <c r="G90" s="169"/>
      <c r="H90" s="170"/>
      <c r="I90" s="189"/>
      <c r="J90" s="189"/>
      <c r="K90" s="190"/>
      <c r="L90" s="172"/>
      <c r="M90" s="172"/>
      <c r="N90" s="189"/>
      <c r="O90" s="189"/>
      <c r="P90" s="189"/>
      <c r="Q90" s="191"/>
      <c r="R90" s="170"/>
      <c r="S90" s="170"/>
      <c r="T90" s="192"/>
      <c r="AH90" s="34" t="s">
        <v>20</v>
      </c>
    </row>
    <row r="91" spans="2:34">
      <c r="B91" s="193"/>
      <c r="C91" s="186"/>
      <c r="D91" s="187" t="str">
        <f t="shared" si="2"/>
        <v/>
      </c>
      <c r="E91" s="188"/>
      <c r="F91" s="321"/>
      <c r="G91" s="169"/>
      <c r="H91" s="170"/>
      <c r="I91" s="189"/>
      <c r="J91" s="189"/>
      <c r="K91" s="190"/>
      <c r="L91" s="172"/>
      <c r="M91" s="172"/>
      <c r="N91" s="189"/>
      <c r="O91" s="189"/>
      <c r="P91" s="189"/>
      <c r="Q91" s="191"/>
      <c r="R91" s="170"/>
      <c r="S91" s="170"/>
      <c r="T91" s="192"/>
      <c r="AH91" s="34" t="s">
        <v>20</v>
      </c>
    </row>
    <row r="92" spans="2:34">
      <c r="B92" s="193"/>
      <c r="C92" s="186"/>
      <c r="D92" s="187" t="str">
        <f t="shared" si="2"/>
        <v/>
      </c>
      <c r="E92" s="188"/>
      <c r="F92" s="321"/>
      <c r="G92" s="169"/>
      <c r="H92" s="170"/>
      <c r="I92" s="189"/>
      <c r="J92" s="189"/>
      <c r="K92" s="190"/>
      <c r="L92" s="172"/>
      <c r="M92" s="172"/>
      <c r="N92" s="189"/>
      <c r="O92" s="189"/>
      <c r="P92" s="189"/>
      <c r="Q92" s="191"/>
      <c r="R92" s="170"/>
      <c r="S92" s="170"/>
      <c r="T92" s="192"/>
      <c r="AH92" s="34" t="s">
        <v>20</v>
      </c>
    </row>
    <row r="93" spans="2:34">
      <c r="B93" s="193"/>
      <c r="C93" s="186"/>
      <c r="D93" s="187" t="str">
        <f t="shared" si="2"/>
        <v/>
      </c>
      <c r="E93" s="188"/>
      <c r="F93" s="321"/>
      <c r="G93" s="169"/>
      <c r="H93" s="170"/>
      <c r="I93" s="189"/>
      <c r="J93" s="189"/>
      <c r="K93" s="190"/>
      <c r="L93" s="172"/>
      <c r="M93" s="172"/>
      <c r="N93" s="189"/>
      <c r="O93" s="189"/>
      <c r="P93" s="189"/>
      <c r="Q93" s="191"/>
      <c r="R93" s="170"/>
      <c r="S93" s="170"/>
      <c r="T93" s="192"/>
      <c r="AH93" s="34" t="s">
        <v>20</v>
      </c>
    </row>
    <row r="94" spans="2:34">
      <c r="B94" s="193"/>
      <c r="C94" s="186"/>
      <c r="D94" s="187" t="str">
        <f t="shared" si="2"/>
        <v/>
      </c>
      <c r="E94" s="188"/>
      <c r="F94" s="321"/>
      <c r="G94" s="169"/>
      <c r="H94" s="170"/>
      <c r="I94" s="189"/>
      <c r="J94" s="189"/>
      <c r="K94" s="190"/>
      <c r="L94" s="172"/>
      <c r="M94" s="172"/>
      <c r="N94" s="189"/>
      <c r="O94" s="189"/>
      <c r="P94" s="189"/>
      <c r="Q94" s="191"/>
      <c r="R94" s="170"/>
      <c r="S94" s="170"/>
      <c r="T94" s="192"/>
      <c r="AH94" s="34" t="s">
        <v>20</v>
      </c>
    </row>
    <row r="95" spans="2:34">
      <c r="B95" s="193"/>
      <c r="C95" s="186"/>
      <c r="D95" s="187" t="str">
        <f t="shared" si="2"/>
        <v/>
      </c>
      <c r="E95" s="188"/>
      <c r="F95" s="321"/>
      <c r="G95" s="169"/>
      <c r="H95" s="170"/>
      <c r="I95" s="189"/>
      <c r="J95" s="189"/>
      <c r="K95" s="190"/>
      <c r="L95" s="172"/>
      <c r="M95" s="172"/>
      <c r="N95" s="189"/>
      <c r="O95" s="189"/>
      <c r="P95" s="189"/>
      <c r="Q95" s="191"/>
      <c r="R95" s="170"/>
      <c r="S95" s="170"/>
      <c r="T95" s="192"/>
      <c r="AH95" s="34" t="s">
        <v>20</v>
      </c>
    </row>
    <row r="96" spans="2:34">
      <c r="B96" s="193"/>
      <c r="C96" s="186"/>
      <c r="D96" s="187" t="str">
        <f t="shared" si="2"/>
        <v/>
      </c>
      <c r="E96" s="188"/>
      <c r="F96" s="321"/>
      <c r="G96" s="169"/>
      <c r="H96" s="170"/>
      <c r="I96" s="189"/>
      <c r="J96" s="189"/>
      <c r="K96" s="190"/>
      <c r="L96" s="172"/>
      <c r="M96" s="172"/>
      <c r="N96" s="189"/>
      <c r="O96" s="189"/>
      <c r="P96" s="189"/>
      <c r="Q96" s="191"/>
      <c r="R96" s="170"/>
      <c r="S96" s="170"/>
      <c r="T96" s="192"/>
      <c r="AH96" s="34" t="s">
        <v>20</v>
      </c>
    </row>
    <row r="97" spans="2:34">
      <c r="B97" s="193"/>
      <c r="C97" s="186"/>
      <c r="D97" s="187" t="str">
        <f t="shared" si="2"/>
        <v/>
      </c>
      <c r="E97" s="188"/>
      <c r="F97" s="321"/>
      <c r="G97" s="169"/>
      <c r="H97" s="170"/>
      <c r="I97" s="189"/>
      <c r="J97" s="189"/>
      <c r="K97" s="190"/>
      <c r="L97" s="172"/>
      <c r="M97" s="172"/>
      <c r="N97" s="189"/>
      <c r="O97" s="189"/>
      <c r="P97" s="189"/>
      <c r="Q97" s="191"/>
      <c r="R97" s="170"/>
      <c r="S97" s="170"/>
      <c r="T97" s="192"/>
      <c r="AH97" s="34" t="s">
        <v>20</v>
      </c>
    </row>
    <row r="98" spans="2:34">
      <c r="B98" s="193"/>
      <c r="C98" s="186"/>
      <c r="D98" s="187" t="str">
        <f t="shared" si="2"/>
        <v/>
      </c>
      <c r="E98" s="188"/>
      <c r="F98" s="321"/>
      <c r="G98" s="169"/>
      <c r="H98" s="170"/>
      <c r="I98" s="189"/>
      <c r="J98" s="189"/>
      <c r="K98" s="190"/>
      <c r="L98" s="172"/>
      <c r="M98" s="172"/>
      <c r="N98" s="189"/>
      <c r="O98" s="189"/>
      <c r="P98" s="189"/>
      <c r="Q98" s="191"/>
      <c r="R98" s="170"/>
      <c r="S98" s="170"/>
      <c r="T98" s="192"/>
      <c r="AH98" s="34" t="s">
        <v>20</v>
      </c>
    </row>
    <row r="99" spans="2:34">
      <c r="B99" s="193"/>
      <c r="C99" s="186"/>
      <c r="D99" s="187" t="str">
        <f t="shared" si="2"/>
        <v/>
      </c>
      <c r="E99" s="188"/>
      <c r="F99" s="321"/>
      <c r="G99" s="169"/>
      <c r="H99" s="170"/>
      <c r="I99" s="189"/>
      <c r="J99" s="189"/>
      <c r="K99" s="190"/>
      <c r="L99" s="172"/>
      <c r="M99" s="172"/>
      <c r="N99" s="189"/>
      <c r="O99" s="189"/>
      <c r="P99" s="189"/>
      <c r="Q99" s="191"/>
      <c r="R99" s="170"/>
      <c r="S99" s="170"/>
      <c r="T99" s="192"/>
      <c r="AH99" s="34" t="s">
        <v>20</v>
      </c>
    </row>
    <row r="100" spans="2:34">
      <c r="B100" s="193"/>
      <c r="C100" s="186"/>
      <c r="D100" s="187" t="str">
        <f t="shared" si="2"/>
        <v/>
      </c>
      <c r="E100" s="188"/>
      <c r="F100" s="321"/>
      <c r="G100" s="169"/>
      <c r="H100" s="170"/>
      <c r="I100" s="189"/>
      <c r="J100" s="189"/>
      <c r="K100" s="190"/>
      <c r="L100" s="172"/>
      <c r="M100" s="172"/>
      <c r="N100" s="189"/>
      <c r="O100" s="189"/>
      <c r="P100" s="189"/>
      <c r="Q100" s="191"/>
      <c r="R100" s="170"/>
      <c r="S100" s="170"/>
      <c r="T100" s="192"/>
      <c r="AH100" s="34" t="s">
        <v>20</v>
      </c>
    </row>
    <row r="101" spans="2:34">
      <c r="B101" s="193"/>
      <c r="C101" s="186"/>
      <c r="D101" s="187" t="str">
        <f t="shared" si="2"/>
        <v/>
      </c>
      <c r="E101" s="188"/>
      <c r="F101" s="321"/>
      <c r="G101" s="169"/>
      <c r="H101" s="170"/>
      <c r="I101" s="189"/>
      <c r="J101" s="189"/>
      <c r="K101" s="190"/>
      <c r="L101" s="172"/>
      <c r="M101" s="172"/>
      <c r="N101" s="189"/>
      <c r="O101" s="189"/>
      <c r="P101" s="189"/>
      <c r="Q101" s="191"/>
      <c r="R101" s="170"/>
      <c r="S101" s="170"/>
      <c r="T101" s="192"/>
      <c r="AH101" s="34" t="s">
        <v>20</v>
      </c>
    </row>
    <row r="102" spans="2:34">
      <c r="B102" s="193"/>
      <c r="C102" s="186"/>
      <c r="D102" s="187" t="str">
        <f t="shared" si="2"/>
        <v/>
      </c>
      <c r="E102" s="188"/>
      <c r="F102" s="321"/>
      <c r="G102" s="169"/>
      <c r="H102" s="170"/>
      <c r="I102" s="189"/>
      <c r="J102" s="189"/>
      <c r="K102" s="190"/>
      <c r="L102" s="172"/>
      <c r="M102" s="172"/>
      <c r="N102" s="189"/>
      <c r="O102" s="189"/>
      <c r="P102" s="189"/>
      <c r="Q102" s="191"/>
      <c r="R102" s="170"/>
      <c r="S102" s="170"/>
      <c r="T102" s="192"/>
      <c r="AH102" s="34" t="s">
        <v>20</v>
      </c>
    </row>
    <row r="103" spans="2:34">
      <c r="B103" s="193"/>
      <c r="C103" s="186"/>
      <c r="D103" s="187" t="str">
        <f t="shared" si="2"/>
        <v/>
      </c>
      <c r="E103" s="188"/>
      <c r="F103" s="321"/>
      <c r="G103" s="169"/>
      <c r="H103" s="170"/>
      <c r="I103" s="189"/>
      <c r="J103" s="189"/>
      <c r="K103" s="190"/>
      <c r="L103" s="172"/>
      <c r="M103" s="172"/>
      <c r="N103" s="189"/>
      <c r="O103" s="189"/>
      <c r="P103" s="189"/>
      <c r="Q103" s="191"/>
      <c r="R103" s="170"/>
      <c r="S103" s="170"/>
      <c r="T103" s="192"/>
      <c r="AH103" s="34" t="s">
        <v>20</v>
      </c>
    </row>
    <row r="104" spans="2:34">
      <c r="B104" s="193"/>
      <c r="C104" s="186"/>
      <c r="D104" s="187" t="str">
        <f t="shared" si="2"/>
        <v/>
      </c>
      <c r="E104" s="188"/>
      <c r="F104" s="321"/>
      <c r="G104" s="169"/>
      <c r="H104" s="170"/>
      <c r="I104" s="189"/>
      <c r="J104" s="189"/>
      <c r="K104" s="190"/>
      <c r="L104" s="172"/>
      <c r="M104" s="172"/>
      <c r="N104" s="189"/>
      <c r="O104" s="189"/>
      <c r="P104" s="189"/>
      <c r="Q104" s="191"/>
      <c r="R104" s="170"/>
      <c r="S104" s="170"/>
      <c r="T104" s="192"/>
      <c r="AH104" s="34" t="s">
        <v>20</v>
      </c>
    </row>
    <row r="105" spans="2:34">
      <c r="B105" s="193"/>
      <c r="C105" s="186"/>
      <c r="D105" s="187" t="str">
        <f t="shared" si="2"/>
        <v/>
      </c>
      <c r="E105" s="188"/>
      <c r="F105" s="321"/>
      <c r="G105" s="169"/>
      <c r="H105" s="170"/>
      <c r="I105" s="189"/>
      <c r="J105" s="189"/>
      <c r="K105" s="190"/>
      <c r="L105" s="172"/>
      <c r="M105" s="172"/>
      <c r="N105" s="189"/>
      <c r="O105" s="189"/>
      <c r="P105" s="189"/>
      <c r="Q105" s="191"/>
      <c r="R105" s="170"/>
      <c r="S105" s="170"/>
      <c r="T105" s="192"/>
      <c r="AH105" s="34" t="s">
        <v>20</v>
      </c>
    </row>
    <row r="106" spans="2:34">
      <c r="B106" s="193"/>
      <c r="C106" s="186"/>
      <c r="D106" s="187" t="str">
        <f t="shared" si="2"/>
        <v/>
      </c>
      <c r="E106" s="188"/>
      <c r="F106" s="321"/>
      <c r="G106" s="169"/>
      <c r="H106" s="170"/>
      <c r="I106" s="189"/>
      <c r="J106" s="189"/>
      <c r="K106" s="190"/>
      <c r="L106" s="172"/>
      <c r="M106" s="172"/>
      <c r="N106" s="189"/>
      <c r="O106" s="189"/>
      <c r="P106" s="189"/>
      <c r="Q106" s="191"/>
      <c r="R106" s="170"/>
      <c r="S106" s="170"/>
      <c r="T106" s="192"/>
      <c r="AH106" s="34" t="s">
        <v>20</v>
      </c>
    </row>
    <row r="107" spans="2:34">
      <c r="B107" s="194"/>
      <c r="C107" s="195"/>
      <c r="D107" s="196" t="str">
        <f t="shared" si="2"/>
        <v/>
      </c>
      <c r="E107" s="197"/>
      <c r="F107" s="322"/>
      <c r="G107" s="178"/>
      <c r="H107" s="179"/>
      <c r="I107" s="198"/>
      <c r="J107" s="198"/>
      <c r="K107" s="199"/>
      <c r="L107" s="181"/>
      <c r="M107" s="181"/>
      <c r="N107" s="198"/>
      <c r="O107" s="198"/>
      <c r="P107" s="198"/>
      <c r="Q107" s="200"/>
      <c r="R107" s="179"/>
      <c r="S107" s="179"/>
      <c r="T107" s="201"/>
      <c r="AH107" s="34" t="s">
        <v>20</v>
      </c>
    </row>
    <row r="108" spans="2:34">
      <c r="B108" s="7" t="s">
        <v>20</v>
      </c>
      <c r="C108" s="34" t="s">
        <v>20</v>
      </c>
      <c r="D108" s="34" t="s">
        <v>20</v>
      </c>
      <c r="E108" s="34" t="s">
        <v>20</v>
      </c>
      <c r="G108" s="34" t="s">
        <v>20</v>
      </c>
      <c r="H108" s="34" t="s">
        <v>20</v>
      </c>
      <c r="I108" s="34" t="s">
        <v>20</v>
      </c>
      <c r="J108" s="34" t="s">
        <v>20</v>
      </c>
      <c r="K108" s="34" t="s">
        <v>20</v>
      </c>
      <c r="L108" s="34" t="s">
        <v>20</v>
      </c>
      <c r="M108" s="34" t="s">
        <v>20</v>
      </c>
      <c r="N108" s="34" t="s">
        <v>20</v>
      </c>
      <c r="O108" s="34" t="s">
        <v>20</v>
      </c>
      <c r="P108" s="34" t="s">
        <v>20</v>
      </c>
      <c r="Q108" s="34" t="s">
        <v>20</v>
      </c>
      <c r="R108" s="34" t="s">
        <v>20</v>
      </c>
      <c r="S108" s="34" t="s">
        <v>20</v>
      </c>
      <c r="T108" s="34" t="s">
        <v>20</v>
      </c>
      <c r="U108" s="34" t="s">
        <v>20</v>
      </c>
      <c r="V108" s="34" t="s">
        <v>20</v>
      </c>
      <c r="W108" s="34" t="s">
        <v>20</v>
      </c>
      <c r="X108" s="34" t="s">
        <v>20</v>
      </c>
      <c r="Y108" s="34" t="s">
        <v>20</v>
      </c>
      <c r="Z108" s="34" t="s">
        <v>20</v>
      </c>
      <c r="AA108" s="34" t="s">
        <v>20</v>
      </c>
      <c r="AB108" s="34" t="s">
        <v>20</v>
      </c>
      <c r="AC108" s="34" t="s">
        <v>20</v>
      </c>
      <c r="AD108" s="34" t="s">
        <v>20</v>
      </c>
      <c r="AE108" s="34" t="s">
        <v>20</v>
      </c>
      <c r="AF108" s="34" t="s">
        <v>20</v>
      </c>
      <c r="AG108" s="34" t="s">
        <v>20</v>
      </c>
      <c r="AH108" s="34" t="s">
        <v>20</v>
      </c>
    </row>
  </sheetData>
  <phoneticPr fontId="3"/>
  <dataValidations count="13">
    <dataValidation type="list" allowBlank="1" showInputMessage="1" showErrorMessage="1" sqref="J12:J107" xr:uid="{00000000-0002-0000-0400-000000000000}">
      <formula1>"人的要因, 環境的要因, 車両的要因, 不明・他"</formula1>
    </dataValidation>
    <dataValidation type="list" allowBlank="1" showInputMessage="1" showErrorMessage="1" sqref="N13:N107" xr:uid="{00000000-0002-0000-0400-000001000000}">
      <formula1>"交差点内,交差点付近,単路,単路(トンネル),単路(橋),ロータリー,踏切,その他"</formula1>
    </dataValidation>
    <dataValidation type="list" allowBlank="1" showInputMessage="1" showErrorMessage="1" sqref="O12:O107" xr:uid="{00000000-0002-0000-0400-000002000000}">
      <formula1>"右カーブ,左カーブ,直線"</formula1>
    </dataValidation>
    <dataValidation type="list" allowBlank="1" showInputMessage="1" showErrorMessage="1" sqref="P12:Q107" xr:uid="{00000000-0002-0000-0400-000003000000}">
      <formula1>"有, 無"</formula1>
    </dataValidation>
    <dataValidation type="list" allowBlank="1" showInputMessage="1" showErrorMessage="1" sqref="I12:I107" xr:uid="{00000000-0002-0000-0400-000004000000}">
      <formula1>"ヒヤリハット,事故発生"</formula1>
    </dataValidation>
    <dataValidation type="date" operator="greaterThanOrEqual" allowBlank="1" showInputMessage="1" showErrorMessage="1" sqref="C12:C107" xr:uid="{00000000-0002-0000-0400-000005000000}">
      <formula1>44927</formula1>
    </dataValidation>
    <dataValidation type="time" operator="greaterThanOrEqual" allowBlank="1" showInputMessage="1" showErrorMessage="1" sqref="E12:F107" xr:uid="{00000000-0002-0000-0400-000006000000}">
      <formula1>0</formula1>
    </dataValidation>
    <dataValidation type="list" allowBlank="1" showInputMessage="1" showErrorMessage="1" sqref="G12:G107" xr:uid="{00000000-0002-0000-0400-000007000000}">
      <formula1>"晴れ, 曇り, 降雨, 降雪, 堆雪, キリ"</formula1>
    </dataValidation>
    <dataValidation type="list" allowBlank="1" showInputMessage="1" showErrorMessage="1" sqref="L12:L107" xr:uid="{00000000-0002-0000-0400-000008000000}">
      <formula1>"良好, 逆光, 夕日, 西日, 夜"</formula1>
    </dataValidation>
    <dataValidation type="list" allowBlank="1" showInputMessage="1" showErrorMessage="1" sqref="M12:M107" xr:uid="{00000000-0002-0000-0400-000009000000}">
      <formula1>"乾燥, 湿潤, 凍結, 積雪"</formula1>
    </dataValidation>
    <dataValidation type="list" allowBlank="1" showInputMessage="1" showErrorMessage="1" sqref="R12:S107" xr:uid="{00000000-0002-0000-0400-00000A000000}">
      <formula1>"有,無"</formula1>
    </dataValidation>
    <dataValidation type="list" allowBlank="1" showInputMessage="1" showErrorMessage="1" sqref="H12:H107" xr:uid="{00000000-0002-0000-0400-00000B000000}">
      <formula1>"L4想定区間内,L4想定区間外,実証走行ルート外"</formula1>
    </dataValidation>
    <dataValidation type="list" allowBlank="1" showInputMessage="1" showErrorMessage="1" sqref="N12" xr:uid="{00000000-0002-0000-0400-00000C000000}">
      <formula1>"交差点内,単路,単路(トンネル),単路(橋),踏切,その他"</formula1>
    </dataValidation>
  </dataValidations>
  <hyperlinks>
    <hyperlink ref="B8" location="事故発生要因・道路形状の分類!A1" display="※発生要因、道路形状の凡例はこちら" xr:uid="{00000000-0004-0000-0400-000000000000}"/>
  </hyperlinks>
  <pageMargins left="0.7" right="0.7" top="0.75" bottom="0.75" header="0.3" footer="0.3"/>
  <pageSetup paperSize="9" scale="3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4" tint="0.79998168889431442"/>
    <pageSetUpPr fitToPage="1"/>
  </sheetPr>
  <dimension ref="B1:T106"/>
  <sheetViews>
    <sheetView showGridLines="0" zoomScale="70" zoomScaleNormal="70" workbookViewId="0">
      <pane ySplit="9" topLeftCell="A10" activePane="bottomLeft" state="frozen"/>
      <selection pane="bottomLeft" activeCell="K10" sqref="K10"/>
    </sheetView>
  </sheetViews>
  <sheetFormatPr defaultColWidth="8" defaultRowHeight="16"/>
  <cols>
    <col min="1" max="1" width="3.58203125" style="34" customWidth="1"/>
    <col min="2" max="2" width="9.08203125" style="7" bestFit="1" customWidth="1"/>
    <col min="3" max="4" width="9.58203125" style="34" customWidth="1"/>
    <col min="5" max="5" width="12.25" style="34" customWidth="1"/>
    <col min="6" max="10" width="23.08203125" style="34" customWidth="1"/>
    <col min="11" max="11" width="36.58203125" style="34" customWidth="1"/>
    <col min="12" max="12" width="8" style="34" customWidth="1"/>
    <col min="13" max="13" width="8" style="48" customWidth="1"/>
    <col min="14" max="14" width="8" style="34" customWidth="1"/>
    <col min="15" max="16384" width="8" style="34"/>
  </cols>
  <sheetData>
    <row r="1" spans="2:20" s="3" customFormat="1">
      <c r="T1" s="25"/>
    </row>
    <row r="2" spans="2:20" s="3" customFormat="1" hidden="1">
      <c r="B2" s="234" t="s">
        <v>2</v>
      </c>
      <c r="C2" s="234" t="s">
        <v>3</v>
      </c>
      <c r="D2" s="234" t="s">
        <v>4</v>
      </c>
      <c r="T2" s="25"/>
    </row>
    <row r="3" spans="2:20" s="3" customFormat="1" hidden="1">
      <c r="B3" s="234" t="str">
        <f>走行データ一覧!G4&amp;""</f>
        <v>142018</v>
      </c>
      <c r="C3" s="234" t="str">
        <f>走行データ一覧!H4&amp;""</f>
        <v>神奈川県</v>
      </c>
      <c r="D3" s="234" t="str">
        <f>走行データ一覧!I4&amp;""</f>
        <v>横須賀市</v>
      </c>
      <c r="T3" s="25"/>
    </row>
    <row r="4" spans="2:20" ht="16.399999999999999" hidden="1" customHeight="1"/>
    <row r="5" spans="2:20">
      <c r="B5" s="47" t="s">
        <v>400</v>
      </c>
      <c r="D5" s="47"/>
    </row>
    <row r="6" spans="2:20">
      <c r="B6" s="7" t="s">
        <v>187</v>
      </c>
      <c r="C6" s="47"/>
      <c r="D6" s="47"/>
    </row>
    <row r="7" spans="2:20" ht="48" customHeight="1">
      <c r="B7" s="38"/>
      <c r="C7" s="47"/>
      <c r="D7" s="47"/>
      <c r="J7" s="6" t="s">
        <v>401</v>
      </c>
      <c r="K7" s="87"/>
    </row>
    <row r="8" spans="2:20" ht="18" customHeight="1">
      <c r="B8" s="88" t="s">
        <v>395</v>
      </c>
      <c r="C8" s="111">
        <v>76</v>
      </c>
      <c r="D8" s="111" t="s">
        <v>189</v>
      </c>
      <c r="E8" s="111"/>
      <c r="F8" s="111">
        <v>77</v>
      </c>
      <c r="G8" s="111">
        <v>78</v>
      </c>
      <c r="H8" s="111">
        <v>79</v>
      </c>
      <c r="I8" s="111">
        <v>80</v>
      </c>
      <c r="J8" s="111">
        <v>81</v>
      </c>
      <c r="K8" s="119">
        <v>82</v>
      </c>
      <c r="L8" s="34" t="s">
        <v>20</v>
      </c>
    </row>
    <row r="9" spans="2:20">
      <c r="B9" s="78" t="s">
        <v>10</v>
      </c>
      <c r="C9" s="59" t="s">
        <v>96</v>
      </c>
      <c r="D9" s="57" t="s">
        <v>190</v>
      </c>
      <c r="E9" s="57" t="s">
        <v>396</v>
      </c>
      <c r="F9" s="57" t="s">
        <v>173</v>
      </c>
      <c r="G9" s="57" t="s">
        <v>402</v>
      </c>
      <c r="H9" s="57" t="s">
        <v>177</v>
      </c>
      <c r="I9" s="57" t="s">
        <v>179</v>
      </c>
      <c r="J9" s="57" t="s">
        <v>403</v>
      </c>
      <c r="K9" s="63" t="s">
        <v>184</v>
      </c>
      <c r="L9" s="34" t="s">
        <v>20</v>
      </c>
      <c r="M9" s="79"/>
    </row>
    <row r="10" spans="2:20">
      <c r="B10" s="64" t="s">
        <v>200</v>
      </c>
      <c r="C10" s="65">
        <v>44927</v>
      </c>
      <c r="D10" s="66" t="str">
        <f t="shared" ref="D10:D41" si="0">IF($C10 &lt;&gt; "", IF(ISERROR(MATCH(C10, 祝日, 0)), TEXT($C10, "aaa"), "祝日"), "")</f>
        <v>日</v>
      </c>
      <c r="E10" s="67"/>
      <c r="F10" s="67">
        <v>0.4861111111111111</v>
      </c>
      <c r="G10" s="67">
        <v>0.49305555555555558</v>
      </c>
      <c r="H10" s="67">
        <v>0.5083333333333333</v>
      </c>
      <c r="I10" s="67">
        <v>0.52083333333333337</v>
      </c>
      <c r="J10" s="66" t="s">
        <v>404</v>
      </c>
      <c r="K10" s="68" t="s">
        <v>405</v>
      </c>
      <c r="L10" s="34" t="s">
        <v>20</v>
      </c>
    </row>
    <row r="11" spans="2:20">
      <c r="B11" s="166" t="s">
        <v>202</v>
      </c>
      <c r="C11" s="167">
        <v>46035</v>
      </c>
      <c r="D11" s="145" t="str">
        <f t="shared" si="0"/>
        <v>火</v>
      </c>
      <c r="E11" s="168" t="s">
        <v>204</v>
      </c>
      <c r="F11" s="168">
        <v>0.42708333333333331</v>
      </c>
      <c r="G11" s="168">
        <v>0.4102662037037037</v>
      </c>
      <c r="H11" s="168">
        <v>0.43472222222222218</v>
      </c>
      <c r="I11" s="168">
        <v>0.41822916666666671</v>
      </c>
      <c r="J11" s="174" t="s">
        <v>272</v>
      </c>
      <c r="K11" s="202" t="s">
        <v>406</v>
      </c>
      <c r="L11" s="34" t="s">
        <v>20</v>
      </c>
    </row>
    <row r="12" spans="2:20">
      <c r="B12" s="166"/>
      <c r="C12" s="167">
        <v>46035</v>
      </c>
      <c r="D12" s="145" t="str">
        <f t="shared" si="0"/>
        <v>火</v>
      </c>
      <c r="E12" s="168" t="s">
        <v>205</v>
      </c>
      <c r="F12" s="168">
        <v>0.60138888888888886</v>
      </c>
      <c r="G12" s="168">
        <v>0.60192129629629632</v>
      </c>
      <c r="H12" s="168">
        <v>0.61527777777777781</v>
      </c>
      <c r="I12" s="168">
        <v>0.6116435185185185</v>
      </c>
      <c r="J12" s="174" t="s">
        <v>272</v>
      </c>
      <c r="K12" s="202" t="s">
        <v>407</v>
      </c>
      <c r="L12" s="34" t="s">
        <v>20</v>
      </c>
    </row>
    <row r="13" spans="2:20">
      <c r="B13" s="166"/>
      <c r="C13" s="167">
        <v>46036</v>
      </c>
      <c r="D13" s="145" t="str">
        <f t="shared" si="0"/>
        <v>水</v>
      </c>
      <c r="E13" s="168" t="s">
        <v>205</v>
      </c>
      <c r="F13" s="168">
        <v>0.60138888888888886</v>
      </c>
      <c r="G13" s="168">
        <v>0.6015625</v>
      </c>
      <c r="H13" s="168">
        <v>0.61527777777777781</v>
      </c>
      <c r="I13" s="168">
        <v>0.61221064814814818</v>
      </c>
      <c r="J13" s="174" t="s">
        <v>272</v>
      </c>
      <c r="K13" s="202" t="s">
        <v>407</v>
      </c>
      <c r="L13" s="34" t="s">
        <v>20</v>
      </c>
    </row>
    <row r="14" spans="2:20">
      <c r="B14" s="166"/>
      <c r="C14" s="167">
        <v>46037</v>
      </c>
      <c r="D14" s="145" t="str">
        <f t="shared" si="0"/>
        <v>木</v>
      </c>
      <c r="E14" s="168" t="s">
        <v>204</v>
      </c>
      <c r="F14" s="168">
        <v>0.40972222222222221</v>
      </c>
      <c r="G14" s="168">
        <v>0.4211226851851852</v>
      </c>
      <c r="H14" s="168">
        <v>0.41736111111111113</v>
      </c>
      <c r="I14" s="168">
        <v>0.4292361111111111</v>
      </c>
      <c r="J14" s="174" t="s">
        <v>408</v>
      </c>
      <c r="K14" s="202" t="s">
        <v>409</v>
      </c>
      <c r="L14" s="34" t="s">
        <v>20</v>
      </c>
    </row>
    <row r="15" spans="2:20">
      <c r="B15" s="166"/>
      <c r="C15" s="167">
        <v>46037</v>
      </c>
      <c r="D15" s="145" t="str">
        <f t="shared" si="0"/>
        <v>木</v>
      </c>
      <c r="E15" s="168" t="s">
        <v>205</v>
      </c>
      <c r="F15" s="168">
        <v>0.42708333333333331</v>
      </c>
      <c r="G15" s="168">
        <v>0.43298611111111113</v>
      </c>
      <c r="H15" s="168">
        <v>0.43472222222222218</v>
      </c>
      <c r="I15" s="168">
        <v>0.44061342592592601</v>
      </c>
      <c r="J15" s="174" t="s">
        <v>272</v>
      </c>
      <c r="K15" s="202" t="s">
        <v>410</v>
      </c>
      <c r="L15" s="34" t="s">
        <v>20</v>
      </c>
    </row>
    <row r="16" spans="2:20">
      <c r="B16" s="166"/>
      <c r="C16" s="167">
        <v>46037</v>
      </c>
      <c r="D16" s="145" t="str">
        <f t="shared" si="0"/>
        <v>木</v>
      </c>
      <c r="E16" s="168" t="s">
        <v>205</v>
      </c>
      <c r="F16" s="168">
        <v>0.60138888888888886</v>
      </c>
      <c r="G16" s="168">
        <v>0.60258101851851853</v>
      </c>
      <c r="H16" s="168">
        <v>0.61527777777777781</v>
      </c>
      <c r="I16" s="168">
        <v>0.6111805555555555</v>
      </c>
      <c r="J16" s="174" t="s">
        <v>272</v>
      </c>
      <c r="K16" s="202" t="s">
        <v>407</v>
      </c>
      <c r="L16" s="34" t="s">
        <v>20</v>
      </c>
    </row>
    <row r="17" spans="2:12">
      <c r="B17" s="166"/>
      <c r="C17" s="167">
        <v>46038</v>
      </c>
      <c r="D17" s="145" t="str">
        <f t="shared" si="0"/>
        <v>金</v>
      </c>
      <c r="E17" s="168" t="s">
        <v>204</v>
      </c>
      <c r="F17" s="168">
        <v>0.40972222222222221</v>
      </c>
      <c r="G17" s="168">
        <v>0.42068287037037039</v>
      </c>
      <c r="H17" s="168">
        <v>0.41736111111111113</v>
      </c>
      <c r="I17" s="168">
        <v>0.42921296296296302</v>
      </c>
      <c r="J17" s="174" t="s">
        <v>272</v>
      </c>
      <c r="K17" s="202" t="s">
        <v>411</v>
      </c>
      <c r="L17" s="34" t="s">
        <v>20</v>
      </c>
    </row>
    <row r="18" spans="2:12">
      <c r="B18" s="166"/>
      <c r="C18" s="167">
        <v>46038</v>
      </c>
      <c r="D18" s="145" t="str">
        <f t="shared" si="0"/>
        <v>金</v>
      </c>
      <c r="E18" s="168" t="s">
        <v>205</v>
      </c>
      <c r="F18" s="168">
        <v>0.42708333333333331</v>
      </c>
      <c r="G18" s="168">
        <v>0.43372685185185178</v>
      </c>
      <c r="H18" s="168">
        <v>0.43472222222222218</v>
      </c>
      <c r="I18" s="168">
        <v>0.44339120370370372</v>
      </c>
      <c r="J18" s="174" t="s">
        <v>272</v>
      </c>
      <c r="K18" s="202" t="s">
        <v>410</v>
      </c>
      <c r="L18" s="34" t="s">
        <v>20</v>
      </c>
    </row>
    <row r="19" spans="2:12">
      <c r="B19" s="166"/>
      <c r="C19" s="167">
        <v>46038</v>
      </c>
      <c r="D19" s="145" t="str">
        <f t="shared" si="0"/>
        <v>金</v>
      </c>
      <c r="E19" s="168" t="s">
        <v>205</v>
      </c>
      <c r="F19" s="168">
        <v>0.60138888888888886</v>
      </c>
      <c r="G19" s="168">
        <v>0.60148148148148151</v>
      </c>
      <c r="H19" s="168">
        <v>0.61527777777777781</v>
      </c>
      <c r="I19" s="168">
        <v>0.61054398148148148</v>
      </c>
      <c r="J19" s="174" t="s">
        <v>272</v>
      </c>
      <c r="K19" s="202" t="s">
        <v>407</v>
      </c>
      <c r="L19" s="34" t="s">
        <v>20</v>
      </c>
    </row>
    <row r="20" spans="2:12">
      <c r="B20" s="166"/>
      <c r="C20" s="167">
        <v>46043</v>
      </c>
      <c r="D20" s="145" t="str">
        <f t="shared" si="0"/>
        <v>水</v>
      </c>
      <c r="E20" s="168" t="s">
        <v>205</v>
      </c>
      <c r="F20" s="168">
        <v>0.60138888888888886</v>
      </c>
      <c r="G20" s="168">
        <v>0.60165509259259264</v>
      </c>
      <c r="H20" s="168">
        <v>0.61527777777777781</v>
      </c>
      <c r="I20" s="168">
        <v>0.60954861111111114</v>
      </c>
      <c r="J20" s="174" t="s">
        <v>272</v>
      </c>
      <c r="K20" s="202" t="s">
        <v>407</v>
      </c>
      <c r="L20" s="34" t="s">
        <v>20</v>
      </c>
    </row>
    <row r="21" spans="2:12">
      <c r="B21" s="166"/>
      <c r="C21" s="167">
        <v>46044</v>
      </c>
      <c r="D21" s="145" t="str">
        <f t="shared" si="0"/>
        <v>木</v>
      </c>
      <c r="E21" s="168" t="s">
        <v>205</v>
      </c>
      <c r="F21" s="168">
        <v>0.60138888888888886</v>
      </c>
      <c r="G21" s="168">
        <v>0.60225694444444444</v>
      </c>
      <c r="H21" s="168">
        <v>0.61527777777777781</v>
      </c>
      <c r="I21" s="168">
        <v>0.61100694444444448</v>
      </c>
      <c r="J21" s="174" t="s">
        <v>272</v>
      </c>
      <c r="K21" s="202" t="s">
        <v>407</v>
      </c>
      <c r="L21" s="34" t="s">
        <v>20</v>
      </c>
    </row>
    <row r="22" spans="2:12">
      <c r="B22" s="166"/>
      <c r="C22" s="167">
        <v>46045</v>
      </c>
      <c r="D22" s="145" t="str">
        <f t="shared" si="0"/>
        <v>金</v>
      </c>
      <c r="E22" s="168" t="s">
        <v>205</v>
      </c>
      <c r="F22" s="168">
        <v>0.60138888888888886</v>
      </c>
      <c r="G22" s="168">
        <v>0.60118055555555561</v>
      </c>
      <c r="H22" s="168">
        <v>0.61527777777777781</v>
      </c>
      <c r="I22" s="168">
        <v>0.61032407407407407</v>
      </c>
      <c r="J22" s="174" t="s">
        <v>272</v>
      </c>
      <c r="K22" s="202" t="s">
        <v>407</v>
      </c>
      <c r="L22" s="34" t="s">
        <v>20</v>
      </c>
    </row>
    <row r="23" spans="2:12">
      <c r="B23" s="166"/>
      <c r="C23" s="167">
        <v>46046</v>
      </c>
      <c r="D23" s="145" t="str">
        <f t="shared" si="0"/>
        <v>土</v>
      </c>
      <c r="E23" s="168" t="s">
        <v>205</v>
      </c>
      <c r="F23" s="168">
        <v>0.60138888888888886</v>
      </c>
      <c r="G23" s="168">
        <v>0.60038194444444448</v>
      </c>
      <c r="H23" s="168">
        <v>0.61527777777777781</v>
      </c>
      <c r="I23" s="168">
        <v>0.60968750000000005</v>
      </c>
      <c r="J23" s="174" t="s">
        <v>272</v>
      </c>
      <c r="K23" s="202" t="s">
        <v>407</v>
      </c>
      <c r="L23" s="34" t="s">
        <v>20</v>
      </c>
    </row>
    <row r="24" spans="2:12">
      <c r="B24" s="166"/>
      <c r="C24" s="167">
        <v>46046</v>
      </c>
      <c r="D24" s="145" t="str">
        <f t="shared" si="0"/>
        <v>土</v>
      </c>
      <c r="E24" s="168" t="s">
        <v>204</v>
      </c>
      <c r="F24" s="168">
        <v>0.64583333333333337</v>
      </c>
      <c r="G24" s="168">
        <v>0.64967592592592593</v>
      </c>
      <c r="H24" s="168">
        <v>0.65347222222222223</v>
      </c>
      <c r="I24" s="168">
        <v>0.65793981481481478</v>
      </c>
      <c r="J24" s="174" t="s">
        <v>272</v>
      </c>
      <c r="K24" s="202" t="s">
        <v>410</v>
      </c>
      <c r="L24" s="34" t="s">
        <v>20</v>
      </c>
    </row>
    <row r="25" spans="2:12">
      <c r="B25" s="166"/>
      <c r="C25" s="167">
        <v>46047</v>
      </c>
      <c r="D25" s="145" t="str">
        <f t="shared" si="0"/>
        <v>日</v>
      </c>
      <c r="E25" s="168" t="s">
        <v>204</v>
      </c>
      <c r="F25" s="168">
        <v>0.40972222222222221</v>
      </c>
      <c r="G25" s="168">
        <v>0.41563657407407412</v>
      </c>
      <c r="H25" s="168">
        <v>0.41736111111111113</v>
      </c>
      <c r="I25" s="168">
        <v>0.4230902777777778</v>
      </c>
      <c r="J25" s="174" t="s">
        <v>272</v>
      </c>
      <c r="K25" s="202" t="s">
        <v>407</v>
      </c>
      <c r="L25" s="34" t="s">
        <v>20</v>
      </c>
    </row>
    <row r="26" spans="2:12">
      <c r="B26" s="166"/>
      <c r="C26" s="167">
        <v>46047</v>
      </c>
      <c r="D26" s="145" t="str">
        <f t="shared" si="0"/>
        <v>日</v>
      </c>
      <c r="E26" s="168" t="s">
        <v>205</v>
      </c>
      <c r="F26" s="168">
        <v>0.50486111111111109</v>
      </c>
      <c r="G26" s="168">
        <v>0.50842592592592595</v>
      </c>
      <c r="H26" s="168">
        <v>0.51180555555555551</v>
      </c>
      <c r="I26" s="168">
        <v>0.51968749999999997</v>
      </c>
      <c r="J26" s="174" t="s">
        <v>412</v>
      </c>
      <c r="K26" s="202" t="s">
        <v>413</v>
      </c>
      <c r="L26" s="34" t="s">
        <v>20</v>
      </c>
    </row>
    <row r="27" spans="2:12">
      <c r="B27" s="166"/>
      <c r="C27" s="167">
        <v>46047</v>
      </c>
      <c r="D27" s="145" t="str">
        <f t="shared" si="0"/>
        <v>日</v>
      </c>
      <c r="E27" s="168" t="s">
        <v>205</v>
      </c>
      <c r="F27" s="168">
        <v>0.60138888888888886</v>
      </c>
      <c r="G27" s="168">
        <v>0.59909722222222217</v>
      </c>
      <c r="H27" s="168">
        <v>0.61527777777777781</v>
      </c>
      <c r="I27" s="168">
        <v>0.60736111111111113</v>
      </c>
      <c r="J27" s="174" t="s">
        <v>272</v>
      </c>
      <c r="K27" s="202" t="s">
        <v>407</v>
      </c>
      <c r="L27" s="34" t="s">
        <v>20</v>
      </c>
    </row>
    <row r="28" spans="2:12">
      <c r="B28" s="166"/>
      <c r="C28" s="167">
        <v>46050</v>
      </c>
      <c r="D28" s="145" t="str">
        <f t="shared" si="0"/>
        <v>水</v>
      </c>
      <c r="E28" s="168" t="s">
        <v>205</v>
      </c>
      <c r="F28" s="168">
        <v>0.42708333333333331</v>
      </c>
      <c r="G28" s="168">
        <v>0.41909722222222218</v>
      </c>
      <c r="H28" s="168">
        <v>0.43472222222222218</v>
      </c>
      <c r="I28" s="168">
        <v>0.42957175925925928</v>
      </c>
      <c r="J28" s="174" t="s">
        <v>272</v>
      </c>
      <c r="K28" s="202" t="s">
        <v>406</v>
      </c>
      <c r="L28" s="34" t="s">
        <v>20</v>
      </c>
    </row>
    <row r="29" spans="2:12">
      <c r="B29" s="166"/>
      <c r="C29" s="167">
        <v>46050</v>
      </c>
      <c r="D29" s="145" t="str">
        <f t="shared" si="0"/>
        <v>水</v>
      </c>
      <c r="E29" s="168" t="s">
        <v>205</v>
      </c>
      <c r="F29" s="168">
        <v>0.60138888888888886</v>
      </c>
      <c r="G29" s="168">
        <v>0.60138888888888886</v>
      </c>
      <c r="H29" s="168">
        <v>0.61527777777777781</v>
      </c>
      <c r="I29" s="168">
        <v>0.61050925925925925</v>
      </c>
      <c r="J29" s="174" t="s">
        <v>272</v>
      </c>
      <c r="K29" s="202" t="s">
        <v>407</v>
      </c>
      <c r="L29" s="34" t="s">
        <v>20</v>
      </c>
    </row>
    <row r="30" spans="2:12">
      <c r="B30" s="166"/>
      <c r="C30" s="167">
        <v>46051</v>
      </c>
      <c r="D30" s="145" t="str">
        <f t="shared" si="0"/>
        <v>木</v>
      </c>
      <c r="E30" s="168" t="s">
        <v>204</v>
      </c>
      <c r="F30" s="168">
        <v>0.42708333333333331</v>
      </c>
      <c r="G30" s="168">
        <v>0.41282407407407412</v>
      </c>
      <c r="H30" s="168">
        <v>0.43472222222222218</v>
      </c>
      <c r="I30" s="168">
        <v>0.41944444444444451</v>
      </c>
      <c r="J30" s="174" t="s">
        <v>272</v>
      </c>
      <c r="K30" s="202" t="s">
        <v>406</v>
      </c>
      <c r="L30" s="34" t="s">
        <v>20</v>
      </c>
    </row>
    <row r="31" spans="2:12">
      <c r="B31" s="166"/>
      <c r="C31" s="167">
        <v>46051</v>
      </c>
      <c r="D31" s="145" t="str">
        <f t="shared" si="0"/>
        <v>木</v>
      </c>
      <c r="E31" s="168" t="s">
        <v>205</v>
      </c>
      <c r="F31" s="168">
        <v>0.50486111111111109</v>
      </c>
      <c r="G31" s="168">
        <v>0.49052083333333341</v>
      </c>
      <c r="H31" s="168">
        <v>0.51180555555555551</v>
      </c>
      <c r="I31" s="168">
        <v>0.49792824074074082</v>
      </c>
      <c r="J31" s="174" t="s">
        <v>272</v>
      </c>
      <c r="K31" s="202" t="s">
        <v>406</v>
      </c>
      <c r="L31" s="34" t="s">
        <v>20</v>
      </c>
    </row>
    <row r="32" spans="2:12">
      <c r="B32" s="166"/>
      <c r="C32" s="167">
        <v>46051</v>
      </c>
      <c r="D32" s="145" t="str">
        <f t="shared" si="0"/>
        <v>木</v>
      </c>
      <c r="E32" s="168" t="s">
        <v>205</v>
      </c>
      <c r="F32" s="168">
        <v>0.60138888888888886</v>
      </c>
      <c r="G32" s="168">
        <v>0.60098379629629628</v>
      </c>
      <c r="H32" s="168">
        <v>0.61527777777777781</v>
      </c>
      <c r="I32" s="168">
        <v>0.61239583333333336</v>
      </c>
      <c r="J32" s="174" t="s">
        <v>272</v>
      </c>
      <c r="K32" s="202" t="s">
        <v>407</v>
      </c>
      <c r="L32" s="34" t="s">
        <v>20</v>
      </c>
    </row>
    <row r="33" spans="2:12">
      <c r="B33" s="166"/>
      <c r="C33" s="167">
        <v>46052</v>
      </c>
      <c r="D33" s="145" t="str">
        <f t="shared" si="0"/>
        <v>金</v>
      </c>
      <c r="E33" s="168" t="s">
        <v>205</v>
      </c>
      <c r="F33" s="168">
        <v>0.60138888888888886</v>
      </c>
      <c r="G33" s="168">
        <v>0.60144675925925928</v>
      </c>
      <c r="H33" s="168">
        <v>0.61527777777777781</v>
      </c>
      <c r="I33" s="168">
        <v>0.61076388888888888</v>
      </c>
      <c r="J33" s="174" t="s">
        <v>272</v>
      </c>
      <c r="K33" s="202" t="s">
        <v>407</v>
      </c>
      <c r="L33" s="34" t="s">
        <v>20</v>
      </c>
    </row>
    <row r="34" spans="2:12">
      <c r="B34" s="166"/>
      <c r="C34" s="167">
        <v>46053</v>
      </c>
      <c r="D34" s="145" t="str">
        <f t="shared" si="0"/>
        <v>土</v>
      </c>
      <c r="E34" s="168" t="s">
        <v>204</v>
      </c>
      <c r="F34" s="168">
        <v>0.40972222222222221</v>
      </c>
      <c r="G34" s="168">
        <v>0.4135300925925926</v>
      </c>
      <c r="H34" s="168">
        <v>0.41736111111111113</v>
      </c>
      <c r="I34" s="168">
        <v>0.42247685185185191</v>
      </c>
      <c r="J34" s="174" t="s">
        <v>272</v>
      </c>
      <c r="K34" s="202" t="s">
        <v>414</v>
      </c>
      <c r="L34" s="34" t="s">
        <v>20</v>
      </c>
    </row>
    <row r="35" spans="2:12">
      <c r="B35" s="166"/>
      <c r="C35" s="167">
        <v>46054</v>
      </c>
      <c r="D35" s="145" t="str">
        <f t="shared" si="0"/>
        <v>日</v>
      </c>
      <c r="E35" s="168" t="s">
        <v>205</v>
      </c>
      <c r="F35" s="168">
        <v>0.42708333333333331</v>
      </c>
      <c r="G35" s="168">
        <v>0.41994212962962962</v>
      </c>
      <c r="H35" s="168">
        <v>0.43472222222222218</v>
      </c>
      <c r="I35" s="168">
        <v>0.42887731481481478</v>
      </c>
      <c r="J35" s="174" t="s">
        <v>272</v>
      </c>
      <c r="K35" s="202" t="s">
        <v>406</v>
      </c>
      <c r="L35" s="34" t="s">
        <v>20</v>
      </c>
    </row>
    <row r="36" spans="2:12">
      <c r="B36" s="166"/>
      <c r="C36" s="167">
        <v>46054</v>
      </c>
      <c r="D36" s="145" t="str">
        <f t="shared" si="0"/>
        <v>日</v>
      </c>
      <c r="E36" s="168" t="s">
        <v>205</v>
      </c>
      <c r="F36" s="168">
        <v>0.50486111111111109</v>
      </c>
      <c r="G36" s="168">
        <v>0.49997685185185192</v>
      </c>
      <c r="H36" s="168">
        <v>0.51180555555555551</v>
      </c>
      <c r="I36" s="168">
        <v>0.50834490740740745</v>
      </c>
      <c r="J36" s="174" t="s">
        <v>272</v>
      </c>
      <c r="K36" s="202" t="s">
        <v>406</v>
      </c>
      <c r="L36" s="34" t="s">
        <v>20</v>
      </c>
    </row>
    <row r="37" spans="2:12">
      <c r="B37" s="166"/>
      <c r="C37" s="167">
        <v>46054</v>
      </c>
      <c r="D37" s="145" t="str">
        <f t="shared" si="0"/>
        <v>日</v>
      </c>
      <c r="E37" s="168" t="s">
        <v>205</v>
      </c>
      <c r="F37" s="168">
        <v>0.60138888888888886</v>
      </c>
      <c r="G37" s="168">
        <v>0.59978009259259257</v>
      </c>
      <c r="H37" s="168">
        <v>0.61527777777777781</v>
      </c>
      <c r="I37" s="168">
        <v>0.60796296296296293</v>
      </c>
      <c r="J37" s="174" t="s">
        <v>272</v>
      </c>
      <c r="K37" s="202" t="s">
        <v>406</v>
      </c>
      <c r="L37" s="34" t="s">
        <v>20</v>
      </c>
    </row>
    <row r="38" spans="2:12">
      <c r="B38" s="166"/>
      <c r="C38" s="167"/>
      <c r="D38" s="145" t="str">
        <f t="shared" si="0"/>
        <v/>
      </c>
      <c r="E38" s="168"/>
      <c r="F38" s="168"/>
      <c r="G38" s="168"/>
      <c r="H38" s="168"/>
      <c r="I38" s="168"/>
      <c r="J38" s="174"/>
      <c r="K38" s="202"/>
      <c r="L38" s="34" t="s">
        <v>20</v>
      </c>
    </row>
    <row r="39" spans="2:12">
      <c r="B39" s="166"/>
      <c r="C39" s="167"/>
      <c r="D39" s="145" t="str">
        <f t="shared" si="0"/>
        <v/>
      </c>
      <c r="E39" s="168"/>
      <c r="F39" s="168"/>
      <c r="G39" s="168"/>
      <c r="H39" s="168"/>
      <c r="I39" s="168"/>
      <c r="J39" s="174"/>
      <c r="K39" s="202"/>
      <c r="L39" s="34" t="s">
        <v>20</v>
      </c>
    </row>
    <row r="40" spans="2:12">
      <c r="B40" s="166"/>
      <c r="C40" s="167"/>
      <c r="D40" s="145" t="str">
        <f t="shared" si="0"/>
        <v/>
      </c>
      <c r="E40" s="168"/>
      <c r="F40" s="168"/>
      <c r="G40" s="168"/>
      <c r="H40" s="168"/>
      <c r="I40" s="168"/>
      <c r="J40" s="174"/>
      <c r="K40" s="202"/>
      <c r="L40" s="34" t="s">
        <v>20</v>
      </c>
    </row>
    <row r="41" spans="2:12">
      <c r="B41" s="166"/>
      <c r="C41" s="167"/>
      <c r="D41" s="145" t="str">
        <f t="shared" si="0"/>
        <v/>
      </c>
      <c r="E41" s="168"/>
      <c r="F41" s="168"/>
      <c r="G41" s="168"/>
      <c r="H41" s="168"/>
      <c r="I41" s="168"/>
      <c r="J41" s="174"/>
      <c r="K41" s="202"/>
      <c r="L41" s="34" t="s">
        <v>20</v>
      </c>
    </row>
    <row r="42" spans="2:12">
      <c r="B42" s="166"/>
      <c r="C42" s="167"/>
      <c r="D42" s="145" t="str">
        <f t="shared" ref="D42:D73" si="1">IF($C42 &lt;&gt; "", IF(ISERROR(MATCH(C42, 祝日, 0)), TEXT($C42, "aaa"), "祝日"), "")</f>
        <v/>
      </c>
      <c r="E42" s="168"/>
      <c r="F42" s="168"/>
      <c r="G42" s="168"/>
      <c r="H42" s="168"/>
      <c r="I42" s="168"/>
      <c r="J42" s="174"/>
      <c r="K42" s="202"/>
      <c r="L42" s="34" t="s">
        <v>20</v>
      </c>
    </row>
    <row r="43" spans="2:12">
      <c r="B43" s="166"/>
      <c r="C43" s="167"/>
      <c r="D43" s="145" t="str">
        <f t="shared" si="1"/>
        <v/>
      </c>
      <c r="E43" s="168"/>
      <c r="F43" s="168"/>
      <c r="G43" s="168"/>
      <c r="H43" s="168"/>
      <c r="I43" s="168"/>
      <c r="J43" s="174"/>
      <c r="K43" s="202"/>
      <c r="L43" s="34" t="s">
        <v>20</v>
      </c>
    </row>
    <row r="44" spans="2:12">
      <c r="B44" s="166"/>
      <c r="C44" s="167"/>
      <c r="D44" s="145" t="str">
        <f t="shared" si="1"/>
        <v/>
      </c>
      <c r="E44" s="168"/>
      <c r="F44" s="168"/>
      <c r="G44" s="168"/>
      <c r="H44" s="168"/>
      <c r="I44" s="168"/>
      <c r="J44" s="174"/>
      <c r="K44" s="202"/>
      <c r="L44" s="34" t="s">
        <v>20</v>
      </c>
    </row>
    <row r="45" spans="2:12">
      <c r="B45" s="166"/>
      <c r="C45" s="167"/>
      <c r="D45" s="145" t="str">
        <f t="shared" si="1"/>
        <v/>
      </c>
      <c r="E45" s="168"/>
      <c r="F45" s="168"/>
      <c r="G45" s="168"/>
      <c r="H45" s="168"/>
      <c r="I45" s="168"/>
      <c r="J45" s="174"/>
      <c r="K45" s="202"/>
      <c r="L45" s="34" t="s">
        <v>20</v>
      </c>
    </row>
    <row r="46" spans="2:12">
      <c r="B46" s="166"/>
      <c r="C46" s="167"/>
      <c r="D46" s="145" t="str">
        <f t="shared" si="1"/>
        <v/>
      </c>
      <c r="E46" s="168"/>
      <c r="F46" s="168"/>
      <c r="G46" s="168"/>
      <c r="H46" s="168"/>
      <c r="I46" s="168"/>
      <c r="J46" s="174"/>
      <c r="K46" s="202"/>
      <c r="L46" s="34" t="s">
        <v>20</v>
      </c>
    </row>
    <row r="47" spans="2:12">
      <c r="B47" s="166"/>
      <c r="C47" s="167"/>
      <c r="D47" s="145" t="str">
        <f t="shared" si="1"/>
        <v/>
      </c>
      <c r="E47" s="168"/>
      <c r="F47" s="168"/>
      <c r="G47" s="168"/>
      <c r="H47" s="168"/>
      <c r="I47" s="168"/>
      <c r="J47" s="174"/>
      <c r="K47" s="202"/>
      <c r="L47" s="34" t="s">
        <v>20</v>
      </c>
    </row>
    <row r="48" spans="2:12">
      <c r="B48" s="166"/>
      <c r="C48" s="167"/>
      <c r="D48" s="145" t="str">
        <f t="shared" si="1"/>
        <v/>
      </c>
      <c r="E48" s="168"/>
      <c r="F48" s="168"/>
      <c r="G48" s="168"/>
      <c r="H48" s="168"/>
      <c r="I48" s="168"/>
      <c r="J48" s="174"/>
      <c r="K48" s="202"/>
      <c r="L48" s="34" t="s">
        <v>20</v>
      </c>
    </row>
    <row r="49" spans="2:12">
      <c r="B49" s="166"/>
      <c r="C49" s="167"/>
      <c r="D49" s="145" t="str">
        <f t="shared" si="1"/>
        <v/>
      </c>
      <c r="E49" s="168"/>
      <c r="F49" s="168"/>
      <c r="G49" s="168"/>
      <c r="H49" s="168"/>
      <c r="I49" s="168"/>
      <c r="J49" s="174"/>
      <c r="K49" s="202"/>
      <c r="L49" s="34" t="s">
        <v>20</v>
      </c>
    </row>
    <row r="50" spans="2:12">
      <c r="B50" s="166"/>
      <c r="C50" s="167"/>
      <c r="D50" s="145" t="str">
        <f t="shared" si="1"/>
        <v/>
      </c>
      <c r="E50" s="168"/>
      <c r="F50" s="168"/>
      <c r="G50" s="168"/>
      <c r="H50" s="168"/>
      <c r="I50" s="168"/>
      <c r="J50" s="174"/>
      <c r="K50" s="202"/>
      <c r="L50" s="34" t="s">
        <v>20</v>
      </c>
    </row>
    <row r="51" spans="2:12">
      <c r="B51" s="166"/>
      <c r="C51" s="167"/>
      <c r="D51" s="145" t="str">
        <f t="shared" si="1"/>
        <v/>
      </c>
      <c r="E51" s="168"/>
      <c r="F51" s="168"/>
      <c r="G51" s="168"/>
      <c r="H51" s="168"/>
      <c r="I51" s="168"/>
      <c r="J51" s="174"/>
      <c r="K51" s="202"/>
      <c r="L51" s="34" t="s">
        <v>20</v>
      </c>
    </row>
    <row r="52" spans="2:12">
      <c r="B52" s="166"/>
      <c r="C52" s="167"/>
      <c r="D52" s="145" t="str">
        <f t="shared" si="1"/>
        <v/>
      </c>
      <c r="E52" s="168"/>
      <c r="F52" s="168"/>
      <c r="G52" s="168"/>
      <c r="H52" s="168"/>
      <c r="I52" s="168"/>
      <c r="J52" s="174"/>
      <c r="K52" s="202"/>
      <c r="L52" s="34" t="s">
        <v>20</v>
      </c>
    </row>
    <row r="53" spans="2:12">
      <c r="B53" s="166"/>
      <c r="C53" s="167"/>
      <c r="D53" s="145" t="str">
        <f t="shared" si="1"/>
        <v/>
      </c>
      <c r="E53" s="168"/>
      <c r="F53" s="168"/>
      <c r="G53" s="168"/>
      <c r="H53" s="168"/>
      <c r="I53" s="168"/>
      <c r="J53" s="174"/>
      <c r="K53" s="202"/>
      <c r="L53" s="34" t="s">
        <v>20</v>
      </c>
    </row>
    <row r="54" spans="2:12">
      <c r="B54" s="166"/>
      <c r="C54" s="167"/>
      <c r="D54" s="145" t="str">
        <f t="shared" si="1"/>
        <v/>
      </c>
      <c r="E54" s="168"/>
      <c r="F54" s="168"/>
      <c r="G54" s="168"/>
      <c r="H54" s="168"/>
      <c r="I54" s="168"/>
      <c r="J54" s="174"/>
      <c r="K54" s="202"/>
      <c r="L54" s="34" t="s">
        <v>20</v>
      </c>
    </row>
    <row r="55" spans="2:12">
      <c r="B55" s="166"/>
      <c r="C55" s="167"/>
      <c r="D55" s="145" t="str">
        <f t="shared" si="1"/>
        <v/>
      </c>
      <c r="E55" s="168"/>
      <c r="F55" s="168"/>
      <c r="G55" s="168"/>
      <c r="H55" s="168"/>
      <c r="I55" s="168"/>
      <c r="J55" s="174"/>
      <c r="K55" s="202"/>
      <c r="L55" s="34" t="s">
        <v>20</v>
      </c>
    </row>
    <row r="56" spans="2:12">
      <c r="B56" s="166"/>
      <c r="C56" s="167"/>
      <c r="D56" s="145" t="str">
        <f t="shared" si="1"/>
        <v/>
      </c>
      <c r="E56" s="168"/>
      <c r="F56" s="168"/>
      <c r="G56" s="168"/>
      <c r="H56" s="168"/>
      <c r="I56" s="168"/>
      <c r="J56" s="174"/>
      <c r="K56" s="202"/>
      <c r="L56" s="34" t="s">
        <v>20</v>
      </c>
    </row>
    <row r="57" spans="2:12">
      <c r="B57" s="166"/>
      <c r="C57" s="167"/>
      <c r="D57" s="145" t="str">
        <f t="shared" si="1"/>
        <v/>
      </c>
      <c r="E57" s="168"/>
      <c r="F57" s="168"/>
      <c r="G57" s="168"/>
      <c r="H57" s="168"/>
      <c r="I57" s="168"/>
      <c r="J57" s="174"/>
      <c r="K57" s="202"/>
      <c r="L57" s="34" t="s">
        <v>20</v>
      </c>
    </row>
    <row r="58" spans="2:12">
      <c r="B58" s="166"/>
      <c r="C58" s="167"/>
      <c r="D58" s="145" t="str">
        <f t="shared" si="1"/>
        <v/>
      </c>
      <c r="E58" s="168"/>
      <c r="F58" s="168"/>
      <c r="G58" s="168"/>
      <c r="H58" s="168"/>
      <c r="I58" s="168"/>
      <c r="J58" s="174"/>
      <c r="K58" s="202"/>
      <c r="L58" s="34" t="s">
        <v>20</v>
      </c>
    </row>
    <row r="59" spans="2:12">
      <c r="B59" s="166"/>
      <c r="C59" s="167"/>
      <c r="D59" s="145" t="str">
        <f t="shared" si="1"/>
        <v/>
      </c>
      <c r="E59" s="168"/>
      <c r="F59" s="168"/>
      <c r="G59" s="168"/>
      <c r="H59" s="168"/>
      <c r="I59" s="168"/>
      <c r="J59" s="174"/>
      <c r="K59" s="202"/>
      <c r="L59" s="34" t="s">
        <v>20</v>
      </c>
    </row>
    <row r="60" spans="2:12">
      <c r="B60" s="166"/>
      <c r="C60" s="167"/>
      <c r="D60" s="145" t="str">
        <f t="shared" si="1"/>
        <v/>
      </c>
      <c r="E60" s="168"/>
      <c r="F60" s="168"/>
      <c r="G60" s="168"/>
      <c r="H60" s="168"/>
      <c r="I60" s="168"/>
      <c r="J60" s="174"/>
      <c r="K60" s="202"/>
      <c r="L60" s="34" t="s">
        <v>20</v>
      </c>
    </row>
    <row r="61" spans="2:12">
      <c r="B61" s="166"/>
      <c r="C61" s="167"/>
      <c r="D61" s="145" t="str">
        <f t="shared" si="1"/>
        <v/>
      </c>
      <c r="E61" s="168"/>
      <c r="F61" s="168"/>
      <c r="G61" s="168"/>
      <c r="H61" s="168"/>
      <c r="I61" s="168"/>
      <c r="J61" s="174"/>
      <c r="K61" s="202"/>
      <c r="L61" s="34" t="s">
        <v>20</v>
      </c>
    </row>
    <row r="62" spans="2:12">
      <c r="B62" s="166"/>
      <c r="C62" s="167"/>
      <c r="D62" s="145" t="str">
        <f t="shared" si="1"/>
        <v/>
      </c>
      <c r="E62" s="168"/>
      <c r="F62" s="168"/>
      <c r="G62" s="168"/>
      <c r="H62" s="168"/>
      <c r="I62" s="168"/>
      <c r="J62" s="174"/>
      <c r="K62" s="202"/>
      <c r="L62" s="34" t="s">
        <v>20</v>
      </c>
    </row>
    <row r="63" spans="2:12">
      <c r="B63" s="166"/>
      <c r="C63" s="167"/>
      <c r="D63" s="145" t="str">
        <f t="shared" si="1"/>
        <v/>
      </c>
      <c r="E63" s="168"/>
      <c r="F63" s="168"/>
      <c r="G63" s="168"/>
      <c r="H63" s="168"/>
      <c r="I63" s="168"/>
      <c r="J63" s="174"/>
      <c r="K63" s="202"/>
      <c r="L63" s="34" t="s">
        <v>20</v>
      </c>
    </row>
    <row r="64" spans="2:12">
      <c r="B64" s="166"/>
      <c r="C64" s="167"/>
      <c r="D64" s="145" t="str">
        <f t="shared" si="1"/>
        <v/>
      </c>
      <c r="E64" s="168"/>
      <c r="F64" s="168"/>
      <c r="G64" s="168"/>
      <c r="H64" s="168"/>
      <c r="I64" s="168"/>
      <c r="J64" s="174"/>
      <c r="K64" s="202"/>
      <c r="L64" s="34" t="s">
        <v>20</v>
      </c>
    </row>
    <row r="65" spans="2:12">
      <c r="B65" s="166"/>
      <c r="C65" s="167"/>
      <c r="D65" s="145" t="str">
        <f t="shared" si="1"/>
        <v/>
      </c>
      <c r="E65" s="168"/>
      <c r="F65" s="168"/>
      <c r="G65" s="168"/>
      <c r="H65" s="168"/>
      <c r="I65" s="168"/>
      <c r="J65" s="174"/>
      <c r="K65" s="202"/>
      <c r="L65" s="34" t="s">
        <v>20</v>
      </c>
    </row>
    <row r="66" spans="2:12">
      <c r="B66" s="166"/>
      <c r="C66" s="167"/>
      <c r="D66" s="145" t="str">
        <f t="shared" si="1"/>
        <v/>
      </c>
      <c r="E66" s="168"/>
      <c r="F66" s="168"/>
      <c r="G66" s="168"/>
      <c r="H66" s="168"/>
      <c r="I66" s="168"/>
      <c r="J66" s="174"/>
      <c r="K66" s="202"/>
      <c r="L66" s="34" t="s">
        <v>20</v>
      </c>
    </row>
    <row r="67" spans="2:12">
      <c r="B67" s="166"/>
      <c r="C67" s="167"/>
      <c r="D67" s="145" t="str">
        <f t="shared" si="1"/>
        <v/>
      </c>
      <c r="E67" s="168"/>
      <c r="F67" s="168"/>
      <c r="G67" s="168"/>
      <c r="H67" s="168"/>
      <c r="I67" s="168"/>
      <c r="J67" s="174"/>
      <c r="K67" s="202"/>
      <c r="L67" s="34" t="s">
        <v>20</v>
      </c>
    </row>
    <row r="68" spans="2:12">
      <c r="B68" s="166"/>
      <c r="C68" s="167"/>
      <c r="D68" s="145" t="str">
        <f t="shared" si="1"/>
        <v/>
      </c>
      <c r="E68" s="168"/>
      <c r="F68" s="168"/>
      <c r="G68" s="168"/>
      <c r="H68" s="168"/>
      <c r="I68" s="168"/>
      <c r="J68" s="174"/>
      <c r="K68" s="202"/>
      <c r="L68" s="34" t="s">
        <v>20</v>
      </c>
    </row>
    <row r="69" spans="2:12">
      <c r="B69" s="166"/>
      <c r="C69" s="167"/>
      <c r="D69" s="145" t="str">
        <f t="shared" si="1"/>
        <v/>
      </c>
      <c r="E69" s="168"/>
      <c r="F69" s="168"/>
      <c r="G69" s="168"/>
      <c r="H69" s="168"/>
      <c r="I69" s="168"/>
      <c r="J69" s="174"/>
      <c r="K69" s="202"/>
      <c r="L69" s="34" t="s">
        <v>20</v>
      </c>
    </row>
    <row r="70" spans="2:12">
      <c r="B70" s="166"/>
      <c r="C70" s="167"/>
      <c r="D70" s="145" t="str">
        <f t="shared" si="1"/>
        <v/>
      </c>
      <c r="E70" s="168"/>
      <c r="F70" s="168"/>
      <c r="G70" s="168"/>
      <c r="H70" s="168"/>
      <c r="I70" s="168"/>
      <c r="J70" s="174"/>
      <c r="K70" s="202"/>
      <c r="L70" s="34" t="s">
        <v>20</v>
      </c>
    </row>
    <row r="71" spans="2:12">
      <c r="B71" s="166"/>
      <c r="C71" s="167"/>
      <c r="D71" s="145" t="str">
        <f t="shared" si="1"/>
        <v/>
      </c>
      <c r="E71" s="168"/>
      <c r="F71" s="168"/>
      <c r="G71" s="168"/>
      <c r="H71" s="168"/>
      <c r="I71" s="168"/>
      <c r="J71" s="174"/>
      <c r="K71" s="202"/>
      <c r="L71" s="34" t="s">
        <v>20</v>
      </c>
    </row>
    <row r="72" spans="2:12">
      <c r="B72" s="166"/>
      <c r="C72" s="167"/>
      <c r="D72" s="145" t="str">
        <f t="shared" si="1"/>
        <v/>
      </c>
      <c r="E72" s="168"/>
      <c r="F72" s="168"/>
      <c r="G72" s="168"/>
      <c r="H72" s="168"/>
      <c r="I72" s="168"/>
      <c r="J72" s="174"/>
      <c r="K72" s="202"/>
      <c r="L72" s="34" t="s">
        <v>20</v>
      </c>
    </row>
    <row r="73" spans="2:12">
      <c r="B73" s="166"/>
      <c r="C73" s="167"/>
      <c r="D73" s="145" t="str">
        <f t="shared" si="1"/>
        <v/>
      </c>
      <c r="E73" s="168"/>
      <c r="F73" s="168"/>
      <c r="G73" s="168"/>
      <c r="H73" s="168"/>
      <c r="I73" s="168"/>
      <c r="J73" s="174"/>
      <c r="K73" s="202"/>
      <c r="L73" s="34" t="s">
        <v>20</v>
      </c>
    </row>
    <row r="74" spans="2:12">
      <c r="B74" s="166"/>
      <c r="C74" s="167"/>
      <c r="D74" s="145" t="str">
        <f t="shared" ref="D74:D105" si="2">IF($C74 &lt;&gt; "", IF(ISERROR(MATCH(C74, 祝日, 0)), TEXT($C74, "aaa"), "祝日"), "")</f>
        <v/>
      </c>
      <c r="E74" s="168"/>
      <c r="F74" s="168"/>
      <c r="G74" s="168"/>
      <c r="H74" s="168"/>
      <c r="I74" s="168"/>
      <c r="J74" s="174"/>
      <c r="K74" s="202"/>
      <c r="L74" s="34" t="s">
        <v>20</v>
      </c>
    </row>
    <row r="75" spans="2:12">
      <c r="B75" s="166"/>
      <c r="C75" s="167"/>
      <c r="D75" s="145" t="str">
        <f t="shared" si="2"/>
        <v/>
      </c>
      <c r="E75" s="168"/>
      <c r="F75" s="168"/>
      <c r="G75" s="168"/>
      <c r="H75" s="168"/>
      <c r="I75" s="168"/>
      <c r="J75" s="174"/>
      <c r="K75" s="202"/>
      <c r="L75" s="34" t="s">
        <v>20</v>
      </c>
    </row>
    <row r="76" spans="2:12">
      <c r="B76" s="166"/>
      <c r="C76" s="167"/>
      <c r="D76" s="145" t="str">
        <f t="shared" si="2"/>
        <v/>
      </c>
      <c r="E76" s="168"/>
      <c r="F76" s="168"/>
      <c r="G76" s="168"/>
      <c r="H76" s="168"/>
      <c r="I76" s="168"/>
      <c r="J76" s="174"/>
      <c r="K76" s="202"/>
      <c r="L76" s="34" t="s">
        <v>20</v>
      </c>
    </row>
    <row r="77" spans="2:12">
      <c r="B77" s="166"/>
      <c r="C77" s="167"/>
      <c r="D77" s="145" t="str">
        <f t="shared" si="2"/>
        <v/>
      </c>
      <c r="E77" s="168"/>
      <c r="F77" s="168"/>
      <c r="G77" s="168"/>
      <c r="H77" s="168"/>
      <c r="I77" s="168"/>
      <c r="J77" s="174"/>
      <c r="K77" s="202"/>
      <c r="L77" s="34" t="s">
        <v>20</v>
      </c>
    </row>
    <row r="78" spans="2:12">
      <c r="B78" s="166"/>
      <c r="C78" s="167"/>
      <c r="D78" s="145" t="str">
        <f t="shared" si="2"/>
        <v/>
      </c>
      <c r="E78" s="168"/>
      <c r="F78" s="168"/>
      <c r="G78" s="168"/>
      <c r="H78" s="168"/>
      <c r="I78" s="168"/>
      <c r="J78" s="174"/>
      <c r="K78" s="202"/>
      <c r="L78" s="34" t="s">
        <v>20</v>
      </c>
    </row>
    <row r="79" spans="2:12">
      <c r="B79" s="166"/>
      <c r="C79" s="167"/>
      <c r="D79" s="145" t="str">
        <f t="shared" si="2"/>
        <v/>
      </c>
      <c r="E79" s="168"/>
      <c r="F79" s="168"/>
      <c r="G79" s="168"/>
      <c r="H79" s="168"/>
      <c r="I79" s="168"/>
      <c r="J79" s="174"/>
      <c r="K79" s="202"/>
      <c r="L79" s="34" t="s">
        <v>20</v>
      </c>
    </row>
    <row r="80" spans="2:12">
      <c r="B80" s="166"/>
      <c r="C80" s="167"/>
      <c r="D80" s="145" t="str">
        <f t="shared" si="2"/>
        <v/>
      </c>
      <c r="E80" s="168"/>
      <c r="F80" s="168"/>
      <c r="G80" s="168"/>
      <c r="H80" s="168"/>
      <c r="I80" s="168"/>
      <c r="J80" s="174"/>
      <c r="K80" s="202"/>
      <c r="L80" s="34" t="s">
        <v>20</v>
      </c>
    </row>
    <row r="81" spans="2:12">
      <c r="B81" s="166"/>
      <c r="C81" s="167"/>
      <c r="D81" s="145" t="str">
        <f t="shared" si="2"/>
        <v/>
      </c>
      <c r="E81" s="168"/>
      <c r="F81" s="168"/>
      <c r="G81" s="168"/>
      <c r="H81" s="168"/>
      <c r="I81" s="168"/>
      <c r="J81" s="174"/>
      <c r="K81" s="202"/>
      <c r="L81" s="34" t="s">
        <v>20</v>
      </c>
    </row>
    <row r="82" spans="2:12">
      <c r="B82" s="166"/>
      <c r="C82" s="167"/>
      <c r="D82" s="145" t="str">
        <f t="shared" si="2"/>
        <v/>
      </c>
      <c r="E82" s="168"/>
      <c r="F82" s="168"/>
      <c r="G82" s="168"/>
      <c r="H82" s="168"/>
      <c r="I82" s="168"/>
      <c r="J82" s="174"/>
      <c r="K82" s="202"/>
      <c r="L82" s="34" t="s">
        <v>20</v>
      </c>
    </row>
    <row r="83" spans="2:12">
      <c r="B83" s="166"/>
      <c r="C83" s="167"/>
      <c r="D83" s="145" t="str">
        <f t="shared" si="2"/>
        <v/>
      </c>
      <c r="E83" s="168"/>
      <c r="F83" s="168"/>
      <c r="G83" s="168"/>
      <c r="H83" s="168"/>
      <c r="I83" s="168"/>
      <c r="J83" s="174"/>
      <c r="K83" s="202"/>
      <c r="L83" s="34" t="s">
        <v>20</v>
      </c>
    </row>
    <row r="84" spans="2:12">
      <c r="B84" s="166"/>
      <c r="C84" s="167"/>
      <c r="D84" s="145" t="str">
        <f t="shared" si="2"/>
        <v/>
      </c>
      <c r="E84" s="168"/>
      <c r="F84" s="168"/>
      <c r="G84" s="168"/>
      <c r="H84" s="168"/>
      <c r="I84" s="168"/>
      <c r="J84" s="174"/>
      <c r="K84" s="202"/>
      <c r="L84" s="34" t="s">
        <v>20</v>
      </c>
    </row>
    <row r="85" spans="2:12">
      <c r="B85" s="166"/>
      <c r="C85" s="167"/>
      <c r="D85" s="145" t="str">
        <f t="shared" si="2"/>
        <v/>
      </c>
      <c r="E85" s="168"/>
      <c r="F85" s="168"/>
      <c r="G85" s="168"/>
      <c r="H85" s="168"/>
      <c r="I85" s="168"/>
      <c r="J85" s="174"/>
      <c r="K85" s="202"/>
      <c r="L85" s="34" t="s">
        <v>20</v>
      </c>
    </row>
    <row r="86" spans="2:12">
      <c r="B86" s="166"/>
      <c r="C86" s="167"/>
      <c r="D86" s="145" t="str">
        <f t="shared" si="2"/>
        <v/>
      </c>
      <c r="E86" s="168"/>
      <c r="F86" s="168"/>
      <c r="G86" s="168"/>
      <c r="H86" s="168"/>
      <c r="I86" s="168"/>
      <c r="J86" s="174"/>
      <c r="K86" s="202"/>
      <c r="L86" s="34" t="s">
        <v>20</v>
      </c>
    </row>
    <row r="87" spans="2:12">
      <c r="B87" s="166"/>
      <c r="C87" s="167"/>
      <c r="D87" s="145" t="str">
        <f t="shared" si="2"/>
        <v/>
      </c>
      <c r="E87" s="168"/>
      <c r="F87" s="168"/>
      <c r="G87" s="168"/>
      <c r="H87" s="168"/>
      <c r="I87" s="168"/>
      <c r="J87" s="174"/>
      <c r="K87" s="202"/>
      <c r="L87" s="34" t="s">
        <v>20</v>
      </c>
    </row>
    <row r="88" spans="2:12">
      <c r="B88" s="166"/>
      <c r="C88" s="167"/>
      <c r="D88" s="145" t="str">
        <f t="shared" si="2"/>
        <v/>
      </c>
      <c r="E88" s="168"/>
      <c r="F88" s="168"/>
      <c r="G88" s="168"/>
      <c r="H88" s="168"/>
      <c r="I88" s="168"/>
      <c r="J88" s="174"/>
      <c r="K88" s="202"/>
      <c r="L88" s="34" t="s">
        <v>20</v>
      </c>
    </row>
    <row r="89" spans="2:12">
      <c r="B89" s="166"/>
      <c r="C89" s="167"/>
      <c r="D89" s="145" t="str">
        <f t="shared" si="2"/>
        <v/>
      </c>
      <c r="E89" s="168"/>
      <c r="F89" s="168"/>
      <c r="G89" s="168"/>
      <c r="H89" s="168"/>
      <c r="I89" s="168"/>
      <c r="J89" s="174"/>
      <c r="K89" s="202"/>
      <c r="L89" s="34" t="s">
        <v>20</v>
      </c>
    </row>
    <row r="90" spans="2:12">
      <c r="B90" s="166"/>
      <c r="C90" s="167"/>
      <c r="D90" s="145" t="str">
        <f t="shared" si="2"/>
        <v/>
      </c>
      <c r="E90" s="168"/>
      <c r="F90" s="168"/>
      <c r="G90" s="168"/>
      <c r="H90" s="168"/>
      <c r="I90" s="168"/>
      <c r="J90" s="174"/>
      <c r="K90" s="202"/>
      <c r="L90" s="34" t="s">
        <v>20</v>
      </c>
    </row>
    <row r="91" spans="2:12">
      <c r="B91" s="166"/>
      <c r="C91" s="167"/>
      <c r="D91" s="145" t="str">
        <f t="shared" si="2"/>
        <v/>
      </c>
      <c r="E91" s="168"/>
      <c r="F91" s="168"/>
      <c r="G91" s="168"/>
      <c r="H91" s="168"/>
      <c r="I91" s="168"/>
      <c r="J91" s="174"/>
      <c r="K91" s="202"/>
      <c r="L91" s="34" t="s">
        <v>20</v>
      </c>
    </row>
    <row r="92" spans="2:12">
      <c r="B92" s="166"/>
      <c r="C92" s="167"/>
      <c r="D92" s="145" t="str">
        <f t="shared" si="2"/>
        <v/>
      </c>
      <c r="E92" s="168"/>
      <c r="F92" s="168"/>
      <c r="G92" s="168"/>
      <c r="H92" s="168"/>
      <c r="I92" s="168"/>
      <c r="J92" s="174"/>
      <c r="K92" s="202"/>
      <c r="L92" s="34" t="s">
        <v>20</v>
      </c>
    </row>
    <row r="93" spans="2:12">
      <c r="B93" s="166"/>
      <c r="C93" s="167"/>
      <c r="D93" s="145" t="str">
        <f t="shared" si="2"/>
        <v/>
      </c>
      <c r="E93" s="168"/>
      <c r="F93" s="168"/>
      <c r="G93" s="168"/>
      <c r="H93" s="168"/>
      <c r="I93" s="168"/>
      <c r="J93" s="174"/>
      <c r="K93" s="202"/>
      <c r="L93" s="34" t="s">
        <v>20</v>
      </c>
    </row>
    <row r="94" spans="2:12">
      <c r="B94" s="166"/>
      <c r="C94" s="167"/>
      <c r="D94" s="145" t="str">
        <f t="shared" si="2"/>
        <v/>
      </c>
      <c r="E94" s="168"/>
      <c r="F94" s="168"/>
      <c r="G94" s="168"/>
      <c r="H94" s="168"/>
      <c r="I94" s="168"/>
      <c r="J94" s="174"/>
      <c r="K94" s="202"/>
      <c r="L94" s="34" t="s">
        <v>20</v>
      </c>
    </row>
    <row r="95" spans="2:12">
      <c r="B95" s="166"/>
      <c r="C95" s="167"/>
      <c r="D95" s="145" t="str">
        <f t="shared" si="2"/>
        <v/>
      </c>
      <c r="E95" s="168"/>
      <c r="F95" s="168"/>
      <c r="G95" s="168"/>
      <c r="H95" s="168"/>
      <c r="I95" s="168"/>
      <c r="J95" s="174"/>
      <c r="K95" s="202"/>
      <c r="L95" s="34" t="s">
        <v>20</v>
      </c>
    </row>
    <row r="96" spans="2:12">
      <c r="B96" s="166"/>
      <c r="C96" s="167"/>
      <c r="D96" s="145" t="str">
        <f t="shared" si="2"/>
        <v/>
      </c>
      <c r="E96" s="168"/>
      <c r="F96" s="168"/>
      <c r="G96" s="168"/>
      <c r="H96" s="168"/>
      <c r="I96" s="168"/>
      <c r="J96" s="174"/>
      <c r="K96" s="202"/>
      <c r="L96" s="34" t="s">
        <v>20</v>
      </c>
    </row>
    <row r="97" spans="2:12">
      <c r="B97" s="166"/>
      <c r="C97" s="167"/>
      <c r="D97" s="145" t="str">
        <f t="shared" si="2"/>
        <v/>
      </c>
      <c r="E97" s="168"/>
      <c r="F97" s="168"/>
      <c r="G97" s="168"/>
      <c r="H97" s="168"/>
      <c r="I97" s="168"/>
      <c r="J97" s="174"/>
      <c r="K97" s="202"/>
      <c r="L97" s="34" t="s">
        <v>20</v>
      </c>
    </row>
    <row r="98" spans="2:12">
      <c r="B98" s="166"/>
      <c r="C98" s="167"/>
      <c r="D98" s="145" t="str">
        <f t="shared" si="2"/>
        <v/>
      </c>
      <c r="E98" s="168"/>
      <c r="F98" s="168"/>
      <c r="G98" s="168"/>
      <c r="H98" s="168"/>
      <c r="I98" s="168"/>
      <c r="J98" s="174"/>
      <c r="K98" s="202"/>
      <c r="L98" s="34" t="s">
        <v>20</v>
      </c>
    </row>
    <row r="99" spans="2:12">
      <c r="B99" s="166"/>
      <c r="C99" s="167"/>
      <c r="D99" s="145" t="str">
        <f t="shared" si="2"/>
        <v/>
      </c>
      <c r="E99" s="168"/>
      <c r="F99" s="168"/>
      <c r="G99" s="168"/>
      <c r="H99" s="168"/>
      <c r="I99" s="168"/>
      <c r="J99" s="174"/>
      <c r="K99" s="202"/>
      <c r="L99" s="34" t="s">
        <v>20</v>
      </c>
    </row>
    <row r="100" spans="2:12">
      <c r="B100" s="166"/>
      <c r="C100" s="167"/>
      <c r="D100" s="145" t="str">
        <f t="shared" si="2"/>
        <v/>
      </c>
      <c r="E100" s="168"/>
      <c r="F100" s="168"/>
      <c r="G100" s="168"/>
      <c r="H100" s="168"/>
      <c r="I100" s="168"/>
      <c r="J100" s="174"/>
      <c r="K100" s="202"/>
      <c r="L100" s="34" t="s">
        <v>20</v>
      </c>
    </row>
    <row r="101" spans="2:12">
      <c r="B101" s="166"/>
      <c r="C101" s="167"/>
      <c r="D101" s="145" t="str">
        <f t="shared" si="2"/>
        <v/>
      </c>
      <c r="E101" s="168"/>
      <c r="F101" s="168"/>
      <c r="G101" s="168"/>
      <c r="H101" s="168"/>
      <c r="I101" s="168"/>
      <c r="J101" s="174"/>
      <c r="K101" s="202"/>
      <c r="L101" s="34" t="s">
        <v>20</v>
      </c>
    </row>
    <row r="102" spans="2:12">
      <c r="B102" s="166"/>
      <c r="C102" s="167"/>
      <c r="D102" s="145" t="str">
        <f t="shared" si="2"/>
        <v/>
      </c>
      <c r="E102" s="168"/>
      <c r="F102" s="168"/>
      <c r="G102" s="168"/>
      <c r="H102" s="168"/>
      <c r="I102" s="168"/>
      <c r="J102" s="174"/>
      <c r="K102" s="202"/>
      <c r="L102" s="34" t="s">
        <v>20</v>
      </c>
    </row>
    <row r="103" spans="2:12">
      <c r="B103" s="166"/>
      <c r="C103" s="167"/>
      <c r="D103" s="145" t="str">
        <f t="shared" si="2"/>
        <v/>
      </c>
      <c r="E103" s="168"/>
      <c r="F103" s="168"/>
      <c r="G103" s="168"/>
      <c r="H103" s="168"/>
      <c r="I103" s="168"/>
      <c r="J103" s="174"/>
      <c r="K103" s="202"/>
      <c r="L103" s="34" t="s">
        <v>20</v>
      </c>
    </row>
    <row r="104" spans="2:12">
      <c r="B104" s="166"/>
      <c r="C104" s="167"/>
      <c r="D104" s="145" t="str">
        <f t="shared" si="2"/>
        <v/>
      </c>
      <c r="E104" s="168"/>
      <c r="F104" s="168"/>
      <c r="G104" s="168"/>
      <c r="H104" s="168"/>
      <c r="I104" s="168"/>
      <c r="J104" s="174"/>
      <c r="K104" s="202"/>
      <c r="L104" s="34" t="s">
        <v>20</v>
      </c>
    </row>
    <row r="105" spans="2:12">
      <c r="B105" s="203"/>
      <c r="C105" s="176"/>
      <c r="D105" s="157" t="str">
        <f t="shared" si="2"/>
        <v/>
      </c>
      <c r="E105" s="177"/>
      <c r="F105" s="177"/>
      <c r="G105" s="177"/>
      <c r="H105" s="177"/>
      <c r="I105" s="177"/>
      <c r="J105" s="183"/>
      <c r="K105" s="204"/>
      <c r="L105" s="34" t="s">
        <v>20</v>
      </c>
    </row>
    <row r="106" spans="2:12">
      <c r="B106" s="7" t="s">
        <v>20</v>
      </c>
      <c r="C106" s="34" t="s">
        <v>20</v>
      </c>
      <c r="D106" s="34" t="s">
        <v>20</v>
      </c>
      <c r="E106" s="34" t="s">
        <v>20</v>
      </c>
      <c r="F106" s="34" t="s">
        <v>20</v>
      </c>
      <c r="G106" s="34" t="s">
        <v>20</v>
      </c>
      <c r="H106" s="34" t="s">
        <v>20</v>
      </c>
      <c r="I106" s="34" t="s">
        <v>20</v>
      </c>
      <c r="J106" s="34" t="s">
        <v>20</v>
      </c>
      <c r="K106" s="34" t="s">
        <v>20</v>
      </c>
      <c r="L106" s="34" t="s">
        <v>20</v>
      </c>
    </row>
  </sheetData>
  <phoneticPr fontId="3"/>
  <dataValidations count="3">
    <dataValidation type="list" allowBlank="1" showInputMessage="1" showErrorMessage="1" sqref="J10:J105" xr:uid="{00000000-0002-0000-0500-000000000000}">
      <formula1>"悪天候, 交通渋滞, 乗客の対応, システムトラブル, その他"</formula1>
    </dataValidation>
    <dataValidation type="date" operator="greaterThanOrEqual" allowBlank="1" showInputMessage="1" showErrorMessage="1" sqref="C10:C105" xr:uid="{00000000-0002-0000-0500-000001000000}">
      <formula1>44927</formula1>
    </dataValidation>
    <dataValidation type="time" operator="greaterThanOrEqual" allowBlank="1" showInputMessage="1" showErrorMessage="1" sqref="E10:I105" xr:uid="{00000000-0002-0000-0500-000002000000}">
      <formula1>0</formula1>
    </dataValidation>
  </dataValidations>
  <pageMargins left="0.7" right="0.7" top="0.75" bottom="0.75" header="0.3" footer="0.3"/>
  <pageSetup paperSize="9" scale="1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8168889431442"/>
    <pageSetUpPr fitToPage="1"/>
  </sheetPr>
  <dimension ref="A1:AI176"/>
  <sheetViews>
    <sheetView showGridLines="0" tabSelected="1" topLeftCell="A42" zoomScale="69" zoomScaleNormal="69" zoomScalePageLayoutView="85" workbookViewId="0">
      <selection activeCell="H87" sqref="H87"/>
    </sheetView>
  </sheetViews>
  <sheetFormatPr defaultColWidth="8.6640625" defaultRowHeight="15"/>
  <cols>
    <col min="1" max="1" width="3.58203125" style="110" customWidth="1"/>
    <col min="2" max="2" width="4.9140625" style="110" customWidth="1"/>
    <col min="3" max="3" width="38" style="110" customWidth="1"/>
    <col min="4" max="4" width="15.5" style="110" customWidth="1"/>
    <col min="5" max="5" width="10.9140625" style="110" customWidth="1"/>
    <col min="6" max="6" width="8.4140625" style="110" customWidth="1"/>
    <col min="7" max="8" width="53.4140625" style="110" customWidth="1"/>
    <col min="9" max="9" width="13.4140625" style="110" customWidth="1"/>
    <col min="10" max="10" width="4.9140625" style="110" customWidth="1"/>
    <col min="11" max="11" width="3.08203125" style="110" customWidth="1"/>
    <col min="12" max="22" width="7.08203125" style="110" customWidth="1"/>
    <col min="23" max="24" width="8.6640625" style="110" customWidth="1"/>
    <col min="25" max="25" width="10.08203125" style="110" customWidth="1"/>
    <col min="26" max="26" width="8.6640625" style="110" customWidth="1"/>
    <col min="27" max="16384" width="8.6640625" style="110"/>
  </cols>
  <sheetData>
    <row r="1" spans="1:35" ht="16" customHeight="1">
      <c r="L1" s="3"/>
      <c r="M1" s="3"/>
      <c r="N1" s="3"/>
      <c r="O1" s="3"/>
      <c r="P1" s="3"/>
      <c r="Q1" s="3"/>
      <c r="R1" s="3"/>
      <c r="S1" s="3"/>
      <c r="T1" s="3"/>
      <c r="U1" s="3"/>
      <c r="V1" s="3"/>
    </row>
    <row r="2" spans="1:35" ht="16" hidden="1" customHeight="1">
      <c r="B2" s="234" t="s">
        <v>2</v>
      </c>
      <c r="C2" s="234" t="s">
        <v>3</v>
      </c>
      <c r="D2" s="234"/>
      <c r="E2" s="234" t="s">
        <v>4</v>
      </c>
      <c r="F2" s="3"/>
      <c r="L2" s="3"/>
      <c r="M2" s="3"/>
      <c r="N2" s="3"/>
      <c r="O2" s="3"/>
      <c r="P2" s="3"/>
      <c r="Q2" s="3"/>
      <c r="R2" s="3"/>
      <c r="S2" s="3"/>
      <c r="T2" s="3"/>
      <c r="U2" s="3"/>
      <c r="V2" s="3"/>
    </row>
    <row r="3" spans="1:35" ht="16" hidden="1" customHeight="1">
      <c r="B3" s="234"/>
      <c r="C3" s="234"/>
      <c r="D3" s="234"/>
      <c r="E3" s="234"/>
      <c r="F3" s="3"/>
      <c r="L3" s="3"/>
      <c r="M3" s="3"/>
      <c r="N3" s="3"/>
      <c r="O3" s="3"/>
      <c r="P3" s="3"/>
      <c r="Q3" s="3"/>
      <c r="R3" s="3"/>
      <c r="S3" s="3"/>
      <c r="T3" s="3"/>
      <c r="U3" s="3"/>
      <c r="V3" s="3"/>
    </row>
    <row r="4" spans="1:35" ht="16" hidden="1" customHeight="1">
      <c r="B4" s="234" t="str">
        <f>走行データ一覧!G4&amp;""</f>
        <v>142018</v>
      </c>
      <c r="C4" s="234" t="str">
        <f>走行データ一覧!H4&amp;""</f>
        <v>神奈川県</v>
      </c>
      <c r="D4" s="234"/>
      <c r="E4" s="234" t="str">
        <f>走行データ一覧!I4&amp;""</f>
        <v>横須賀市</v>
      </c>
      <c r="F4" s="3"/>
    </row>
    <row r="5" spans="1:35" s="235" customFormat="1" ht="16" customHeight="1">
      <c r="A5" s="110"/>
      <c r="B5" s="47"/>
      <c r="L5" s="34"/>
      <c r="M5" s="34"/>
      <c r="N5" s="34"/>
      <c r="O5" s="34"/>
      <c r="P5" s="34"/>
      <c r="Q5" s="34"/>
      <c r="R5" s="34"/>
      <c r="S5" s="34"/>
      <c r="T5" s="34"/>
      <c r="U5" s="34"/>
      <c r="V5" s="34"/>
      <c r="AI5" s="110"/>
    </row>
    <row r="6" spans="1:35" ht="16" customHeight="1">
      <c r="B6" s="34" t="s">
        <v>589</v>
      </c>
      <c r="L6" s="34"/>
      <c r="M6" s="34"/>
      <c r="N6" s="34"/>
      <c r="O6" s="34"/>
      <c r="P6" s="34"/>
      <c r="Q6" s="34"/>
      <c r="R6" s="34"/>
      <c r="S6" s="34"/>
      <c r="T6" s="34"/>
      <c r="U6" s="34"/>
      <c r="V6" s="34"/>
    </row>
    <row r="7" spans="1:35" ht="16" customHeight="1">
      <c r="B7" s="110" t="s">
        <v>590</v>
      </c>
      <c r="L7" s="34"/>
      <c r="M7" s="34"/>
      <c r="N7" s="34"/>
      <c r="O7" s="34"/>
      <c r="P7" s="34"/>
      <c r="Q7" s="34"/>
      <c r="R7" s="34"/>
      <c r="S7" s="34"/>
      <c r="T7" s="34"/>
      <c r="U7" s="34"/>
      <c r="V7" s="34"/>
    </row>
    <row r="8" spans="1:35" ht="16" customHeight="1">
      <c r="B8" s="110" t="s">
        <v>591</v>
      </c>
      <c r="L8" s="34"/>
      <c r="M8" s="34"/>
      <c r="N8" s="34"/>
      <c r="O8" s="34"/>
      <c r="P8" s="34"/>
      <c r="Q8" s="34"/>
      <c r="R8" s="34"/>
      <c r="S8" s="34"/>
      <c r="T8" s="34"/>
      <c r="U8" s="34"/>
      <c r="V8" s="34"/>
    </row>
    <row r="9" spans="1:35" ht="16" customHeight="1">
      <c r="B9" s="110" t="s">
        <v>592</v>
      </c>
      <c r="L9" s="34"/>
      <c r="M9" s="34"/>
      <c r="N9" s="34"/>
      <c r="O9" s="34"/>
      <c r="P9" s="34"/>
      <c r="Q9" s="34"/>
      <c r="R9" s="34"/>
      <c r="S9" s="34"/>
      <c r="T9" s="34"/>
      <c r="U9" s="34"/>
      <c r="V9" s="34"/>
    </row>
    <row r="12" spans="1:35" ht="19.5">
      <c r="B12" s="325" t="s">
        <v>593</v>
      </c>
    </row>
    <row r="14" spans="1:35" ht="19.5">
      <c r="C14" s="325" t="s">
        <v>594</v>
      </c>
      <c r="H14" s="325"/>
    </row>
    <row r="15" spans="1:35" ht="19.5">
      <c r="C15" s="325" t="s">
        <v>595</v>
      </c>
      <c r="H15" s="326"/>
    </row>
    <row r="16" spans="1:35" ht="19.5">
      <c r="C16" s="325" t="s">
        <v>596</v>
      </c>
      <c r="H16" s="327"/>
    </row>
    <row r="17" spans="1:28" s="235" customFormat="1" ht="16" customHeight="1">
      <c r="A17" s="240"/>
      <c r="B17" s="238"/>
      <c r="C17" s="238"/>
      <c r="D17" s="238"/>
      <c r="E17" s="263"/>
      <c r="G17" s="325" t="s">
        <v>837</v>
      </c>
      <c r="H17" s="328"/>
      <c r="I17" s="264"/>
      <c r="J17" s="260"/>
    </row>
    <row r="18" spans="1:28" s="235" customFormat="1" ht="16" customHeight="1">
      <c r="A18" s="240"/>
      <c r="B18" s="261" t="s">
        <v>415</v>
      </c>
      <c r="C18" s="262"/>
      <c r="D18" s="262"/>
      <c r="E18" s="263"/>
      <c r="G18" s="259"/>
      <c r="H18" s="324"/>
      <c r="I18" s="264"/>
      <c r="J18" s="260"/>
      <c r="L18" s="364"/>
    </row>
    <row r="19" spans="1:28" s="235" customFormat="1" ht="15" customHeight="1">
      <c r="A19" s="240"/>
      <c r="B19" s="265" t="s">
        <v>416</v>
      </c>
      <c r="C19" s="266" t="s">
        <v>417</v>
      </c>
      <c r="D19" s="274" t="s">
        <v>102</v>
      </c>
      <c r="E19" s="274" t="s">
        <v>418</v>
      </c>
      <c r="F19" s="267" t="s">
        <v>419</v>
      </c>
      <c r="G19" s="297" t="s">
        <v>420</v>
      </c>
      <c r="H19" s="297" t="s">
        <v>421</v>
      </c>
      <c r="I19" s="297" t="s">
        <v>422</v>
      </c>
      <c r="J19" s="257" t="s">
        <v>20</v>
      </c>
      <c r="K19" s="110"/>
      <c r="W19" s="110"/>
      <c r="X19" s="110"/>
      <c r="Y19" s="110"/>
      <c r="Z19" s="110"/>
      <c r="AA19" s="110"/>
      <c r="AB19" s="110"/>
    </row>
    <row r="20" spans="1:28" s="235" customFormat="1" ht="171.5" customHeight="1">
      <c r="A20" s="240"/>
      <c r="B20" s="366">
        <f>1</f>
        <v>1</v>
      </c>
      <c r="C20" s="367" t="str" cm="1">
        <f t="array" ref="C20:C105">_xlfn.UNIQUE(_xlfn.SORTBY(手動介入!$V$13:$V$407,COUNTIF(手動介入!$V$13:$V$407,手動介入!$V$13:$V$407),-1,手動介入!$V$13:$V$407,1))</f>
        <v>野090</v>
      </c>
      <c r="D20" s="368" t="str">
        <f>_xlfn.XLOOKUP($C20,手動介入!$V$13:$V$408,手動介入!$H$13:$H$408)</f>
        <v>L4想定区間内</v>
      </c>
      <c r="E20" s="368" t="str">
        <f>_xlfn.XLOOKUP($C20,手動介入!$V$13:$V$408,手動介入!$L$13:$L$408)</f>
        <v>単路</v>
      </c>
      <c r="F20" s="369">
        <f>COUNTIF(手動介入!$V$13:$V$408,$C20)</f>
        <v>23</v>
      </c>
      <c r="G20" s="365" t="s">
        <v>659</v>
      </c>
      <c r="H20" s="365" t="s">
        <v>862</v>
      </c>
      <c r="I20" s="365" t="s">
        <v>657</v>
      </c>
      <c r="J20" s="257" t="s">
        <v>20</v>
      </c>
      <c r="K20" s="110"/>
      <c r="W20" s="110"/>
      <c r="X20" s="110"/>
      <c r="Y20" s="110"/>
      <c r="Z20" s="110"/>
      <c r="AA20" s="110"/>
      <c r="AB20" s="110"/>
    </row>
    <row r="21" spans="1:28" s="235" customFormat="1" ht="188.5" customHeight="1">
      <c r="A21" s="240"/>
      <c r="B21" s="366">
        <v>2</v>
      </c>
      <c r="C21" s="367" t="str">
        <v>光018</v>
      </c>
      <c r="D21" s="368" t="str">
        <f>_xlfn.XLOOKUP($C21,手動介入!$V$13:$V$408,手動介入!$H$13:$H$408)</f>
        <v>L4想定区間内</v>
      </c>
      <c r="E21" s="368" t="str">
        <f>_xlfn.XLOOKUP($C21,手動介入!$V$13:$V$408,手動介入!$L$13:$L$408)</f>
        <v>単路</v>
      </c>
      <c r="F21" s="369">
        <f>COUNTIF(手動介入!$V$13:$V$408,$C21)</f>
        <v>22</v>
      </c>
      <c r="G21" s="365" t="s">
        <v>658</v>
      </c>
      <c r="H21" s="365" t="s">
        <v>863</v>
      </c>
      <c r="I21" s="365" t="s">
        <v>657</v>
      </c>
      <c r="J21" s="257" t="s">
        <v>20</v>
      </c>
      <c r="K21" s="110"/>
      <c r="W21" s="110"/>
      <c r="X21" s="110"/>
      <c r="Y21" s="110"/>
      <c r="Z21" s="110"/>
      <c r="AA21" s="110"/>
      <c r="AB21" s="110"/>
    </row>
    <row r="22" spans="1:28" s="235" customFormat="1" ht="366.5" customHeight="1">
      <c r="A22" s="240"/>
      <c r="B22" s="366">
        <v>3</v>
      </c>
      <c r="C22" s="367" t="str">
        <v>野058</v>
      </c>
      <c r="D22" s="368" t="str">
        <f>_xlfn.XLOOKUP($C22,手動介入!$V$13:$V$408,手動介入!$H$13:$H$408)</f>
        <v>L4想定区間内</v>
      </c>
      <c r="E22" s="368" t="str">
        <f>_xlfn.XLOOKUP($C22,手動介入!$V$13:$V$408,手動介入!$L$13:$L$408)</f>
        <v>単路</v>
      </c>
      <c r="F22" s="369">
        <f>COUNTIF(手動介入!$V$13:$V$408,$C22)</f>
        <v>16</v>
      </c>
      <c r="G22" s="365" t="s">
        <v>860</v>
      </c>
      <c r="H22" s="365" t="s">
        <v>850</v>
      </c>
      <c r="I22" s="365" t="s">
        <v>656</v>
      </c>
      <c r="J22" s="257" t="s">
        <v>20</v>
      </c>
      <c r="K22" s="110"/>
      <c r="W22" s="110"/>
      <c r="X22" s="110"/>
      <c r="Y22" s="110"/>
      <c r="Z22" s="110"/>
      <c r="AA22" s="110"/>
      <c r="AB22" s="110"/>
    </row>
    <row r="23" spans="1:28" s="235" customFormat="1" ht="191.5" customHeight="1">
      <c r="A23" s="240"/>
      <c r="B23" s="366">
        <v>4</v>
      </c>
      <c r="C23" s="367" t="str">
        <v>野040</v>
      </c>
      <c r="D23" s="368" t="str">
        <f>_xlfn.XLOOKUP($C23,手動介入!$V$13:$V$408,手動介入!$H$13:$H$408)</f>
        <v>L4想定区間内</v>
      </c>
      <c r="E23" s="368" t="str">
        <f>_xlfn.XLOOKUP($C23,手動介入!$V$13:$V$408,手動介入!$L$13:$L$408)</f>
        <v>交差点内</v>
      </c>
      <c r="F23" s="369">
        <f>COUNTIF(手動介入!$V$13:$V$408,$C23)</f>
        <v>14</v>
      </c>
      <c r="G23" s="370" t="s">
        <v>861</v>
      </c>
      <c r="H23" s="365" t="s">
        <v>864</v>
      </c>
      <c r="I23" s="365" t="s">
        <v>656</v>
      </c>
      <c r="J23" s="257" t="s">
        <v>20</v>
      </c>
      <c r="K23" s="110"/>
      <c r="W23" s="110"/>
      <c r="X23" s="110"/>
      <c r="Y23" s="110"/>
      <c r="Z23" s="110"/>
      <c r="AA23" s="110"/>
      <c r="AB23" s="110"/>
    </row>
    <row r="24" spans="1:28" s="235" customFormat="1" ht="289.5" customHeight="1">
      <c r="A24" s="240"/>
      <c r="B24" s="366">
        <v>5</v>
      </c>
      <c r="C24" s="367" t="str">
        <v>光078</v>
      </c>
      <c r="D24" s="368" t="str">
        <f>_xlfn.XLOOKUP($C24,手動介入!$V$13:$V$408,手動介入!$H$13:$H$408)</f>
        <v>L4想定区間内</v>
      </c>
      <c r="E24" s="368" t="str">
        <f>_xlfn.XLOOKUP($C24,手動介入!$V$13:$V$408,手動介入!$L$13:$L$408)</f>
        <v>単路</v>
      </c>
      <c r="F24" s="369">
        <f>COUNTIF(手動介入!$V$13:$V$408,$C24)</f>
        <v>12</v>
      </c>
      <c r="G24" s="365" t="s">
        <v>597</v>
      </c>
      <c r="H24" s="365" t="s">
        <v>865</v>
      </c>
      <c r="I24" s="365" t="s">
        <v>656</v>
      </c>
      <c r="J24" s="257" t="s">
        <v>20</v>
      </c>
      <c r="K24" s="110"/>
      <c r="W24" s="110"/>
      <c r="X24" s="110"/>
      <c r="Y24" s="110"/>
      <c r="Z24" s="110"/>
      <c r="AA24" s="110"/>
      <c r="AB24" s="110"/>
    </row>
    <row r="25" spans="1:28" s="235" customFormat="1" ht="112">
      <c r="A25" s="240"/>
      <c r="B25" s="366">
        <v>6</v>
      </c>
      <c r="C25" s="367" t="str">
        <v>光014</v>
      </c>
      <c r="D25" s="368" t="str">
        <f>_xlfn.XLOOKUP($C25,手動介入!$V$13:$V$408,手動介入!$H$13:$H$408)</f>
        <v>L4想定区間内</v>
      </c>
      <c r="E25" s="368" t="str">
        <f>_xlfn.XLOOKUP($C25,手動介入!$V$13:$V$408,手動介入!$L$13:$L$408)</f>
        <v>単路</v>
      </c>
      <c r="F25" s="369">
        <f>COUNTIF(手動介入!$V$13:$V$408,$C25)</f>
        <v>10</v>
      </c>
      <c r="G25" s="365" t="s">
        <v>831</v>
      </c>
      <c r="H25" s="365" t="s">
        <v>866</v>
      </c>
      <c r="I25" s="365" t="s">
        <v>656</v>
      </c>
      <c r="J25" s="257" t="s">
        <v>20</v>
      </c>
      <c r="K25" s="110"/>
      <c r="W25" s="110"/>
      <c r="X25" s="110"/>
      <c r="Y25" s="110"/>
      <c r="Z25" s="110"/>
      <c r="AA25" s="110"/>
      <c r="AB25" s="110"/>
    </row>
    <row r="26" spans="1:28" s="235" customFormat="1" ht="127.5" customHeight="1">
      <c r="A26" s="240"/>
      <c r="B26" s="366">
        <v>7</v>
      </c>
      <c r="C26" s="367" t="str">
        <v>野038</v>
      </c>
      <c r="D26" s="368" t="str">
        <f>_xlfn.XLOOKUP($C26,手動介入!$V$13:$V$408,手動介入!$H$13:$H$408)</f>
        <v>L4想定区間内</v>
      </c>
      <c r="E26" s="368" t="str">
        <f>_xlfn.XLOOKUP($C26,手動介入!$V$13:$V$408,手動介入!$L$13:$L$408)</f>
        <v>単路（トンネル）</v>
      </c>
      <c r="F26" s="369">
        <f>COUNTIF(手動介入!$V$13:$V$408,$C26)</f>
        <v>9</v>
      </c>
      <c r="G26" s="365" t="s">
        <v>598</v>
      </c>
      <c r="H26" s="365" t="s">
        <v>838</v>
      </c>
      <c r="I26" s="365" t="s">
        <v>656</v>
      </c>
      <c r="J26" s="257" t="s">
        <v>20</v>
      </c>
      <c r="K26" s="110"/>
      <c r="W26" s="110"/>
      <c r="X26" s="110"/>
      <c r="Y26" s="110"/>
      <c r="Z26" s="110"/>
      <c r="AA26" s="110"/>
      <c r="AB26" s="110"/>
    </row>
    <row r="27" spans="1:28" s="235" customFormat="1" ht="159.5" customHeight="1">
      <c r="A27" s="240"/>
      <c r="B27" s="366">
        <v>8</v>
      </c>
      <c r="C27" s="367" t="str">
        <v>野098</v>
      </c>
      <c r="D27" s="368" t="str">
        <f>_xlfn.XLOOKUP($C27,手動介入!$V$13:$V$408,手動介入!$H$13:$H$408)</f>
        <v>L4想定区間内</v>
      </c>
      <c r="E27" s="368" t="str">
        <f>_xlfn.XLOOKUP($C27,手動介入!$V$13:$V$408,手動介入!$L$13:$L$408)</f>
        <v>単路</v>
      </c>
      <c r="F27" s="369">
        <f>COUNTIF(手動介入!$V$13:$V$408,$C27)</f>
        <v>9</v>
      </c>
      <c r="G27" s="365" t="s">
        <v>848</v>
      </c>
      <c r="H27" s="365" t="s">
        <v>849</v>
      </c>
      <c r="I27" s="365" t="s">
        <v>656</v>
      </c>
      <c r="J27" s="257" t="s">
        <v>20</v>
      </c>
      <c r="K27" s="110"/>
      <c r="W27" s="110"/>
      <c r="X27" s="110"/>
      <c r="Y27" s="110"/>
      <c r="Z27" s="110"/>
      <c r="AA27" s="110"/>
      <c r="AB27" s="110"/>
    </row>
    <row r="28" spans="1:28" s="235" customFormat="1" ht="128">
      <c r="A28" s="240"/>
      <c r="B28" s="366">
        <v>9</v>
      </c>
      <c r="C28" s="367" t="str">
        <v>光002</v>
      </c>
      <c r="D28" s="368" t="str">
        <f>_xlfn.XLOOKUP($C28,手動介入!$V$13:$V$408,手動介入!$H$13:$H$408)</f>
        <v>L4想定区間内</v>
      </c>
      <c r="E28" s="368" t="str">
        <f>_xlfn.XLOOKUP($C28,手動介入!$V$13:$V$408,手動介入!$L$13:$L$408)</f>
        <v>単路</v>
      </c>
      <c r="F28" s="369">
        <f>COUNTIF(手動介入!$V$13:$V$408,$C28)</f>
        <v>8</v>
      </c>
      <c r="G28" s="365" t="s">
        <v>599</v>
      </c>
      <c r="H28" s="365" t="s">
        <v>839</v>
      </c>
      <c r="I28" s="365" t="s">
        <v>656</v>
      </c>
      <c r="J28" s="257" t="s">
        <v>20</v>
      </c>
      <c r="K28" s="110"/>
      <c r="W28" s="110"/>
      <c r="X28" s="110"/>
      <c r="Y28" s="110"/>
      <c r="Z28" s="110"/>
      <c r="AA28" s="110"/>
      <c r="AB28" s="110"/>
    </row>
    <row r="29" spans="1:28" s="235" customFormat="1" ht="84" customHeight="1">
      <c r="A29" s="240"/>
      <c r="B29" s="366">
        <v>10</v>
      </c>
      <c r="C29" s="367" t="str">
        <v>光010</v>
      </c>
      <c r="D29" s="368" t="str">
        <f>_xlfn.XLOOKUP($C29,手動介入!$V$13:$V$408,手動介入!$H$13:$H$408)</f>
        <v>L4想定区間内</v>
      </c>
      <c r="E29" s="368" t="str">
        <f>_xlfn.XLOOKUP($C29,手動介入!$V$13:$V$408,手動介入!$L$13:$L$408)</f>
        <v>単路</v>
      </c>
      <c r="F29" s="369">
        <f>COUNTIF(手動介入!$V$13:$V$408,$C29)</f>
        <v>8</v>
      </c>
      <c r="G29" s="365" t="s">
        <v>600</v>
      </c>
      <c r="H29" s="365" t="s">
        <v>867</v>
      </c>
      <c r="I29" s="365" t="s">
        <v>656</v>
      </c>
      <c r="J29" s="257" t="s">
        <v>20</v>
      </c>
      <c r="K29" s="110"/>
      <c r="W29" s="110"/>
      <c r="X29" s="110"/>
      <c r="Y29" s="110"/>
      <c r="Z29" s="110"/>
      <c r="AA29" s="110"/>
      <c r="AB29" s="110"/>
    </row>
    <row r="30" spans="1:28" s="235" customFormat="1" ht="102" customHeight="1">
      <c r="A30" s="240"/>
      <c r="B30" s="366">
        <v>11</v>
      </c>
      <c r="C30" s="367" t="str">
        <v>光062</v>
      </c>
      <c r="D30" s="368" t="str">
        <f>_xlfn.XLOOKUP($C30,手動介入!$V$13:$V$408,手動介入!$H$13:$H$408)</f>
        <v>L4想定区間内</v>
      </c>
      <c r="E30" s="368" t="str">
        <f>_xlfn.XLOOKUP($C30,手動介入!$V$13:$V$408,手動介入!$L$13:$L$408)</f>
        <v>単路</v>
      </c>
      <c r="F30" s="369">
        <f>COUNTIF(手動介入!$V$13:$V$408,$C30)</f>
        <v>7</v>
      </c>
      <c r="G30" s="365" t="s">
        <v>601</v>
      </c>
      <c r="H30" s="365" t="s">
        <v>840</v>
      </c>
      <c r="I30" s="365" t="s">
        <v>656</v>
      </c>
      <c r="J30" s="257" t="s">
        <v>20</v>
      </c>
      <c r="K30" s="110"/>
      <c r="W30" s="110"/>
      <c r="X30" s="110"/>
      <c r="Y30" s="110"/>
      <c r="Z30" s="110"/>
      <c r="AA30" s="110"/>
      <c r="AB30" s="110"/>
    </row>
    <row r="31" spans="1:28" s="235" customFormat="1" ht="242.5" customHeight="1">
      <c r="A31" s="240"/>
      <c r="B31" s="366">
        <v>12</v>
      </c>
      <c r="C31" s="367" t="str">
        <v>野006</v>
      </c>
      <c r="D31" s="368" t="str">
        <f>_xlfn.XLOOKUP($C31,手動介入!$V$13:$V$408,手動介入!$H$13:$H$408)</f>
        <v>L4想定区間内</v>
      </c>
      <c r="E31" s="368" t="str">
        <f>_xlfn.XLOOKUP($C31,手動介入!$V$13:$V$408,手動介入!$L$13:$L$408)</f>
        <v>単路</v>
      </c>
      <c r="F31" s="369">
        <f>COUNTIF(手動介入!$V$13:$V$408,$C31)</f>
        <v>7</v>
      </c>
      <c r="G31" s="365" t="s">
        <v>586</v>
      </c>
      <c r="H31" s="365" t="s">
        <v>868</v>
      </c>
      <c r="I31" s="365" t="s">
        <v>656</v>
      </c>
      <c r="J31" s="257" t="s">
        <v>20</v>
      </c>
      <c r="K31" s="110"/>
      <c r="W31" s="110"/>
      <c r="X31" s="110"/>
      <c r="Y31" s="110"/>
      <c r="Z31" s="110"/>
      <c r="AA31" s="110"/>
      <c r="AB31" s="110"/>
    </row>
    <row r="32" spans="1:28" s="235" customFormat="1" ht="80">
      <c r="A32" s="240"/>
      <c r="B32" s="366">
        <v>13</v>
      </c>
      <c r="C32" s="367" t="str">
        <v>野094</v>
      </c>
      <c r="D32" s="368" t="str">
        <f>_xlfn.XLOOKUP($C32,手動介入!$V$13:$V$408,手動介入!$H$13:$H$408)</f>
        <v>L4想定区間内</v>
      </c>
      <c r="E32" s="368" t="str">
        <f>_xlfn.XLOOKUP($C32,手動介入!$V$13:$V$408,手動介入!$L$13:$L$408)</f>
        <v>単路</v>
      </c>
      <c r="F32" s="369">
        <f>COUNTIF(手動介入!$V$13:$V$408,$C32)</f>
        <v>7</v>
      </c>
      <c r="G32" s="365" t="s">
        <v>602</v>
      </c>
      <c r="H32" s="365" t="s">
        <v>869</v>
      </c>
      <c r="I32" s="365" t="s">
        <v>656</v>
      </c>
      <c r="J32" s="257" t="s">
        <v>20</v>
      </c>
      <c r="K32" s="110"/>
      <c r="W32" s="110"/>
      <c r="X32" s="110"/>
      <c r="Y32" s="110"/>
      <c r="Z32" s="110"/>
      <c r="AA32" s="110"/>
      <c r="AB32" s="110"/>
    </row>
    <row r="33" spans="1:28" s="235" customFormat="1" ht="96">
      <c r="A33" s="240"/>
      <c r="B33" s="366">
        <v>14</v>
      </c>
      <c r="C33" s="367" t="str">
        <v>光050</v>
      </c>
      <c r="D33" s="368" t="str">
        <f>_xlfn.XLOOKUP($C33,手動介入!$V$13:$V$408,手動介入!$H$13:$H$408)</f>
        <v>L4想定区間内</v>
      </c>
      <c r="E33" s="368" t="str">
        <f>_xlfn.XLOOKUP($C33,手動介入!$V$13:$V$408,手動介入!$L$13:$L$408)</f>
        <v>単路</v>
      </c>
      <c r="F33" s="369">
        <f>COUNTIF(手動介入!$V$13:$V$408,$C33)</f>
        <v>6</v>
      </c>
      <c r="G33" s="365" t="s">
        <v>603</v>
      </c>
      <c r="H33" s="365" t="s">
        <v>870</v>
      </c>
      <c r="I33" s="365" t="s">
        <v>656</v>
      </c>
      <c r="J33" s="257" t="s">
        <v>20</v>
      </c>
      <c r="K33" s="110"/>
      <c r="W33" s="110"/>
      <c r="X33" s="110"/>
      <c r="Y33" s="110"/>
      <c r="Z33" s="110"/>
      <c r="AA33" s="110"/>
      <c r="AB33" s="110"/>
    </row>
    <row r="34" spans="1:28" s="235" customFormat="1" ht="159" customHeight="1">
      <c r="A34" s="240"/>
      <c r="B34" s="366">
        <v>15</v>
      </c>
      <c r="C34" s="367" t="str">
        <v>野002</v>
      </c>
      <c r="D34" s="368" t="str">
        <f>_xlfn.XLOOKUP($C34,手動介入!$V$13:$V$408,手動介入!$H$13:$H$408)</f>
        <v>L4想定区間内</v>
      </c>
      <c r="E34" s="368" t="str">
        <f>_xlfn.XLOOKUP($C34,手動介入!$V$13:$V$408,手動介入!$L$13:$L$408)</f>
        <v>単路</v>
      </c>
      <c r="F34" s="369">
        <f>COUNTIF(手動介入!$V$13:$V$408,$C34)</f>
        <v>6</v>
      </c>
      <c r="G34" s="365" t="s">
        <v>604</v>
      </c>
      <c r="H34" s="365" t="s">
        <v>871</v>
      </c>
      <c r="I34" s="365" t="s">
        <v>656</v>
      </c>
      <c r="J34" s="257" t="s">
        <v>20</v>
      </c>
      <c r="K34" s="110"/>
      <c r="W34" s="110"/>
      <c r="X34" s="110"/>
      <c r="Y34" s="110"/>
      <c r="Z34" s="110"/>
      <c r="AA34" s="110"/>
      <c r="AB34" s="110"/>
    </row>
    <row r="35" spans="1:28" s="235" customFormat="1" ht="197" customHeight="1">
      <c r="A35" s="240"/>
      <c r="B35" s="366">
        <v>16</v>
      </c>
      <c r="C35" s="367" t="str">
        <v>野086</v>
      </c>
      <c r="D35" s="368" t="str">
        <f>_xlfn.XLOOKUP($C35,手動介入!$V$13:$V$408,手動介入!$H$13:$H$408)</f>
        <v>L4想定区間内</v>
      </c>
      <c r="E35" s="368" t="str">
        <f>_xlfn.XLOOKUP($C35,手動介入!$V$13:$V$408,手動介入!$L$13:$L$408)</f>
        <v>単路</v>
      </c>
      <c r="F35" s="369">
        <f>COUNTIF(手動介入!$V$13:$V$408,$C35)</f>
        <v>6</v>
      </c>
      <c r="G35" s="365" t="s">
        <v>852</v>
      </c>
      <c r="H35" s="365" t="s">
        <v>872</v>
      </c>
      <c r="I35" s="365" t="s">
        <v>656</v>
      </c>
      <c r="J35" s="257" t="s">
        <v>20</v>
      </c>
      <c r="K35" s="110"/>
      <c r="W35" s="110"/>
      <c r="X35" s="110"/>
      <c r="Y35" s="110"/>
      <c r="Z35" s="110"/>
      <c r="AA35" s="110"/>
      <c r="AB35" s="110"/>
    </row>
    <row r="36" spans="1:28" s="235" customFormat="1" ht="112">
      <c r="A36" s="240"/>
      <c r="B36" s="366">
        <v>17</v>
      </c>
      <c r="C36" s="367" t="str">
        <v>野109</v>
      </c>
      <c r="D36" s="368" t="str">
        <f>_xlfn.XLOOKUP($C36,手動介入!$V$13:$V$408,手動介入!$H$13:$H$408)</f>
        <v>L4想定区間内</v>
      </c>
      <c r="E36" s="368" t="str">
        <f>_xlfn.XLOOKUP($C36,手動介入!$V$13:$V$408,手動介入!$L$13:$L$408)</f>
        <v>交差点付近</v>
      </c>
      <c r="F36" s="369">
        <f>COUNTIF(手動介入!$V$13:$V$408,$C36)</f>
        <v>6</v>
      </c>
      <c r="G36" s="365" t="s">
        <v>605</v>
      </c>
      <c r="H36" s="365" t="s">
        <v>851</v>
      </c>
      <c r="I36" s="365" t="s">
        <v>656</v>
      </c>
      <c r="J36" s="257" t="s">
        <v>20</v>
      </c>
      <c r="K36" s="110"/>
      <c r="W36" s="110"/>
      <c r="X36" s="110"/>
      <c r="Y36" s="110"/>
      <c r="Z36" s="110"/>
      <c r="AA36" s="110"/>
      <c r="AB36" s="110"/>
    </row>
    <row r="37" spans="1:28" s="235" customFormat="1" ht="96">
      <c r="A37" s="240"/>
      <c r="B37" s="366">
        <v>18</v>
      </c>
      <c r="C37" s="367" t="str">
        <v>光001</v>
      </c>
      <c r="D37" s="368" t="str">
        <f>_xlfn.XLOOKUP($C37,手動介入!$V$13:$V$408,手動介入!$H$13:$H$408)</f>
        <v>L4想定区間内</v>
      </c>
      <c r="E37" s="368" t="str">
        <f>_xlfn.XLOOKUP($C37,手動介入!$V$13:$V$408,手動介入!$L$13:$L$408)</f>
        <v>ロータリー</v>
      </c>
      <c r="F37" s="369">
        <f>COUNTIF(手動介入!$V$13:$V$408,$C37)</f>
        <v>5</v>
      </c>
      <c r="G37" s="365" t="s">
        <v>823</v>
      </c>
      <c r="H37" s="365" t="s">
        <v>834</v>
      </c>
      <c r="I37" s="365" t="s">
        <v>656</v>
      </c>
      <c r="J37" s="257" t="s">
        <v>20</v>
      </c>
      <c r="K37" s="110"/>
      <c r="W37" s="110"/>
      <c r="X37" s="110"/>
      <c r="Y37" s="110"/>
      <c r="Z37" s="110"/>
      <c r="AA37" s="110"/>
      <c r="AB37" s="110"/>
    </row>
    <row r="38" spans="1:28" s="235" customFormat="1" ht="197" customHeight="1">
      <c r="A38" s="240"/>
      <c r="B38" s="366">
        <v>19</v>
      </c>
      <c r="C38" s="367" t="str">
        <v>光022</v>
      </c>
      <c r="D38" s="368" t="str">
        <f>_xlfn.XLOOKUP($C38,手動介入!$V$13:$V$408,手動介入!$H$13:$H$408)</f>
        <v>L4想定区間内</v>
      </c>
      <c r="E38" s="368" t="str">
        <f>_xlfn.XLOOKUP($C38,手動介入!$V$13:$V$408,手動介入!$L$13:$L$408)</f>
        <v>単路</v>
      </c>
      <c r="F38" s="369">
        <f>COUNTIF(手動介入!$V$13:$V$408,$C38)</f>
        <v>5</v>
      </c>
      <c r="G38" s="365" t="s">
        <v>606</v>
      </c>
      <c r="H38" s="365" t="s">
        <v>873</v>
      </c>
      <c r="I38" s="365" t="s">
        <v>656</v>
      </c>
      <c r="J38" s="257" t="s">
        <v>20</v>
      </c>
      <c r="K38" s="110"/>
      <c r="W38" s="110"/>
      <c r="X38" s="110"/>
      <c r="Y38" s="110"/>
      <c r="Z38" s="110"/>
      <c r="AA38" s="110"/>
      <c r="AB38" s="110"/>
    </row>
    <row r="39" spans="1:28" s="235" customFormat="1" ht="96">
      <c r="A39" s="240"/>
      <c r="B39" s="366">
        <v>20</v>
      </c>
      <c r="C39" s="367" t="str">
        <v>光030</v>
      </c>
      <c r="D39" s="368" t="str">
        <f>_xlfn.XLOOKUP($C39,手動介入!$V$13:$V$408,手動介入!$H$13:$H$408)</f>
        <v>L4想定区間内</v>
      </c>
      <c r="E39" s="368" t="str">
        <f>_xlfn.XLOOKUP($C39,手動介入!$V$13:$V$408,手動介入!$L$13:$L$408)</f>
        <v>単路</v>
      </c>
      <c r="F39" s="369">
        <f>COUNTIF(手動介入!$V$13:$V$408,$C39)</f>
        <v>5</v>
      </c>
      <c r="G39" s="365" t="s">
        <v>607</v>
      </c>
      <c r="H39" s="365" t="s">
        <v>874</v>
      </c>
      <c r="I39" s="365" t="s">
        <v>656</v>
      </c>
      <c r="J39" s="257" t="s">
        <v>20</v>
      </c>
      <c r="K39" s="110"/>
      <c r="W39" s="110"/>
      <c r="X39" s="110"/>
      <c r="Y39" s="110"/>
      <c r="Z39" s="110"/>
      <c r="AA39" s="110"/>
      <c r="AB39" s="110"/>
    </row>
    <row r="40" spans="1:28" s="235" customFormat="1" ht="96">
      <c r="A40" s="240"/>
      <c r="B40" s="366">
        <v>21</v>
      </c>
      <c r="C40" s="367" t="str">
        <v>光046</v>
      </c>
      <c r="D40" s="368" t="str">
        <f>_xlfn.XLOOKUP($C40,手動介入!$V$13:$V$408,手動介入!$H$13:$H$408)</f>
        <v>L4想定区間内</v>
      </c>
      <c r="E40" s="368" t="str">
        <f>_xlfn.XLOOKUP($C40,手動介入!$V$13:$V$408,手動介入!$L$13:$L$408)</f>
        <v>単路</v>
      </c>
      <c r="F40" s="369">
        <f>COUNTIF(手動介入!$V$13:$V$408,$C40)</f>
        <v>5</v>
      </c>
      <c r="G40" s="365" t="s">
        <v>608</v>
      </c>
      <c r="H40" s="365" t="s">
        <v>841</v>
      </c>
      <c r="I40" s="365" t="s">
        <v>656</v>
      </c>
      <c r="J40" s="257" t="s">
        <v>20</v>
      </c>
      <c r="K40" s="110"/>
      <c r="W40" s="110"/>
      <c r="X40" s="110"/>
      <c r="Y40" s="110"/>
      <c r="Z40" s="110"/>
      <c r="AA40" s="110"/>
      <c r="AB40" s="110"/>
    </row>
    <row r="41" spans="1:28" s="235" customFormat="1" ht="160">
      <c r="A41" s="240"/>
      <c r="B41" s="366">
        <v>22</v>
      </c>
      <c r="C41" s="367" t="str">
        <v>野046</v>
      </c>
      <c r="D41" s="368" t="str">
        <f>_xlfn.XLOOKUP($C41,手動介入!$V$13:$V$408,手動介入!$H$13:$H$408)</f>
        <v>L4想定区間内</v>
      </c>
      <c r="E41" s="368" t="str">
        <f>_xlfn.XLOOKUP($C41,手動介入!$V$13:$V$408,手動介入!$L$13:$L$408)</f>
        <v>単路</v>
      </c>
      <c r="F41" s="369">
        <f>COUNTIF(手動介入!$V$13:$V$408,$C41)</f>
        <v>5</v>
      </c>
      <c r="G41" s="365" t="s">
        <v>824</v>
      </c>
      <c r="H41" s="365" t="s">
        <v>846</v>
      </c>
      <c r="I41" s="365" t="s">
        <v>656</v>
      </c>
      <c r="J41" s="257" t="s">
        <v>20</v>
      </c>
      <c r="K41" s="110"/>
      <c r="W41" s="110"/>
      <c r="X41" s="110"/>
      <c r="Y41" s="110"/>
      <c r="Z41" s="110"/>
      <c r="AA41" s="110"/>
      <c r="AB41" s="110"/>
    </row>
    <row r="42" spans="1:28" s="235" customFormat="1" ht="80">
      <c r="A42" s="240"/>
      <c r="B42" s="366">
        <v>23</v>
      </c>
      <c r="C42" s="367" t="str">
        <v>野078</v>
      </c>
      <c r="D42" s="368" t="str">
        <f>_xlfn.XLOOKUP($C42,手動介入!$V$13:$V$408,手動介入!$H$13:$H$408)</f>
        <v>L4想定区間内</v>
      </c>
      <c r="E42" s="368" t="str">
        <f>_xlfn.XLOOKUP($C42,手動介入!$V$13:$V$408,手動介入!$L$13:$L$408)</f>
        <v>単路</v>
      </c>
      <c r="F42" s="369">
        <f>COUNTIF(手動介入!$V$13:$V$408,$C42)</f>
        <v>5</v>
      </c>
      <c r="G42" s="365" t="s">
        <v>609</v>
      </c>
      <c r="H42" s="365" t="s">
        <v>875</v>
      </c>
      <c r="I42" s="365" t="s">
        <v>656</v>
      </c>
      <c r="J42" s="257" t="s">
        <v>20</v>
      </c>
      <c r="K42" s="110"/>
      <c r="W42" s="110"/>
      <c r="X42" s="110"/>
      <c r="Y42" s="110"/>
      <c r="Z42" s="110"/>
      <c r="AA42" s="110"/>
      <c r="AB42" s="110"/>
    </row>
    <row r="43" spans="1:28" s="235" customFormat="1" ht="48">
      <c r="A43" s="240"/>
      <c r="B43" s="366">
        <v>24</v>
      </c>
      <c r="C43" s="367" t="str">
        <v>光006</v>
      </c>
      <c r="D43" s="368" t="str">
        <f>_xlfn.XLOOKUP($C43,手動介入!$V$13:$V$408,手動介入!$H$13:$H$408)</f>
        <v>L4想定区間内</v>
      </c>
      <c r="E43" s="368" t="str">
        <f>_xlfn.XLOOKUP($C43,手動介入!$V$13:$V$408,手動介入!$L$13:$L$408)</f>
        <v>単路</v>
      </c>
      <c r="F43" s="369">
        <f>COUNTIF(手動介入!$V$13:$V$408,$C43)</f>
        <v>4</v>
      </c>
      <c r="G43" s="365" t="s">
        <v>610</v>
      </c>
      <c r="H43" s="365" t="s">
        <v>876</v>
      </c>
      <c r="I43" s="365" t="s">
        <v>656</v>
      </c>
      <c r="J43" s="257" t="s">
        <v>20</v>
      </c>
      <c r="K43" s="110"/>
      <c r="W43" s="110"/>
      <c r="X43" s="110"/>
      <c r="Y43" s="110"/>
      <c r="Z43" s="110"/>
      <c r="AA43" s="110"/>
      <c r="AB43" s="110"/>
    </row>
    <row r="44" spans="1:28" s="235" customFormat="1" ht="48">
      <c r="A44" s="240"/>
      <c r="B44" s="366">
        <v>25</v>
      </c>
      <c r="C44" s="367" t="str">
        <v>光011</v>
      </c>
      <c r="D44" s="368" t="str">
        <f>_xlfn.XLOOKUP($C44,手動介入!$V$13:$V$408,手動介入!$H$13:$H$408)</f>
        <v>L4想定区間内</v>
      </c>
      <c r="E44" s="368" t="str">
        <f>_xlfn.XLOOKUP($C44,手動介入!$V$13:$V$408,手動介入!$L$13:$L$408)</f>
        <v>交差点付近</v>
      </c>
      <c r="F44" s="369">
        <f>COUNTIF(手動介入!$V$13:$V$408,$C44)</f>
        <v>4</v>
      </c>
      <c r="G44" s="365" t="s">
        <v>610</v>
      </c>
      <c r="H44" s="365" t="s">
        <v>876</v>
      </c>
      <c r="I44" s="365" t="s">
        <v>656</v>
      </c>
      <c r="J44" s="257" t="s">
        <v>20</v>
      </c>
      <c r="K44" s="110"/>
      <c r="W44" s="110"/>
      <c r="X44" s="110"/>
      <c r="Y44" s="110"/>
      <c r="Z44" s="110"/>
      <c r="AA44" s="110"/>
      <c r="AB44" s="110"/>
    </row>
    <row r="45" spans="1:28" s="235" customFormat="1" ht="48">
      <c r="A45" s="240"/>
      <c r="B45" s="366">
        <v>26</v>
      </c>
      <c r="C45" s="367" t="str">
        <v>光016</v>
      </c>
      <c r="D45" s="368" t="str">
        <f>_xlfn.XLOOKUP($C45,手動介入!$V$13:$V$408,手動介入!$H$13:$H$408)</f>
        <v>L4想定区間内</v>
      </c>
      <c r="E45" s="368" t="str">
        <f>_xlfn.XLOOKUP($C45,手動介入!$V$13:$V$408,手動介入!$L$13:$L$408)</f>
        <v>交差点内</v>
      </c>
      <c r="F45" s="369">
        <f>COUNTIF(手動介入!$V$13:$V$408,$C45)</f>
        <v>4</v>
      </c>
      <c r="G45" s="365" t="s">
        <v>611</v>
      </c>
      <c r="H45" s="365" t="s">
        <v>877</v>
      </c>
      <c r="I45" s="365" t="s">
        <v>656</v>
      </c>
      <c r="J45" s="257" t="s">
        <v>20</v>
      </c>
      <c r="K45" s="110"/>
      <c r="W45" s="110"/>
      <c r="X45" s="110"/>
      <c r="Y45" s="110"/>
      <c r="Z45" s="110"/>
      <c r="AA45" s="110"/>
      <c r="AB45" s="110"/>
    </row>
    <row r="46" spans="1:28" s="235" customFormat="1" ht="96">
      <c r="A46" s="240"/>
      <c r="B46" s="366">
        <v>27</v>
      </c>
      <c r="C46" s="367" t="str">
        <v>野050</v>
      </c>
      <c r="D46" s="368" t="str">
        <f>_xlfn.XLOOKUP($C46,手動介入!$V$13:$V$408,手動介入!$H$13:$H$408)</f>
        <v>L4想定区間内</v>
      </c>
      <c r="E46" s="368" t="str">
        <f>_xlfn.XLOOKUP($C46,手動介入!$V$13:$V$408,手動介入!$L$13:$L$408)</f>
        <v>単路</v>
      </c>
      <c r="F46" s="369">
        <f>COUNTIF(手動介入!$V$13:$V$408,$C46)</f>
        <v>4</v>
      </c>
      <c r="G46" s="365" t="s">
        <v>854</v>
      </c>
      <c r="H46" s="365" t="s">
        <v>878</v>
      </c>
      <c r="I46" s="365" t="s">
        <v>656</v>
      </c>
      <c r="J46" s="257" t="s">
        <v>20</v>
      </c>
      <c r="K46" s="110"/>
      <c r="W46" s="110"/>
      <c r="X46" s="110"/>
      <c r="Y46" s="110"/>
      <c r="Z46" s="110"/>
      <c r="AA46" s="110"/>
      <c r="AB46" s="110"/>
    </row>
    <row r="47" spans="1:28" s="235" customFormat="1" ht="80">
      <c r="A47" s="240"/>
      <c r="B47" s="366">
        <v>28</v>
      </c>
      <c r="C47" s="367" t="str">
        <v>光003</v>
      </c>
      <c r="D47" s="368" t="str">
        <f>_xlfn.XLOOKUP($C47,手動介入!$V$13:$V$408,手動介入!$H$13:$H$408)</f>
        <v>L4想定区間内</v>
      </c>
      <c r="E47" s="368" t="str">
        <f>_xlfn.XLOOKUP($C47,手動介入!$V$13:$V$408,手動介入!$L$13:$L$408)</f>
        <v>交差点付近</v>
      </c>
      <c r="F47" s="369">
        <f>COUNTIF(手動介入!$V$13:$V$408,$C47)</f>
        <v>3</v>
      </c>
      <c r="G47" s="365" t="s">
        <v>612</v>
      </c>
      <c r="H47" s="365" t="s">
        <v>879</v>
      </c>
      <c r="I47" s="365" t="s">
        <v>656</v>
      </c>
      <c r="J47" s="257" t="s">
        <v>20</v>
      </c>
      <c r="K47" s="110"/>
      <c r="W47" s="110"/>
      <c r="X47" s="110"/>
      <c r="Y47" s="110"/>
      <c r="Z47" s="110"/>
      <c r="AA47" s="110"/>
      <c r="AB47" s="110"/>
    </row>
    <row r="48" spans="1:28" s="235" customFormat="1" ht="48">
      <c r="A48" s="240"/>
      <c r="B48" s="366">
        <v>29</v>
      </c>
      <c r="C48" s="367" t="str">
        <v>光004</v>
      </c>
      <c r="D48" s="368" t="str">
        <f>_xlfn.XLOOKUP($C48,手動介入!$V$13:$V$408,手動介入!$H$13:$H$408)</f>
        <v>L4想定区間内</v>
      </c>
      <c r="E48" s="368" t="str">
        <f>_xlfn.XLOOKUP($C48,手動介入!$V$13:$V$408,手動介入!$L$13:$L$408)</f>
        <v>交差点内</v>
      </c>
      <c r="F48" s="369">
        <f>COUNTIF(手動介入!$V$13:$V$408,$C48)</f>
        <v>3</v>
      </c>
      <c r="G48" s="365" t="s">
        <v>613</v>
      </c>
      <c r="H48" s="365" t="s">
        <v>876</v>
      </c>
      <c r="I48" s="365" t="s">
        <v>656</v>
      </c>
      <c r="J48" s="257" t="s">
        <v>20</v>
      </c>
      <c r="K48" s="110"/>
      <c r="W48" s="110"/>
      <c r="X48" s="110"/>
      <c r="Y48" s="110"/>
      <c r="Z48" s="110"/>
      <c r="AA48" s="110"/>
      <c r="AB48" s="110"/>
    </row>
    <row r="49" spans="1:35" s="235" customFormat="1" ht="96">
      <c r="A49" s="240"/>
      <c r="B49" s="366">
        <v>30</v>
      </c>
      <c r="C49" s="367" t="str">
        <v>光005</v>
      </c>
      <c r="D49" s="368" t="str">
        <f>_xlfn.XLOOKUP($C49,手動介入!$V$13:$V$408,手動介入!$H$13:$H$408)</f>
        <v>L4想定区間内</v>
      </c>
      <c r="E49" s="368" t="str">
        <f>_xlfn.XLOOKUP($C49,手動介入!$V$13:$V$408,手動介入!$L$13:$L$408)</f>
        <v>交差点付近</v>
      </c>
      <c r="F49" s="369">
        <f>COUNTIF(手動介入!$V$13:$V$408,$C49)</f>
        <v>3</v>
      </c>
      <c r="G49" s="365" t="s">
        <v>614</v>
      </c>
      <c r="H49" s="365" t="s">
        <v>880</v>
      </c>
      <c r="I49" s="365" t="s">
        <v>656</v>
      </c>
      <c r="J49" s="257" t="s">
        <v>20</v>
      </c>
      <c r="K49" s="110"/>
      <c r="W49" s="110"/>
      <c r="X49" s="110"/>
      <c r="Y49" s="110"/>
      <c r="Z49" s="110"/>
      <c r="AA49" s="110"/>
      <c r="AB49" s="110"/>
    </row>
    <row r="50" spans="1:35" s="235" customFormat="1" ht="48">
      <c r="A50" s="240"/>
      <c r="B50" s="366">
        <v>31</v>
      </c>
      <c r="C50" s="367" t="str">
        <v>光007</v>
      </c>
      <c r="D50" s="368" t="str">
        <f>_xlfn.XLOOKUP($C50,手動介入!$V$13:$V$408,手動介入!$H$13:$H$408)</f>
        <v>L4想定区間内</v>
      </c>
      <c r="E50" s="368" t="str">
        <f>_xlfn.XLOOKUP($C50,手動介入!$V$13:$V$408,手動介入!$L$13:$L$408)</f>
        <v>交差点付近</v>
      </c>
      <c r="F50" s="369">
        <f>COUNTIF(手動介入!$V$13:$V$408,$C50)</f>
        <v>3</v>
      </c>
      <c r="G50" s="365" t="s">
        <v>613</v>
      </c>
      <c r="H50" s="365" t="s">
        <v>876</v>
      </c>
      <c r="I50" s="365" t="s">
        <v>656</v>
      </c>
      <c r="J50" s="257" t="s">
        <v>20</v>
      </c>
      <c r="K50" s="110"/>
      <c r="W50" s="110"/>
      <c r="X50" s="110"/>
      <c r="Y50" s="110"/>
      <c r="Z50" s="110"/>
      <c r="AA50" s="110"/>
      <c r="AB50" s="110"/>
    </row>
    <row r="51" spans="1:35" s="235" customFormat="1" ht="64">
      <c r="A51" s="240"/>
      <c r="B51" s="366">
        <v>32</v>
      </c>
      <c r="C51" s="367" t="str">
        <v>光015</v>
      </c>
      <c r="D51" s="368" t="str">
        <f>_xlfn.XLOOKUP($C51,手動介入!$V$13:$V$408,手動介入!$H$13:$H$408)</f>
        <v>L4想定区間内</v>
      </c>
      <c r="E51" s="368" t="str">
        <f>_xlfn.XLOOKUP($C51,手動介入!$V$13:$V$408,手動介入!$L$13:$L$408)</f>
        <v>交差点付近</v>
      </c>
      <c r="F51" s="369">
        <f>COUNTIF(手動介入!$V$13:$V$408,$C51)</f>
        <v>3</v>
      </c>
      <c r="G51" s="365" t="s">
        <v>615</v>
      </c>
      <c r="H51" s="365" t="s">
        <v>881</v>
      </c>
      <c r="I51" s="365" t="s">
        <v>656</v>
      </c>
      <c r="J51" s="257" t="s">
        <v>20</v>
      </c>
      <c r="K51" s="110"/>
      <c r="W51" s="110"/>
      <c r="X51" s="110"/>
      <c r="Y51" s="110"/>
      <c r="Z51" s="110"/>
      <c r="AA51" s="110"/>
      <c r="AB51" s="110"/>
    </row>
    <row r="52" spans="1:35" s="235" customFormat="1" ht="80">
      <c r="A52" s="240"/>
      <c r="B52" s="366">
        <v>33</v>
      </c>
      <c r="C52" s="367" t="str">
        <v>光017</v>
      </c>
      <c r="D52" s="368" t="str">
        <f>_xlfn.XLOOKUP($C52,手動介入!$V$13:$V$408,手動介入!$H$13:$H$408)</f>
        <v>L4想定区間内</v>
      </c>
      <c r="E52" s="368" t="str">
        <f>_xlfn.XLOOKUP($C52,手動介入!$V$13:$V$408,手動介入!$L$13:$L$408)</f>
        <v>交差点付近</v>
      </c>
      <c r="F52" s="369">
        <f>COUNTIF(手動介入!$V$13:$V$408,$C52)</f>
        <v>3</v>
      </c>
      <c r="G52" s="365" t="s">
        <v>616</v>
      </c>
      <c r="H52" s="365" t="s">
        <v>875</v>
      </c>
      <c r="I52" s="365" t="s">
        <v>656</v>
      </c>
      <c r="J52" s="257" t="s">
        <v>20</v>
      </c>
      <c r="K52" s="110"/>
      <c r="W52" s="110"/>
      <c r="X52" s="110"/>
      <c r="Y52" s="110"/>
      <c r="Z52" s="110"/>
      <c r="AA52" s="110"/>
      <c r="AB52" s="110"/>
    </row>
    <row r="53" spans="1:35" s="235" customFormat="1" ht="64">
      <c r="A53" s="240"/>
      <c r="B53" s="366">
        <v>34</v>
      </c>
      <c r="C53" s="367" t="str">
        <v>光058</v>
      </c>
      <c r="D53" s="368" t="str">
        <f>_xlfn.XLOOKUP($C53,手動介入!$V$13:$V$408,手動介入!$H$13:$H$408)</f>
        <v>L4想定区間内</v>
      </c>
      <c r="E53" s="368" t="str">
        <f>_xlfn.XLOOKUP($C53,手動介入!$V$13:$V$408,手動介入!$L$13:$L$408)</f>
        <v>単路</v>
      </c>
      <c r="F53" s="369">
        <f>COUNTIF(手動介入!$V$13:$V$408,$C53)</f>
        <v>3</v>
      </c>
      <c r="G53" s="365" t="s">
        <v>617</v>
      </c>
      <c r="H53" s="365" t="s">
        <v>842</v>
      </c>
      <c r="I53" s="365" t="s">
        <v>656</v>
      </c>
      <c r="J53" s="257" t="s">
        <v>20</v>
      </c>
      <c r="K53" s="110"/>
      <c r="W53" s="110"/>
      <c r="X53" s="110"/>
      <c r="Y53" s="110"/>
      <c r="Z53" s="110"/>
      <c r="AA53" s="110"/>
      <c r="AB53" s="110"/>
    </row>
    <row r="54" spans="1:35" s="235" customFormat="1" ht="80">
      <c r="A54" s="240"/>
      <c r="B54" s="366">
        <v>35</v>
      </c>
      <c r="C54" s="367" t="str">
        <v>光070</v>
      </c>
      <c r="D54" s="368" t="str">
        <f>_xlfn.XLOOKUP($C54,手動介入!$V$13:$V$408,手動介入!$H$13:$H$408)</f>
        <v>L4想定区間内</v>
      </c>
      <c r="E54" s="368" t="str">
        <f>_xlfn.XLOOKUP($C54,手動介入!$V$13:$V$408,手動介入!$L$13:$L$408)</f>
        <v>単路</v>
      </c>
      <c r="F54" s="369">
        <f>COUNTIF(手動介入!$V$13:$V$408,$C54)</f>
        <v>3</v>
      </c>
      <c r="G54" s="365" t="s">
        <v>618</v>
      </c>
      <c r="H54" s="365" t="s">
        <v>882</v>
      </c>
      <c r="I54" s="365" t="s">
        <v>656</v>
      </c>
      <c r="J54" s="257" t="s">
        <v>20</v>
      </c>
      <c r="K54" s="110"/>
      <c r="W54" s="110"/>
      <c r="X54" s="110"/>
      <c r="Y54" s="110"/>
      <c r="Z54" s="110"/>
      <c r="AA54" s="110"/>
      <c r="AB54" s="110"/>
    </row>
    <row r="55" spans="1:35" s="235" customFormat="1" ht="64">
      <c r="A55" s="240"/>
      <c r="B55" s="366">
        <v>36</v>
      </c>
      <c r="C55" s="367" t="str">
        <v>野018</v>
      </c>
      <c r="D55" s="368" t="str">
        <f>_xlfn.XLOOKUP($C55,手動介入!$V$13:$V$408,手動介入!$H$13:$H$408)</f>
        <v>L4想定区間内</v>
      </c>
      <c r="E55" s="368" t="str">
        <f>_xlfn.XLOOKUP($C55,手動介入!$V$13:$V$408,手動介入!$L$13:$L$408)</f>
        <v>単路</v>
      </c>
      <c r="F55" s="369">
        <f>COUNTIF(手動介入!$V$13:$V$408,$C55)</f>
        <v>3</v>
      </c>
      <c r="G55" s="365" t="s">
        <v>619</v>
      </c>
      <c r="H55" s="365" t="s">
        <v>855</v>
      </c>
      <c r="I55" s="365" t="s">
        <v>656</v>
      </c>
      <c r="J55" s="257" t="s">
        <v>20</v>
      </c>
      <c r="K55" s="110"/>
      <c r="W55" s="110"/>
      <c r="X55" s="110"/>
      <c r="Y55" s="110"/>
      <c r="Z55" s="110"/>
      <c r="AA55" s="110"/>
      <c r="AB55" s="110"/>
    </row>
    <row r="56" spans="1:35" s="235" customFormat="1" ht="48">
      <c r="A56" s="240"/>
      <c r="B56" s="366">
        <v>37</v>
      </c>
      <c r="C56" s="367" t="str">
        <v>野048</v>
      </c>
      <c r="D56" s="368" t="str">
        <f>_xlfn.XLOOKUP($C56,手動介入!$V$13:$V$408,手動介入!$H$13:$H$408)</f>
        <v>L4想定区間内</v>
      </c>
      <c r="E56" s="368" t="str">
        <f>_xlfn.XLOOKUP($C56,手動介入!$V$13:$V$408,手動介入!$L$13:$L$408)</f>
        <v>交差点内</v>
      </c>
      <c r="F56" s="369">
        <f>COUNTIF(手動介入!$V$13:$V$408,$C56)</f>
        <v>3</v>
      </c>
      <c r="G56" s="365" t="s">
        <v>620</v>
      </c>
      <c r="H56" s="365" t="s">
        <v>883</v>
      </c>
      <c r="I56" s="365" t="s">
        <v>656</v>
      </c>
      <c r="J56" s="257" t="s">
        <v>20</v>
      </c>
      <c r="K56" s="110"/>
      <c r="W56" s="110"/>
      <c r="X56" s="110"/>
      <c r="Y56" s="110"/>
      <c r="Z56" s="110"/>
      <c r="AA56" s="110"/>
      <c r="AB56" s="110"/>
    </row>
    <row r="57" spans="1:35" s="235" customFormat="1" ht="96">
      <c r="A57" s="240"/>
      <c r="B57" s="366">
        <v>38</v>
      </c>
      <c r="C57" s="367" t="str">
        <v>野059</v>
      </c>
      <c r="D57" s="368" t="str">
        <f>_xlfn.XLOOKUP($C57,手動介入!$V$13:$V$408,手動介入!$H$13:$H$408)</f>
        <v>L4想定区間内</v>
      </c>
      <c r="E57" s="368" t="str">
        <f>_xlfn.XLOOKUP($C57,手動介入!$V$13:$V$408,手動介入!$L$13:$L$408)</f>
        <v>交差点付近</v>
      </c>
      <c r="F57" s="369">
        <f>COUNTIF(手動介入!$V$13:$V$408,$C57)</f>
        <v>3</v>
      </c>
      <c r="G57" s="365" t="s">
        <v>621</v>
      </c>
      <c r="H57" s="365" t="s">
        <v>856</v>
      </c>
      <c r="I57" s="365" t="s">
        <v>656</v>
      </c>
      <c r="J57" s="257" t="s">
        <v>20</v>
      </c>
      <c r="K57" s="110"/>
      <c r="W57" s="110"/>
      <c r="X57" s="110"/>
      <c r="Y57" s="110"/>
      <c r="Z57" s="110"/>
      <c r="AA57" s="110"/>
      <c r="AB57" s="110"/>
    </row>
    <row r="58" spans="1:35" s="235" customFormat="1" ht="100.5" customHeight="1">
      <c r="A58" s="240"/>
      <c r="B58" s="366">
        <v>39</v>
      </c>
      <c r="C58" s="367" t="str">
        <v>野062</v>
      </c>
      <c r="D58" s="368" t="str">
        <f>_xlfn.XLOOKUP($C58,手動介入!$V$13:$V$408,手動介入!$H$13:$H$408)</f>
        <v>L4想定区間内</v>
      </c>
      <c r="E58" s="368" t="str">
        <f>_xlfn.XLOOKUP($C58,手動介入!$V$13:$V$408,手動介入!$L$13:$L$408)</f>
        <v>単路</v>
      </c>
      <c r="F58" s="369">
        <f>COUNTIF(手動介入!$V$13:$V$408,$C58)</f>
        <v>3</v>
      </c>
      <c r="G58" s="365" t="s">
        <v>622</v>
      </c>
      <c r="H58" s="365" t="s">
        <v>857</v>
      </c>
      <c r="I58" s="365" t="s">
        <v>656</v>
      </c>
      <c r="J58" s="257" t="s">
        <v>20</v>
      </c>
      <c r="K58" s="110"/>
      <c r="W58" s="110"/>
      <c r="X58" s="110"/>
      <c r="Y58" s="110"/>
      <c r="Z58" s="110"/>
      <c r="AA58" s="110"/>
      <c r="AB58" s="110"/>
    </row>
    <row r="59" spans="1:35" s="235" customFormat="1" ht="48">
      <c r="A59" s="240"/>
      <c r="B59" s="366">
        <v>40</v>
      </c>
      <c r="C59" s="367" t="str">
        <v>野102</v>
      </c>
      <c r="D59" s="368" t="str">
        <f>_xlfn.XLOOKUP($C59,手動介入!$V$13:$V$408,手動介入!$H$13:$H$408)</f>
        <v>L4想定区間内</v>
      </c>
      <c r="E59" s="368" t="str">
        <f>_xlfn.XLOOKUP($C59,手動介入!$V$13:$V$408,手動介入!$L$13:$L$408)</f>
        <v>単路</v>
      </c>
      <c r="F59" s="369">
        <f>COUNTIF(手動介入!$V$13:$V$408,$C59)</f>
        <v>3</v>
      </c>
      <c r="G59" s="365" t="s">
        <v>623</v>
      </c>
      <c r="H59" s="365" t="s">
        <v>825</v>
      </c>
      <c r="I59" s="365" t="s">
        <v>656</v>
      </c>
      <c r="J59" s="257" t="s">
        <v>20</v>
      </c>
      <c r="K59" s="110"/>
      <c r="W59" s="110"/>
      <c r="X59" s="110"/>
      <c r="Y59" s="110"/>
      <c r="Z59" s="110"/>
      <c r="AA59" s="110"/>
      <c r="AB59" s="110"/>
    </row>
    <row r="60" spans="1:35" s="235" customFormat="1" ht="48">
      <c r="A60" s="240"/>
      <c r="B60" s="366">
        <v>41</v>
      </c>
      <c r="C60" s="367" t="str">
        <v>光009</v>
      </c>
      <c r="D60" s="368" t="str">
        <f>_xlfn.XLOOKUP($C60,手動介入!$V$13:$V$408,手動介入!$H$13:$H$408)</f>
        <v>L4想定区間内</v>
      </c>
      <c r="E60" s="368" t="str">
        <f>_xlfn.XLOOKUP($C60,手動介入!$V$13:$V$408,手動介入!$L$13:$L$408)</f>
        <v>交差点付近</v>
      </c>
      <c r="F60" s="369">
        <f>COUNTIF(手動介入!$V$13:$V$408,$C60)</f>
        <v>2</v>
      </c>
      <c r="G60" s="365" t="s">
        <v>624</v>
      </c>
      <c r="H60" s="365" t="s">
        <v>876</v>
      </c>
      <c r="I60" s="365" t="s">
        <v>656</v>
      </c>
      <c r="J60" s="257" t="s">
        <v>20</v>
      </c>
      <c r="K60" s="110"/>
      <c r="W60" s="110"/>
      <c r="X60" s="110"/>
      <c r="Y60" s="110"/>
      <c r="Z60" s="110"/>
      <c r="AA60" s="110"/>
      <c r="AB60" s="110"/>
    </row>
    <row r="61" spans="1:35" s="235" customFormat="1" ht="48">
      <c r="A61" s="240"/>
      <c r="B61" s="366">
        <v>42</v>
      </c>
      <c r="C61" s="367" t="str">
        <v>光020</v>
      </c>
      <c r="D61" s="368" t="str">
        <f>_xlfn.XLOOKUP($C61,手動介入!$V$13:$V$408,手動介入!$H$13:$H$408)</f>
        <v>L4想定区間内</v>
      </c>
      <c r="E61" s="368" t="str">
        <f>_xlfn.XLOOKUP($C61,手動介入!$V$13:$V$408,手動介入!$L$13:$L$408)</f>
        <v>交差点内</v>
      </c>
      <c r="F61" s="369">
        <f>COUNTIF(手動介入!$V$13:$V$408,$C61)</f>
        <v>2</v>
      </c>
      <c r="G61" s="365" t="s">
        <v>625</v>
      </c>
      <c r="H61" s="365" t="s">
        <v>826</v>
      </c>
      <c r="I61" s="365" t="s">
        <v>656</v>
      </c>
      <c r="J61" s="257" t="s">
        <v>20</v>
      </c>
      <c r="K61" s="110"/>
      <c r="W61" s="110"/>
      <c r="X61" s="110"/>
      <c r="Y61" s="110"/>
      <c r="Z61" s="110"/>
      <c r="AA61" s="110"/>
      <c r="AB61" s="110"/>
    </row>
    <row r="62" spans="1:35" s="235" customFormat="1" ht="96">
      <c r="A62" s="240"/>
      <c r="B62" s="366">
        <v>43</v>
      </c>
      <c r="C62" s="367" t="str">
        <v>光048</v>
      </c>
      <c r="D62" s="368" t="str">
        <f>_xlfn.XLOOKUP($C62,手動介入!$V$13:$V$408,手動介入!$H$13:$H$408)</f>
        <v>L4想定区間内</v>
      </c>
      <c r="E62" s="368" t="str">
        <f>_xlfn.XLOOKUP($C62,手動介入!$V$13:$V$408,手動介入!$L$13:$L$408)</f>
        <v>交差点内</v>
      </c>
      <c r="F62" s="369">
        <f>COUNTIF(手動介入!$V$13:$V$408,$C62)</f>
        <v>2</v>
      </c>
      <c r="G62" s="365" t="s">
        <v>626</v>
      </c>
      <c r="H62" s="365" t="s">
        <v>847</v>
      </c>
      <c r="I62" s="365" t="s">
        <v>656</v>
      </c>
      <c r="J62" s="257" t="s">
        <v>20</v>
      </c>
      <c r="K62" s="110"/>
      <c r="W62" s="110"/>
      <c r="X62" s="110"/>
      <c r="Y62" s="110"/>
      <c r="Z62" s="110"/>
      <c r="AA62" s="110"/>
      <c r="AB62" s="110"/>
    </row>
    <row r="63" spans="1:35" s="235" customFormat="1" ht="80">
      <c r="A63" s="240"/>
      <c r="B63" s="366">
        <v>44</v>
      </c>
      <c r="C63" s="367" t="str">
        <v>野014</v>
      </c>
      <c r="D63" s="368" t="str">
        <f>_xlfn.XLOOKUP($C63,手動介入!$V$13:$V$408,手動介入!$H$13:$H$408)</f>
        <v>L4想定区間内</v>
      </c>
      <c r="E63" s="368" t="str">
        <f>_xlfn.XLOOKUP($C63,手動介入!$V$13:$V$408,手動介入!$L$13:$L$408)</f>
        <v>単路</v>
      </c>
      <c r="F63" s="369">
        <f>COUNTIF(手動介入!$V$13:$V$408,$C63)</f>
        <v>2</v>
      </c>
      <c r="G63" s="365" t="s">
        <v>627</v>
      </c>
      <c r="H63" s="365" t="s">
        <v>884</v>
      </c>
      <c r="I63" s="365" t="s">
        <v>656</v>
      </c>
      <c r="J63" s="257" t="s">
        <v>20</v>
      </c>
      <c r="K63" s="110"/>
      <c r="L63" s="34"/>
      <c r="M63" s="34"/>
      <c r="N63" s="34"/>
      <c r="O63" s="34"/>
      <c r="P63" s="34"/>
      <c r="Q63" s="34"/>
      <c r="R63" s="34"/>
      <c r="S63" s="34"/>
      <c r="T63" s="34"/>
      <c r="U63" s="34"/>
      <c r="V63" s="34"/>
      <c r="W63" s="110"/>
      <c r="X63" s="110"/>
      <c r="Y63" s="110"/>
      <c r="Z63" s="110"/>
      <c r="AA63" s="110"/>
      <c r="AB63" s="110"/>
    </row>
    <row r="64" spans="1:35" s="235" customFormat="1" ht="64">
      <c r="A64" s="240"/>
      <c r="B64" s="366">
        <v>45</v>
      </c>
      <c r="C64" s="367" t="str">
        <v>野051</v>
      </c>
      <c r="D64" s="368" t="str">
        <f>_xlfn.XLOOKUP($C64,手動介入!$V$13:$V$408,手動介入!$H$13:$H$408)</f>
        <v>L4想定区間内</v>
      </c>
      <c r="E64" s="368" t="str">
        <f>_xlfn.XLOOKUP($C64,手動介入!$V$13:$V$408,手動介入!$L$13:$L$408)</f>
        <v>交差点付近</v>
      </c>
      <c r="F64" s="369">
        <f>COUNTIF(手動介入!$V$13:$V$408,$C64)</f>
        <v>2</v>
      </c>
      <c r="G64" s="365" t="s">
        <v>628</v>
      </c>
      <c r="H64" s="365" t="s">
        <v>885</v>
      </c>
      <c r="I64" s="365" t="s">
        <v>656</v>
      </c>
      <c r="J64" s="257" t="s">
        <v>20</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35" customFormat="1" ht="64">
      <c r="A65" s="240"/>
      <c r="B65" s="366">
        <v>46</v>
      </c>
      <c r="C65" s="367" t="str">
        <v>野060</v>
      </c>
      <c r="D65" s="368" t="str">
        <f>_xlfn.XLOOKUP($C65,手動介入!$V$13:$V$408,手動介入!$H$13:$H$408)</f>
        <v>L4想定区間内</v>
      </c>
      <c r="E65" s="368" t="str">
        <f>_xlfn.XLOOKUP($C65,手動介入!$V$13:$V$408,手動介入!$L$13:$L$408)</f>
        <v>交差点内</v>
      </c>
      <c r="F65" s="369">
        <f>COUNTIF(手動介入!$V$13:$V$408,$C65)</f>
        <v>2</v>
      </c>
      <c r="G65" s="365" t="s">
        <v>629</v>
      </c>
      <c r="H65" s="365" t="s">
        <v>843</v>
      </c>
      <c r="I65" s="365" t="s">
        <v>656</v>
      </c>
      <c r="J65" s="257" t="s">
        <v>20</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35" customFormat="1" ht="64">
      <c r="A66" s="240"/>
      <c r="B66" s="366">
        <v>47</v>
      </c>
      <c r="C66" s="367" t="str">
        <v>野065</v>
      </c>
      <c r="D66" s="368" t="str">
        <f>_xlfn.XLOOKUP($C66,手動介入!$V$13:$V$408,手動介入!$H$13:$H$408)</f>
        <v>L4想定区間内</v>
      </c>
      <c r="E66" s="368" t="str">
        <f>_xlfn.XLOOKUP($C66,手動介入!$V$13:$V$408,手動介入!$L$13:$L$408)</f>
        <v>交差点付近</v>
      </c>
      <c r="F66" s="369">
        <f>COUNTIF(手動介入!$V$13:$V$408,$C66)</f>
        <v>2</v>
      </c>
      <c r="G66" s="365" t="s">
        <v>630</v>
      </c>
      <c r="H66" s="365" t="s">
        <v>832</v>
      </c>
      <c r="I66" s="365" t="s">
        <v>656</v>
      </c>
      <c r="J66" s="257" t="s">
        <v>20</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35" customFormat="1" ht="64">
      <c r="A67" s="240"/>
      <c r="B67" s="366">
        <v>48</v>
      </c>
      <c r="C67" s="367" t="str">
        <v>野074</v>
      </c>
      <c r="D67" s="368" t="str">
        <f>_xlfn.XLOOKUP($C67,手動介入!$V$13:$V$408,手動介入!$H$13:$H$408)</f>
        <v>L4想定区間内</v>
      </c>
      <c r="E67" s="368" t="str">
        <f>_xlfn.XLOOKUP($C67,手動介入!$V$13:$V$408,手動介入!$L$13:$L$408)</f>
        <v>単路</v>
      </c>
      <c r="F67" s="369">
        <f>COUNTIF(手動介入!$V$13:$V$408,$C67)</f>
        <v>2</v>
      </c>
      <c r="G67" s="365" t="s">
        <v>631</v>
      </c>
      <c r="H67" s="365" t="s">
        <v>829</v>
      </c>
      <c r="I67" s="365" t="s">
        <v>656</v>
      </c>
      <c r="J67" s="257" t="s">
        <v>20</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35" customFormat="1" ht="64">
      <c r="A68" s="240"/>
      <c r="B68" s="366">
        <v>49</v>
      </c>
      <c r="C68" s="367" t="str">
        <v>野085</v>
      </c>
      <c r="D68" s="368" t="str">
        <f>_xlfn.XLOOKUP($C68,手動介入!$V$13:$V$408,手動介入!$H$13:$H$408)</f>
        <v>L4想定区間内</v>
      </c>
      <c r="E68" s="368" t="str">
        <f>_xlfn.XLOOKUP($C68,手動介入!$V$13:$V$408,手動介入!$L$13:$L$408)</f>
        <v>交差点付近</v>
      </c>
      <c r="F68" s="369">
        <f>COUNTIF(手動介入!$V$13:$V$408,$C68)</f>
        <v>2</v>
      </c>
      <c r="G68" s="365" t="s">
        <v>632</v>
      </c>
      <c r="H68" s="365" t="s">
        <v>827</v>
      </c>
      <c r="I68" s="365" t="s">
        <v>656</v>
      </c>
      <c r="J68" s="257" t="s">
        <v>20</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35" customFormat="1" ht="48">
      <c r="A69" s="240"/>
      <c r="B69" s="366">
        <v>50</v>
      </c>
      <c r="C69" s="367" t="str">
        <v>野087</v>
      </c>
      <c r="D69" s="368" t="str">
        <f>_xlfn.XLOOKUP($C69,手動介入!$V$13:$V$408,手動介入!$H$13:$H$408)</f>
        <v>L4想定区間内</v>
      </c>
      <c r="E69" s="368" t="str">
        <f>_xlfn.XLOOKUP($C69,手動介入!$V$13:$V$408,手動介入!$L$13:$L$408)</f>
        <v>交差点付近</v>
      </c>
      <c r="F69" s="369">
        <f>COUNTIF(手動介入!$V$13:$V$408,$C69)</f>
        <v>2</v>
      </c>
      <c r="G69" s="365" t="s">
        <v>625</v>
      </c>
      <c r="H69" s="365" t="s">
        <v>826</v>
      </c>
      <c r="I69" s="365" t="s">
        <v>656</v>
      </c>
      <c r="J69" s="257" t="s">
        <v>20</v>
      </c>
      <c r="K69" s="110"/>
      <c r="W69" s="110"/>
      <c r="X69" s="110"/>
      <c r="Y69" s="110"/>
      <c r="Z69" s="110"/>
      <c r="AA69" s="110"/>
      <c r="AB69" s="110"/>
    </row>
    <row r="70" spans="1:35" s="235" customFormat="1" ht="48">
      <c r="A70" s="240"/>
      <c r="B70" s="366">
        <v>51</v>
      </c>
      <c r="C70" s="367" t="str">
        <v>野088</v>
      </c>
      <c r="D70" s="368" t="str">
        <f>_xlfn.XLOOKUP($C70,手動介入!$V$13:$V$408,手動介入!$H$13:$H$408)</f>
        <v>L4想定区間内</v>
      </c>
      <c r="E70" s="368" t="str">
        <f>_xlfn.XLOOKUP($C70,手動介入!$V$13:$V$408,手動介入!$L$13:$L$408)</f>
        <v>交差点内</v>
      </c>
      <c r="F70" s="369">
        <f>COUNTIF(手動介入!$V$13:$V$408,$C70)</f>
        <v>2</v>
      </c>
      <c r="G70" s="365" t="s">
        <v>633</v>
      </c>
      <c r="H70" s="365" t="s">
        <v>877</v>
      </c>
      <c r="I70" s="365" t="s">
        <v>656</v>
      </c>
      <c r="J70" s="257" t="s">
        <v>20</v>
      </c>
      <c r="K70" s="110"/>
      <c r="W70" s="110"/>
      <c r="X70" s="110"/>
      <c r="Y70" s="110"/>
      <c r="Z70" s="110"/>
      <c r="AA70" s="110"/>
      <c r="AB70" s="110"/>
    </row>
    <row r="71" spans="1:35" s="235" customFormat="1" ht="96">
      <c r="A71" s="240"/>
      <c r="B71" s="366">
        <v>52</v>
      </c>
      <c r="C71" s="367" t="str">
        <v>野092</v>
      </c>
      <c r="D71" s="368" t="str">
        <f>_xlfn.XLOOKUP($C71,手動介入!$V$13:$V$408,手動介入!$H$13:$H$408)</f>
        <v>L4想定区間内</v>
      </c>
      <c r="E71" s="368" t="str">
        <f>_xlfn.XLOOKUP($C71,手動介入!$V$13:$V$408,手動介入!$L$13:$L$408)</f>
        <v>交差点内</v>
      </c>
      <c r="F71" s="369">
        <f>COUNTIF(手動介入!$V$13:$V$408,$C71)</f>
        <v>2</v>
      </c>
      <c r="G71" s="365" t="s">
        <v>634</v>
      </c>
      <c r="H71" s="365" t="s">
        <v>886</v>
      </c>
      <c r="I71" s="365" t="s">
        <v>656</v>
      </c>
      <c r="J71" s="257" t="s">
        <v>20</v>
      </c>
      <c r="K71" s="110"/>
      <c r="W71" s="110"/>
      <c r="X71" s="110"/>
      <c r="Y71" s="110"/>
      <c r="Z71" s="110"/>
      <c r="AA71" s="110"/>
      <c r="AB71" s="110"/>
    </row>
    <row r="72" spans="1:35" s="235" customFormat="1" ht="64">
      <c r="A72" s="240"/>
      <c r="B72" s="366">
        <v>53</v>
      </c>
      <c r="C72" s="367" t="str">
        <v>野100</v>
      </c>
      <c r="D72" s="368" t="str">
        <f>_xlfn.XLOOKUP($C72,手動介入!$V$13:$V$408,手動介入!$H$13:$H$408)</f>
        <v>L4想定区間内</v>
      </c>
      <c r="E72" s="368" t="str">
        <f>_xlfn.XLOOKUP($C72,手動介入!$V$13:$V$408,手動介入!$L$13:$L$408)</f>
        <v>交差点内</v>
      </c>
      <c r="F72" s="369">
        <f>COUNTIF(手動介入!$V$13:$V$408,$C72)</f>
        <v>2</v>
      </c>
      <c r="G72" s="365" t="s">
        <v>635</v>
      </c>
      <c r="H72" s="365" t="s">
        <v>830</v>
      </c>
      <c r="I72" s="365" t="s">
        <v>656</v>
      </c>
      <c r="J72" s="257" t="s">
        <v>20</v>
      </c>
      <c r="K72" s="110"/>
      <c r="W72" s="110"/>
      <c r="X72" s="110"/>
      <c r="Y72" s="110"/>
      <c r="Z72" s="110"/>
      <c r="AA72" s="110"/>
      <c r="AB72" s="110"/>
    </row>
    <row r="73" spans="1:35" s="235" customFormat="1" ht="48">
      <c r="A73" s="240"/>
      <c r="B73" s="366">
        <v>54</v>
      </c>
      <c r="C73" s="367" t="str">
        <v>光008</v>
      </c>
      <c r="D73" s="368" t="str">
        <f>_xlfn.XLOOKUP($C73,手動介入!$V$13:$V$408,手動介入!$H$13:$H$408)</f>
        <v>L4想定区間内</v>
      </c>
      <c r="E73" s="368" t="str">
        <f>_xlfn.XLOOKUP($C73,手動介入!$V$13:$V$408,手動介入!$L$13:$L$408)</f>
        <v>交差点内</v>
      </c>
      <c r="F73" s="369">
        <f>COUNTIF(手動介入!$V$13:$V$408,$C73)</f>
        <v>1</v>
      </c>
      <c r="G73" s="365" t="s">
        <v>636</v>
      </c>
      <c r="H73" s="365" t="s">
        <v>876</v>
      </c>
      <c r="I73" s="365" t="s">
        <v>656</v>
      </c>
      <c r="J73" s="257" t="s">
        <v>20</v>
      </c>
      <c r="K73" s="110"/>
      <c r="W73" s="110"/>
      <c r="X73" s="110"/>
      <c r="Y73" s="110"/>
      <c r="Z73" s="110"/>
      <c r="AA73" s="110"/>
      <c r="AB73" s="110"/>
    </row>
    <row r="74" spans="1:35" s="235" customFormat="1" ht="48">
      <c r="A74" s="240"/>
      <c r="B74" s="366">
        <v>55</v>
      </c>
      <c r="C74" s="367" t="str">
        <v>光013</v>
      </c>
      <c r="D74" s="368" t="str">
        <f>_xlfn.XLOOKUP($C74,手動介入!$V$13:$V$408,手動介入!$H$13:$H$408)</f>
        <v>L4想定区間内</v>
      </c>
      <c r="E74" s="368" t="str">
        <f>_xlfn.XLOOKUP($C74,手動介入!$V$13:$V$408,手動介入!$L$13:$L$408)</f>
        <v>交差点付近</v>
      </c>
      <c r="F74" s="369">
        <f>COUNTIF(手動介入!$V$13:$V$408,$C74)</f>
        <v>1</v>
      </c>
      <c r="G74" s="365" t="s">
        <v>587</v>
      </c>
      <c r="H74" s="365" t="s">
        <v>887</v>
      </c>
      <c r="I74" s="365" t="s">
        <v>656</v>
      </c>
      <c r="J74" s="257" t="s">
        <v>20</v>
      </c>
      <c r="K74" s="110"/>
      <c r="W74" s="110"/>
      <c r="X74" s="110"/>
      <c r="Y74" s="110"/>
      <c r="Z74" s="110"/>
      <c r="AA74" s="110"/>
      <c r="AB74" s="110"/>
    </row>
    <row r="75" spans="1:35" s="235" customFormat="1" ht="48">
      <c r="A75" s="240"/>
      <c r="B75" s="366">
        <v>56</v>
      </c>
      <c r="C75" s="367" t="str">
        <v>光024</v>
      </c>
      <c r="D75" s="368" t="str">
        <f>_xlfn.XLOOKUP($C75,手動介入!$V$13:$V$408,手動介入!$H$13:$H$408)</f>
        <v>L4想定区間内</v>
      </c>
      <c r="E75" s="368" t="str">
        <f>_xlfn.XLOOKUP($C75,手動介入!$V$13:$V$408,手動介入!$L$13:$L$408)</f>
        <v>交差点内</v>
      </c>
      <c r="F75" s="369">
        <f>COUNTIF(手動介入!$V$13:$V$408,$C75)</f>
        <v>1</v>
      </c>
      <c r="G75" s="365" t="s">
        <v>637</v>
      </c>
      <c r="H75" s="365" t="s">
        <v>826</v>
      </c>
      <c r="I75" s="365" t="s">
        <v>656</v>
      </c>
      <c r="J75" s="257" t="s">
        <v>20</v>
      </c>
      <c r="K75" s="110"/>
      <c r="W75" s="110"/>
      <c r="X75" s="110"/>
      <c r="Y75" s="110"/>
      <c r="Z75" s="110"/>
      <c r="AA75" s="110"/>
      <c r="AB75" s="110"/>
    </row>
    <row r="76" spans="1:35" s="235" customFormat="1" ht="48">
      <c r="A76" s="240"/>
      <c r="B76" s="366">
        <v>57</v>
      </c>
      <c r="C76" s="367" t="str">
        <v>光026</v>
      </c>
      <c r="D76" s="368" t="str">
        <f>_xlfn.XLOOKUP($C76,手動介入!$V$13:$V$408,手動介入!$H$13:$H$408)</f>
        <v>L4想定区間内</v>
      </c>
      <c r="E76" s="368" t="str">
        <f>_xlfn.XLOOKUP($C76,手動介入!$V$13:$V$408,手動介入!$L$13:$L$408)</f>
        <v>単路</v>
      </c>
      <c r="F76" s="369">
        <f>COUNTIF(手動介入!$V$13:$V$408,$C76)</f>
        <v>1</v>
      </c>
      <c r="G76" s="365" t="s">
        <v>637</v>
      </c>
      <c r="H76" s="365" t="s">
        <v>826</v>
      </c>
      <c r="I76" s="365" t="s">
        <v>656</v>
      </c>
      <c r="J76" s="257" t="s">
        <v>20</v>
      </c>
      <c r="K76" s="110"/>
      <c r="W76" s="110"/>
      <c r="X76" s="110"/>
      <c r="Y76" s="110"/>
      <c r="Z76" s="110"/>
      <c r="AA76" s="110"/>
      <c r="AB76" s="110"/>
    </row>
    <row r="77" spans="1:35" s="235" customFormat="1" ht="32">
      <c r="A77" s="240"/>
      <c r="B77" s="366">
        <v>58</v>
      </c>
      <c r="C77" s="367" t="str">
        <v>光034</v>
      </c>
      <c r="D77" s="368" t="str">
        <f>_xlfn.XLOOKUP($C77,手動介入!$V$13:$V$408,手動介入!$H$13:$H$408)</f>
        <v>L4想定区間内</v>
      </c>
      <c r="E77" s="368" t="str">
        <f>_xlfn.XLOOKUP($C77,手動介入!$V$13:$V$408,手動介入!$L$13:$L$408)</f>
        <v>単路</v>
      </c>
      <c r="F77" s="369">
        <f>COUNTIF(手動介入!$V$13:$V$408,$C77)</f>
        <v>1</v>
      </c>
      <c r="G77" s="365" t="s">
        <v>638</v>
      </c>
      <c r="H77" s="365" t="s">
        <v>833</v>
      </c>
      <c r="I77" s="365" t="s">
        <v>656</v>
      </c>
      <c r="J77" s="257" t="s">
        <v>20</v>
      </c>
      <c r="K77" s="110"/>
      <c r="W77" s="110"/>
      <c r="X77" s="110"/>
      <c r="Y77" s="110"/>
      <c r="Z77" s="110"/>
      <c r="AA77" s="110"/>
      <c r="AB77" s="110"/>
    </row>
    <row r="78" spans="1:35" s="235" customFormat="1" ht="48">
      <c r="A78" s="240"/>
      <c r="B78" s="366">
        <v>59</v>
      </c>
      <c r="C78" s="367" t="str">
        <v>光039</v>
      </c>
      <c r="D78" s="368" t="str">
        <f>_xlfn.XLOOKUP($C78,手動介入!$V$13:$V$408,手動介入!$H$13:$H$408)</f>
        <v>L4想定区間内</v>
      </c>
      <c r="E78" s="368" t="str">
        <f>_xlfn.XLOOKUP($C78,手動介入!$V$13:$V$408,手動介入!$L$13:$L$408)</f>
        <v>交差点付近</v>
      </c>
      <c r="F78" s="369">
        <f>COUNTIF(手動介入!$V$13:$V$408,$C78)</f>
        <v>1</v>
      </c>
      <c r="G78" s="365" t="s">
        <v>639</v>
      </c>
      <c r="H78" s="365" t="s">
        <v>828</v>
      </c>
      <c r="I78" s="365" t="s">
        <v>656</v>
      </c>
      <c r="J78" s="257" t="s">
        <v>20</v>
      </c>
      <c r="K78" s="110"/>
      <c r="W78" s="110"/>
      <c r="X78" s="110"/>
      <c r="Y78" s="110"/>
      <c r="Z78" s="110"/>
      <c r="AA78" s="110"/>
      <c r="AB78" s="110"/>
    </row>
    <row r="79" spans="1:35" s="235" customFormat="1" ht="48">
      <c r="A79" s="240"/>
      <c r="B79" s="366">
        <v>60</v>
      </c>
      <c r="C79" s="367" t="str">
        <v>光040</v>
      </c>
      <c r="D79" s="368" t="str">
        <f>_xlfn.XLOOKUP($C79,手動介入!$V$13:$V$408,手動介入!$H$13:$H$408)</f>
        <v>L4想定区間内</v>
      </c>
      <c r="E79" s="368" t="str">
        <f>_xlfn.XLOOKUP($C79,手動介入!$V$13:$V$408,手動介入!$L$13:$L$408)</f>
        <v>交差点内</v>
      </c>
      <c r="F79" s="369">
        <f>COUNTIF(手動介入!$V$13:$V$408,$C79)</f>
        <v>1</v>
      </c>
      <c r="G79" s="365" t="s">
        <v>639</v>
      </c>
      <c r="H79" s="365" t="s">
        <v>828</v>
      </c>
      <c r="I79" s="365" t="s">
        <v>656</v>
      </c>
      <c r="J79" s="257" t="s">
        <v>20</v>
      </c>
      <c r="K79" s="110"/>
      <c r="W79" s="110"/>
      <c r="X79" s="110"/>
      <c r="Y79" s="110"/>
      <c r="Z79" s="110"/>
      <c r="AA79" s="110"/>
      <c r="AB79" s="110"/>
    </row>
    <row r="80" spans="1:35" s="235" customFormat="1" ht="48">
      <c r="A80" s="240"/>
      <c r="B80" s="366">
        <v>61</v>
      </c>
      <c r="C80" s="367" t="str">
        <v>光041</v>
      </c>
      <c r="D80" s="368" t="str">
        <f>_xlfn.XLOOKUP($C80,手動介入!$V$13:$V$408,手動介入!$H$13:$H$408)</f>
        <v>L4想定区間内</v>
      </c>
      <c r="E80" s="368" t="str">
        <f>_xlfn.XLOOKUP($C80,手動介入!$V$13:$V$408,手動介入!$L$13:$L$408)</f>
        <v>交差点付近</v>
      </c>
      <c r="F80" s="369">
        <f>COUNTIF(手動介入!$V$13:$V$408,$C80)</f>
        <v>1</v>
      </c>
      <c r="G80" s="365" t="s">
        <v>639</v>
      </c>
      <c r="H80" s="365" t="s">
        <v>828</v>
      </c>
      <c r="I80" s="365" t="s">
        <v>656</v>
      </c>
      <c r="J80" s="257" t="s">
        <v>20</v>
      </c>
      <c r="K80" s="110"/>
      <c r="W80" s="110"/>
      <c r="X80" s="110"/>
      <c r="Y80" s="110"/>
      <c r="Z80" s="110"/>
      <c r="AA80" s="110"/>
      <c r="AB80" s="110"/>
    </row>
    <row r="81" spans="1:28" s="235" customFormat="1" ht="48">
      <c r="A81" s="240"/>
      <c r="B81" s="366">
        <v>62</v>
      </c>
      <c r="C81" s="367" t="str">
        <v>光042</v>
      </c>
      <c r="D81" s="368" t="str">
        <f>_xlfn.XLOOKUP($C81,手動介入!$V$13:$V$408,手動介入!$H$13:$H$408)</f>
        <v>L4想定区間内</v>
      </c>
      <c r="E81" s="368" t="str">
        <f>_xlfn.XLOOKUP($C81,手動介入!$V$13:$V$408,手動介入!$L$13:$L$408)</f>
        <v>単路</v>
      </c>
      <c r="F81" s="369">
        <f>COUNTIF(手動介入!$V$13:$V$408,$C81)</f>
        <v>1</v>
      </c>
      <c r="G81" s="365" t="s">
        <v>639</v>
      </c>
      <c r="H81" s="365" t="s">
        <v>828</v>
      </c>
      <c r="I81" s="365" t="s">
        <v>656</v>
      </c>
      <c r="J81" s="257" t="s">
        <v>20</v>
      </c>
      <c r="K81" s="110"/>
      <c r="W81" s="110"/>
      <c r="X81" s="110"/>
      <c r="Y81" s="110"/>
      <c r="Z81" s="110"/>
      <c r="AA81" s="110"/>
      <c r="AB81" s="110"/>
    </row>
    <row r="82" spans="1:28" s="235" customFormat="1" ht="48">
      <c r="A82" s="240"/>
      <c r="B82" s="366">
        <v>63</v>
      </c>
      <c r="C82" s="367" t="str">
        <v>光043</v>
      </c>
      <c r="D82" s="368" t="str">
        <f>_xlfn.XLOOKUP($C82,手動介入!$V$13:$V$408,手動介入!$H$13:$H$408)</f>
        <v>L4想定区間内</v>
      </c>
      <c r="E82" s="368" t="str">
        <f>_xlfn.XLOOKUP($C82,手動介入!$V$13:$V$408,手動介入!$L$13:$L$408)</f>
        <v>交差点付近</v>
      </c>
      <c r="F82" s="369">
        <f>COUNTIF(手動介入!$V$13:$V$408,$C82)</f>
        <v>1</v>
      </c>
      <c r="G82" s="365" t="s">
        <v>639</v>
      </c>
      <c r="H82" s="365" t="s">
        <v>828</v>
      </c>
      <c r="I82" s="365" t="s">
        <v>656</v>
      </c>
      <c r="J82" s="257" t="s">
        <v>20</v>
      </c>
      <c r="K82" s="110"/>
      <c r="W82" s="110"/>
      <c r="X82" s="110"/>
      <c r="Y82" s="110"/>
      <c r="Z82" s="110"/>
      <c r="AA82" s="110"/>
      <c r="AB82" s="110"/>
    </row>
    <row r="83" spans="1:28" s="235" customFormat="1" ht="48">
      <c r="A83" s="240"/>
      <c r="B83" s="366">
        <v>64</v>
      </c>
      <c r="C83" s="367" t="str">
        <v>光047</v>
      </c>
      <c r="D83" s="368" t="str">
        <f>_xlfn.XLOOKUP($C83,手動介入!$V$13:$V$408,手動介入!$H$13:$H$408)</f>
        <v>L4想定区間内</v>
      </c>
      <c r="E83" s="368" t="str">
        <f>_xlfn.XLOOKUP($C83,手動介入!$V$13:$V$408,手動介入!$L$13:$L$408)</f>
        <v>交差点付近</v>
      </c>
      <c r="F83" s="369">
        <f>COUNTIF(手動介入!$V$13:$V$408,$C83)</f>
        <v>1</v>
      </c>
      <c r="G83" s="365" t="s">
        <v>640</v>
      </c>
      <c r="H83" s="365" t="s">
        <v>836</v>
      </c>
      <c r="I83" s="365" t="s">
        <v>656</v>
      </c>
      <c r="J83" s="257" t="s">
        <v>20</v>
      </c>
      <c r="K83" s="110"/>
      <c r="W83" s="110"/>
      <c r="X83" s="110"/>
      <c r="Y83" s="110"/>
      <c r="Z83" s="110"/>
      <c r="AA83" s="110"/>
      <c r="AB83" s="110"/>
    </row>
    <row r="84" spans="1:28" s="235" customFormat="1" ht="48">
      <c r="A84" s="240"/>
      <c r="B84" s="366">
        <v>65</v>
      </c>
      <c r="C84" s="367" t="str">
        <v>光053</v>
      </c>
      <c r="D84" s="368" t="str">
        <f>_xlfn.XLOOKUP($C84,手動介入!$V$13:$V$408,手動介入!$H$13:$H$408)</f>
        <v>L4想定区間内</v>
      </c>
      <c r="E84" s="368" t="str">
        <f>_xlfn.XLOOKUP($C84,手動介入!$V$13:$V$408,手動介入!$L$13:$L$408)</f>
        <v>交差点付近</v>
      </c>
      <c r="F84" s="369">
        <f>COUNTIF(手動介入!$V$13:$V$408,$C84)</f>
        <v>1</v>
      </c>
      <c r="G84" s="365" t="s">
        <v>641</v>
      </c>
      <c r="H84" s="365" t="s">
        <v>883</v>
      </c>
      <c r="I84" s="365" t="s">
        <v>656</v>
      </c>
      <c r="J84" s="257" t="s">
        <v>20</v>
      </c>
      <c r="K84" s="110"/>
      <c r="W84" s="110"/>
      <c r="X84" s="110"/>
      <c r="Y84" s="110"/>
      <c r="Z84" s="110"/>
      <c r="AA84" s="110"/>
      <c r="AB84" s="110"/>
    </row>
    <row r="85" spans="1:28" s="235" customFormat="1" ht="48">
      <c r="A85" s="240"/>
      <c r="B85" s="366">
        <v>66</v>
      </c>
      <c r="C85" s="367" t="str">
        <v>光055</v>
      </c>
      <c r="D85" s="368" t="str">
        <f>_xlfn.XLOOKUP($C85,手動介入!$V$13:$V$408,手動介入!$H$13:$H$408)</f>
        <v>L4想定区間内</v>
      </c>
      <c r="E85" s="368" t="str">
        <f>_xlfn.XLOOKUP($C85,手動介入!$V$13:$V$408,手動介入!$L$13:$L$408)</f>
        <v>交差点付近</v>
      </c>
      <c r="F85" s="369">
        <f>COUNTIF(手動介入!$V$13:$V$408,$C85)</f>
        <v>1</v>
      </c>
      <c r="G85" s="365" t="s">
        <v>641</v>
      </c>
      <c r="H85" s="365" t="s">
        <v>883</v>
      </c>
      <c r="I85" s="365" t="s">
        <v>656</v>
      </c>
      <c r="J85" s="257" t="s">
        <v>20</v>
      </c>
      <c r="K85" s="110"/>
      <c r="W85" s="110"/>
      <c r="X85" s="110"/>
      <c r="Y85" s="110"/>
      <c r="Z85" s="110"/>
      <c r="AA85" s="110"/>
      <c r="AB85" s="110"/>
    </row>
    <row r="86" spans="1:28" s="235" customFormat="1" ht="48">
      <c r="A86" s="240"/>
      <c r="B86" s="366">
        <v>67</v>
      </c>
      <c r="C86" s="367" t="str">
        <v>光060</v>
      </c>
      <c r="D86" s="368" t="str">
        <f>_xlfn.XLOOKUP($C86,手動介入!$V$13:$V$408,手動介入!$H$13:$H$408)</f>
        <v>L4想定区間内</v>
      </c>
      <c r="E86" s="368" t="str">
        <f>_xlfn.XLOOKUP($C86,手動介入!$V$13:$V$408,手動介入!$L$13:$L$408)</f>
        <v>交差点内</v>
      </c>
      <c r="F86" s="369">
        <f>COUNTIF(手動介入!$V$13:$V$408,$C86)</f>
        <v>1</v>
      </c>
      <c r="G86" s="365" t="s">
        <v>641</v>
      </c>
      <c r="H86" s="365" t="s">
        <v>883</v>
      </c>
      <c r="I86" s="365" t="s">
        <v>656</v>
      </c>
      <c r="J86" s="257" t="s">
        <v>20</v>
      </c>
      <c r="K86" s="110"/>
      <c r="W86" s="110"/>
      <c r="X86" s="110"/>
      <c r="Y86" s="110"/>
      <c r="Z86" s="110"/>
      <c r="AA86" s="110"/>
      <c r="AB86" s="110"/>
    </row>
    <row r="87" spans="1:28" s="235" customFormat="1" ht="64">
      <c r="A87" s="240"/>
      <c r="B87" s="366">
        <v>68</v>
      </c>
      <c r="C87" s="367" t="str">
        <v>光064</v>
      </c>
      <c r="D87" s="368" t="str">
        <f>_xlfn.XLOOKUP($C87,手動介入!$V$13:$V$408,手動介入!$H$13:$H$408)</f>
        <v>L4想定区間内</v>
      </c>
      <c r="E87" s="368" t="str">
        <f>_xlfn.XLOOKUP($C87,手動介入!$V$13:$V$408,手動介入!$L$13:$L$408)</f>
        <v>交差点内</v>
      </c>
      <c r="F87" s="369">
        <f>COUNTIF(手動介入!$V$13:$V$408,$C87)</f>
        <v>1</v>
      </c>
      <c r="G87" s="365" t="s">
        <v>642</v>
      </c>
      <c r="H87" s="365" t="s">
        <v>888</v>
      </c>
      <c r="I87" s="365" t="s">
        <v>656</v>
      </c>
      <c r="J87" s="257" t="s">
        <v>20</v>
      </c>
      <c r="K87" s="110"/>
      <c r="W87" s="110"/>
      <c r="X87" s="110"/>
      <c r="Y87" s="110"/>
      <c r="Z87" s="110"/>
      <c r="AA87" s="110"/>
      <c r="AB87" s="110"/>
    </row>
    <row r="88" spans="1:28" s="235" customFormat="1" ht="64">
      <c r="A88" s="240"/>
      <c r="B88" s="366">
        <v>69</v>
      </c>
      <c r="C88" s="367" t="str">
        <v>光065</v>
      </c>
      <c r="D88" s="368" t="str">
        <f>_xlfn.XLOOKUP($C88,手動介入!$V$13:$V$408,手動介入!$H$13:$H$408)</f>
        <v>L4想定区間内</v>
      </c>
      <c r="E88" s="368" t="str">
        <f>_xlfn.XLOOKUP($C88,手動介入!$V$13:$V$408,手動介入!$L$13:$L$408)</f>
        <v>交差点付近</v>
      </c>
      <c r="F88" s="369">
        <f>COUNTIF(手動介入!$V$13:$V$408,$C88)</f>
        <v>1</v>
      </c>
      <c r="G88" s="365" t="s">
        <v>642</v>
      </c>
      <c r="H88" s="365" t="s">
        <v>888</v>
      </c>
      <c r="I88" s="365" t="s">
        <v>656</v>
      </c>
      <c r="J88" s="257" t="s">
        <v>20</v>
      </c>
      <c r="K88" s="110"/>
      <c r="W88" s="110"/>
      <c r="X88" s="110"/>
      <c r="Y88" s="110"/>
      <c r="Z88" s="110"/>
      <c r="AA88" s="110"/>
      <c r="AB88" s="110"/>
    </row>
    <row r="89" spans="1:28" s="235" customFormat="1" ht="32">
      <c r="A89" s="240"/>
      <c r="B89" s="366">
        <v>70</v>
      </c>
      <c r="C89" s="367" t="str">
        <v>光066</v>
      </c>
      <c r="D89" s="368" t="str">
        <f>_xlfn.XLOOKUP($C89,手動介入!$V$13:$V$408,手動介入!$H$13:$H$408)</f>
        <v>L4想定区間内</v>
      </c>
      <c r="E89" s="368" t="str">
        <f>_xlfn.XLOOKUP($C89,手動介入!$V$13:$V$408,手動介入!$L$13:$L$408)</f>
        <v>単路（トンネル）</v>
      </c>
      <c r="F89" s="369">
        <f>COUNTIF(手動介入!$V$13:$V$408,$C89)</f>
        <v>1</v>
      </c>
      <c r="G89" s="365" t="s">
        <v>643</v>
      </c>
      <c r="H89" s="365" t="s">
        <v>644</v>
      </c>
      <c r="I89" s="365" t="s">
        <v>656</v>
      </c>
      <c r="J89" s="257" t="s">
        <v>20</v>
      </c>
      <c r="K89" s="110"/>
      <c r="W89" s="110"/>
      <c r="X89" s="110"/>
      <c r="Y89" s="110"/>
      <c r="Z89" s="110"/>
      <c r="AA89" s="110"/>
      <c r="AB89" s="110"/>
    </row>
    <row r="90" spans="1:28" s="235" customFormat="1" ht="64">
      <c r="A90" s="240"/>
      <c r="B90" s="366">
        <v>71</v>
      </c>
      <c r="C90" s="367" t="str">
        <v>野001</v>
      </c>
      <c r="D90" s="368" t="str">
        <f>_xlfn.XLOOKUP($C90,手動介入!$V$13:$V$408,手動介入!$H$13:$H$408)</f>
        <v>L4想定区間内</v>
      </c>
      <c r="E90" s="368" t="str">
        <f>_xlfn.XLOOKUP($C90,手動介入!$V$13:$V$408,手動介入!$L$13:$L$408)</f>
        <v>ロータリー</v>
      </c>
      <c r="F90" s="369">
        <f>COUNTIF(手動介入!$V$13:$V$408,$C90)</f>
        <v>1</v>
      </c>
      <c r="G90" s="365" t="s">
        <v>645</v>
      </c>
      <c r="H90" s="365" t="s">
        <v>844</v>
      </c>
      <c r="I90" s="365" t="s">
        <v>656</v>
      </c>
      <c r="J90" s="257" t="s">
        <v>20</v>
      </c>
      <c r="K90" s="110"/>
      <c r="W90" s="110"/>
      <c r="X90" s="110"/>
      <c r="Y90" s="110"/>
      <c r="Z90" s="110"/>
      <c r="AA90" s="110"/>
      <c r="AB90" s="110"/>
    </row>
    <row r="91" spans="1:28" s="235" customFormat="1" ht="48">
      <c r="A91" s="240"/>
      <c r="B91" s="366">
        <v>72</v>
      </c>
      <c r="C91" s="367" t="str">
        <v>野030</v>
      </c>
      <c r="D91" s="368" t="str">
        <f>_xlfn.XLOOKUP($C91,手動介入!$V$13:$V$408,手動介入!$H$13:$H$408)</f>
        <v>L4想定区間内</v>
      </c>
      <c r="E91" s="368" t="str">
        <f>_xlfn.XLOOKUP($C91,手動介入!$V$13:$V$408,手動介入!$L$13:$L$408)</f>
        <v>単路</v>
      </c>
      <c r="F91" s="369">
        <f>COUNTIF(手動介入!$V$13:$V$408,$C91)</f>
        <v>1</v>
      </c>
      <c r="G91" s="365" t="s">
        <v>646</v>
      </c>
      <c r="H91" s="365" t="s">
        <v>858</v>
      </c>
      <c r="I91" s="365" t="s">
        <v>656</v>
      </c>
      <c r="J91" s="257" t="s">
        <v>20</v>
      </c>
      <c r="K91" s="110"/>
      <c r="W91" s="110"/>
      <c r="X91" s="110"/>
      <c r="Y91" s="110"/>
      <c r="Z91" s="110"/>
      <c r="AA91" s="110"/>
      <c r="AB91" s="110"/>
    </row>
    <row r="92" spans="1:28" s="235" customFormat="1" ht="48">
      <c r="A92" s="240"/>
      <c r="B92" s="366">
        <v>73</v>
      </c>
      <c r="C92" s="367" t="str">
        <v>野047</v>
      </c>
      <c r="D92" s="368" t="str">
        <f>_xlfn.XLOOKUP($C92,手動介入!$V$13:$V$408,手動介入!$H$13:$H$408)</f>
        <v>L4想定区間内</v>
      </c>
      <c r="E92" s="368" t="str">
        <f>_xlfn.XLOOKUP($C92,手動介入!$V$13:$V$408,手動介入!$L$13:$L$408)</f>
        <v>交差点付近</v>
      </c>
      <c r="F92" s="369">
        <f>COUNTIF(手動介入!$V$13:$V$408,$C92)</f>
        <v>1</v>
      </c>
      <c r="G92" s="365" t="s">
        <v>641</v>
      </c>
      <c r="H92" s="365" t="s">
        <v>883</v>
      </c>
      <c r="I92" s="365" t="s">
        <v>656</v>
      </c>
      <c r="J92" s="257" t="s">
        <v>20</v>
      </c>
      <c r="K92" s="110"/>
      <c r="W92" s="110"/>
      <c r="X92" s="110"/>
      <c r="Y92" s="110"/>
      <c r="Z92" s="110"/>
      <c r="AA92" s="110"/>
      <c r="AB92" s="110"/>
    </row>
    <row r="93" spans="1:28" s="235" customFormat="1" ht="64">
      <c r="A93" s="240"/>
      <c r="B93" s="366">
        <v>74</v>
      </c>
      <c r="C93" s="367" t="str">
        <v>野052</v>
      </c>
      <c r="D93" s="368" t="str">
        <f>_xlfn.XLOOKUP($C93,手動介入!$V$13:$V$408,手動介入!$H$13:$H$408)</f>
        <v>L4想定区間内</v>
      </c>
      <c r="E93" s="368" t="str">
        <f>_xlfn.XLOOKUP($C93,手動介入!$V$13:$V$408,手動介入!$L$13:$L$408)</f>
        <v>交差点内</v>
      </c>
      <c r="F93" s="369">
        <f>COUNTIF(手動介入!$V$13:$V$408,$C93)</f>
        <v>1</v>
      </c>
      <c r="G93" s="365" t="s">
        <v>647</v>
      </c>
      <c r="H93" s="365" t="s">
        <v>845</v>
      </c>
      <c r="I93" s="365" t="s">
        <v>656</v>
      </c>
      <c r="J93" s="257" t="s">
        <v>20</v>
      </c>
      <c r="K93" s="110"/>
      <c r="W93" s="110"/>
      <c r="X93" s="110"/>
      <c r="Y93" s="110"/>
      <c r="Z93" s="110"/>
      <c r="AA93" s="110"/>
      <c r="AB93" s="110"/>
    </row>
    <row r="94" spans="1:28" s="235" customFormat="1" ht="64">
      <c r="A94" s="240"/>
      <c r="B94" s="366">
        <v>75</v>
      </c>
      <c r="C94" s="367" t="str">
        <v>野053</v>
      </c>
      <c r="D94" s="368" t="str">
        <f>_xlfn.XLOOKUP($C94,手動介入!$V$13:$V$408,手動介入!$H$13:$H$408)</f>
        <v>L4想定区間内</v>
      </c>
      <c r="E94" s="368" t="str">
        <f>_xlfn.XLOOKUP($C94,手動介入!$V$13:$V$408,手動介入!$L$13:$L$408)</f>
        <v>交差点付近</v>
      </c>
      <c r="F94" s="369">
        <f>COUNTIF(手動介入!$V$13:$V$408,$C94)</f>
        <v>1</v>
      </c>
      <c r="G94" s="365" t="s">
        <v>647</v>
      </c>
      <c r="H94" s="365" t="s">
        <v>845</v>
      </c>
      <c r="I94" s="365" t="s">
        <v>656</v>
      </c>
      <c r="J94" s="257" t="s">
        <v>20</v>
      </c>
      <c r="K94" s="110"/>
      <c r="W94" s="110"/>
      <c r="X94" s="110"/>
      <c r="Y94" s="110"/>
      <c r="Z94" s="110"/>
      <c r="AA94" s="110"/>
      <c r="AB94" s="110"/>
    </row>
    <row r="95" spans="1:28" s="235" customFormat="1" ht="48">
      <c r="A95" s="240"/>
      <c r="B95" s="366">
        <v>76</v>
      </c>
      <c r="C95" s="367" t="str">
        <v>野063</v>
      </c>
      <c r="D95" s="368" t="str">
        <f>_xlfn.XLOOKUP($C95,手動介入!$V$13:$V$408,手動介入!$H$13:$H$408)</f>
        <v>L4想定区間内</v>
      </c>
      <c r="E95" s="368" t="str">
        <f>_xlfn.XLOOKUP($C95,手動介入!$V$13:$V$408,手動介入!$L$13:$L$408)</f>
        <v>交差点付近</v>
      </c>
      <c r="F95" s="369">
        <f>COUNTIF(手動介入!$V$13:$V$408,$C95)</f>
        <v>1</v>
      </c>
      <c r="G95" s="365" t="s">
        <v>639</v>
      </c>
      <c r="H95" s="365" t="s">
        <v>828</v>
      </c>
      <c r="I95" s="365" t="s">
        <v>656</v>
      </c>
      <c r="J95" s="257" t="s">
        <v>20</v>
      </c>
      <c r="K95" s="110"/>
      <c r="W95" s="110"/>
      <c r="X95" s="110"/>
      <c r="Y95" s="110"/>
      <c r="Z95" s="110"/>
      <c r="AA95" s="110"/>
      <c r="AB95" s="110"/>
    </row>
    <row r="96" spans="1:28" s="235" customFormat="1" ht="32">
      <c r="A96" s="240"/>
      <c r="B96" s="366">
        <v>77</v>
      </c>
      <c r="C96" s="367" t="str">
        <v>野082</v>
      </c>
      <c r="D96" s="368" t="str">
        <f>_xlfn.XLOOKUP($C96,手動介入!$V$13:$V$408,手動介入!$H$13:$H$408)</f>
        <v>L4想定区間内</v>
      </c>
      <c r="E96" s="368" t="str">
        <f>_xlfn.XLOOKUP($C96,手動介入!$V$13:$V$408,手動介入!$L$13:$L$408)</f>
        <v>単路</v>
      </c>
      <c r="F96" s="369">
        <f>COUNTIF(手動介入!$V$13:$V$408,$C96)</f>
        <v>1</v>
      </c>
      <c r="G96" s="365" t="s">
        <v>648</v>
      </c>
      <c r="H96" s="365" t="s">
        <v>649</v>
      </c>
      <c r="I96" s="365" t="s">
        <v>656</v>
      </c>
      <c r="J96" s="257" t="s">
        <v>20</v>
      </c>
      <c r="K96" s="110"/>
      <c r="W96" s="110"/>
      <c r="X96" s="110"/>
      <c r="Y96" s="110"/>
      <c r="Z96" s="110"/>
      <c r="AA96" s="110"/>
      <c r="AB96" s="110"/>
    </row>
    <row r="97" spans="1:35" s="235" customFormat="1" ht="32">
      <c r="A97" s="240"/>
      <c r="B97" s="366">
        <v>78</v>
      </c>
      <c r="C97" s="367" t="str">
        <v>野084</v>
      </c>
      <c r="D97" s="368" t="str">
        <f>_xlfn.XLOOKUP($C97,手動介入!$V$13:$V$408,手動介入!$H$13:$H$408)</f>
        <v>L4想定区間内</v>
      </c>
      <c r="E97" s="368" t="str">
        <f>_xlfn.XLOOKUP($C97,手動介入!$V$13:$V$408,手動介入!$L$13:$L$408)</f>
        <v>交差点内</v>
      </c>
      <c r="F97" s="369">
        <f>COUNTIF(手動介入!$V$13:$V$408,$C97)</f>
        <v>1</v>
      </c>
      <c r="G97" s="365" t="s">
        <v>650</v>
      </c>
      <c r="H97" s="365" t="s">
        <v>651</v>
      </c>
      <c r="I97" s="365" t="s">
        <v>656</v>
      </c>
      <c r="J97" s="257" t="s">
        <v>20</v>
      </c>
      <c r="K97" s="110"/>
      <c r="W97" s="110"/>
      <c r="X97" s="110"/>
      <c r="Y97" s="110"/>
      <c r="Z97" s="110"/>
      <c r="AA97" s="110"/>
      <c r="AB97" s="110"/>
    </row>
    <row r="98" spans="1:35" s="235" customFormat="1" ht="48">
      <c r="A98" s="240"/>
      <c r="B98" s="366">
        <v>79</v>
      </c>
      <c r="C98" s="367" t="str">
        <v>野093</v>
      </c>
      <c r="D98" s="368" t="str">
        <f>_xlfn.XLOOKUP($C98,手動介入!$V$13:$V$408,手動介入!$H$13:$H$408)</f>
        <v>L4想定区間内</v>
      </c>
      <c r="E98" s="368" t="str">
        <f>_xlfn.XLOOKUP($C98,手動介入!$V$13:$V$408,手動介入!$L$13:$L$408)</f>
        <v>交差点付近</v>
      </c>
      <c r="F98" s="369">
        <f>COUNTIF(手動介入!$V$13:$V$408,$C98)</f>
        <v>1</v>
      </c>
      <c r="G98" s="365" t="s">
        <v>637</v>
      </c>
      <c r="H98" s="365" t="s">
        <v>826</v>
      </c>
      <c r="I98" s="365" t="s">
        <v>656</v>
      </c>
      <c r="J98" s="257" t="s">
        <v>20</v>
      </c>
      <c r="K98" s="110"/>
      <c r="W98" s="110"/>
      <c r="X98" s="110"/>
      <c r="Y98" s="110"/>
      <c r="Z98" s="110"/>
      <c r="AA98" s="110"/>
      <c r="AB98" s="110"/>
    </row>
    <row r="99" spans="1:35" s="235" customFormat="1" ht="48">
      <c r="A99" s="240"/>
      <c r="B99" s="366">
        <v>80</v>
      </c>
      <c r="C99" s="367" t="str">
        <v>野096</v>
      </c>
      <c r="D99" s="368" t="str">
        <f>_xlfn.XLOOKUP($C99,手動介入!$V$13:$V$408,手動介入!$H$13:$H$408)</f>
        <v>L4想定区間内</v>
      </c>
      <c r="E99" s="368" t="str">
        <f>_xlfn.XLOOKUP($C99,手動介入!$V$13:$V$408,手動介入!$L$13:$L$408)</f>
        <v>交差点内</v>
      </c>
      <c r="F99" s="369">
        <f>COUNTIF(手動介入!$V$13:$V$408,$C99)</f>
        <v>1</v>
      </c>
      <c r="G99" s="365" t="s">
        <v>652</v>
      </c>
      <c r="H99" s="365" t="s">
        <v>887</v>
      </c>
      <c r="I99" s="365" t="s">
        <v>656</v>
      </c>
      <c r="J99" s="257" t="s">
        <v>20</v>
      </c>
      <c r="K99" s="110"/>
      <c r="W99" s="110"/>
      <c r="X99" s="110"/>
      <c r="Y99" s="110"/>
      <c r="Z99" s="110"/>
      <c r="AA99" s="110"/>
      <c r="AB99" s="110"/>
    </row>
    <row r="100" spans="1:35" s="235" customFormat="1" ht="64">
      <c r="A100" s="240"/>
      <c r="B100" s="366">
        <v>81</v>
      </c>
      <c r="C100" s="367" t="str">
        <v>野097</v>
      </c>
      <c r="D100" s="368" t="str">
        <f>_xlfn.XLOOKUP($C100,手動介入!$V$13:$V$408,手動介入!$H$13:$H$408)</f>
        <v>L4想定区間内</v>
      </c>
      <c r="E100" s="368" t="str">
        <f>_xlfn.XLOOKUP($C100,手動介入!$V$13:$V$408,手動介入!$L$13:$L$408)</f>
        <v>交差点付近</v>
      </c>
      <c r="F100" s="369">
        <f>COUNTIF(手動介入!$V$13:$V$408,$C100)</f>
        <v>1</v>
      </c>
      <c r="G100" s="365" t="s">
        <v>645</v>
      </c>
      <c r="H100" s="365" t="s">
        <v>844</v>
      </c>
      <c r="I100" s="365" t="s">
        <v>656</v>
      </c>
      <c r="J100" s="257" t="s">
        <v>20</v>
      </c>
      <c r="K100" s="110"/>
      <c r="W100" s="110"/>
      <c r="X100" s="110"/>
      <c r="Y100" s="110"/>
      <c r="Z100" s="110"/>
      <c r="AA100" s="110"/>
      <c r="AB100" s="110"/>
    </row>
    <row r="101" spans="1:35" s="235" customFormat="1" ht="32">
      <c r="A101" s="240"/>
      <c r="B101" s="366">
        <v>82</v>
      </c>
      <c r="C101" s="367" t="str">
        <v>野103</v>
      </c>
      <c r="D101" s="368" t="str">
        <f>_xlfn.XLOOKUP($C101,手動介入!$V$13:$V$408,手動介入!$H$13:$H$408)</f>
        <v>L4想定区間内</v>
      </c>
      <c r="E101" s="368" t="str">
        <f>_xlfn.XLOOKUP($C101,手動介入!$V$13:$V$408,手動介入!$L$13:$L$408)</f>
        <v>交差点付近</v>
      </c>
      <c r="F101" s="369">
        <f>COUNTIF(手動介入!$V$13:$V$408,$C101)</f>
        <v>1</v>
      </c>
      <c r="G101" s="365" t="s">
        <v>653</v>
      </c>
      <c r="H101" s="365" t="s">
        <v>654</v>
      </c>
      <c r="I101" s="365" t="s">
        <v>656</v>
      </c>
      <c r="J101" s="257" t="s">
        <v>20</v>
      </c>
      <c r="K101" s="110"/>
      <c r="W101" s="110"/>
      <c r="X101" s="110"/>
      <c r="Y101" s="110"/>
      <c r="Z101" s="110"/>
      <c r="AA101" s="110"/>
      <c r="AB101" s="110"/>
    </row>
    <row r="102" spans="1:35" s="235" customFormat="1" ht="48">
      <c r="A102" s="240"/>
      <c r="B102" s="366">
        <v>83</v>
      </c>
      <c r="C102" s="367" t="str">
        <v>野106</v>
      </c>
      <c r="D102" s="368" t="str">
        <f>_xlfn.XLOOKUP($C102,手動介入!$V$13:$V$408,手動介入!$H$13:$H$408)</f>
        <v>L4想定区間内</v>
      </c>
      <c r="E102" s="368" t="str">
        <f>_xlfn.XLOOKUP($C102,手動介入!$V$13:$V$408,手動介入!$L$13:$L$408)</f>
        <v>単路</v>
      </c>
      <c r="F102" s="369">
        <f>COUNTIF(手動介入!$V$13:$V$408,$C102)</f>
        <v>1</v>
      </c>
      <c r="G102" s="365" t="s">
        <v>655</v>
      </c>
      <c r="H102" s="365" t="s">
        <v>835</v>
      </c>
      <c r="I102" s="365" t="s">
        <v>656</v>
      </c>
      <c r="J102" s="257" t="s">
        <v>20</v>
      </c>
      <c r="K102" s="110"/>
      <c r="W102" s="110"/>
      <c r="X102" s="110"/>
      <c r="Y102" s="110"/>
      <c r="Z102" s="110"/>
      <c r="AA102" s="110"/>
      <c r="AB102" s="110"/>
    </row>
    <row r="103" spans="1:35" s="235" customFormat="1" ht="48">
      <c r="A103" s="240"/>
      <c r="B103" s="366">
        <v>84</v>
      </c>
      <c r="C103" s="367" t="str">
        <v>野107</v>
      </c>
      <c r="D103" s="368" t="str">
        <f>_xlfn.XLOOKUP($C103,手動介入!$V$13:$V$408,手動介入!$H$13:$H$408)</f>
        <v>L4想定区間内</v>
      </c>
      <c r="E103" s="368" t="str">
        <f>_xlfn.XLOOKUP($C103,手動介入!$V$13:$V$408,手動介入!$L$13:$L$408)</f>
        <v>交差点付近</v>
      </c>
      <c r="F103" s="369">
        <f>COUNTIF(手動介入!$V$13:$V$408,$C103)</f>
        <v>1</v>
      </c>
      <c r="G103" s="365" t="s">
        <v>636</v>
      </c>
      <c r="H103" s="365" t="s">
        <v>876</v>
      </c>
      <c r="I103" s="365" t="s">
        <v>656</v>
      </c>
      <c r="J103" s="257" t="s">
        <v>20</v>
      </c>
      <c r="K103" s="110"/>
      <c r="W103" s="110"/>
      <c r="X103" s="110"/>
      <c r="Y103" s="110"/>
      <c r="Z103" s="110"/>
      <c r="AA103" s="110"/>
      <c r="AB103" s="110"/>
    </row>
    <row r="104" spans="1:35" s="235" customFormat="1" ht="48">
      <c r="A104" s="240"/>
      <c r="B104" s="366">
        <v>85</v>
      </c>
      <c r="C104" s="367" t="str">
        <v>野111</v>
      </c>
      <c r="D104" s="368" t="str">
        <f>_xlfn.XLOOKUP($C104,手動介入!$V$13:$V$408,手動介入!$H$13:$H$408)</f>
        <v>L4想定区間内</v>
      </c>
      <c r="E104" s="368" t="str">
        <f>_xlfn.XLOOKUP($C104,手動介入!$V$13:$V$408,手動介入!$L$13:$L$408)</f>
        <v>ロータリー</v>
      </c>
      <c r="F104" s="369">
        <f>COUNTIF(手動介入!$V$13:$V$408,$C104)</f>
        <v>1</v>
      </c>
      <c r="G104" s="365" t="s">
        <v>588</v>
      </c>
      <c r="H104" s="365" t="s">
        <v>859</v>
      </c>
      <c r="I104" s="365" t="s">
        <v>656</v>
      </c>
      <c r="J104" s="257" t="s">
        <v>20</v>
      </c>
      <c r="K104" s="110"/>
      <c r="L104" s="34"/>
      <c r="M104" s="34"/>
      <c r="N104" s="34"/>
      <c r="O104" s="34"/>
      <c r="P104" s="34"/>
      <c r="Q104" s="34"/>
      <c r="R104" s="34"/>
      <c r="S104" s="34"/>
      <c r="T104" s="34"/>
      <c r="U104" s="34"/>
      <c r="V104" s="34"/>
      <c r="W104" s="110"/>
      <c r="X104" s="110"/>
      <c r="Y104" s="110"/>
      <c r="Z104" s="110"/>
      <c r="AA104" s="110"/>
      <c r="AB104" s="110"/>
    </row>
    <row r="105" spans="1:35" s="235" customFormat="1" ht="15" customHeight="1">
      <c r="A105" s="240"/>
      <c r="B105" s="268">
        <v>86</v>
      </c>
      <c r="C105" s="296">
        <v>0</v>
      </c>
      <c r="D105" s="295" t="e">
        <f>_xlfn.XLOOKUP($C105,手動介入!$V$13:$V$408,手動介入!$H$13:$H$408)</f>
        <v>#N/A</v>
      </c>
      <c r="E105" s="295" t="e">
        <f>_xlfn.XLOOKUP($C105,手動介入!$V$13:$V$408,手動介入!$L$13:$L$408)</f>
        <v>#N/A</v>
      </c>
      <c r="F105" s="269">
        <f>COUNTIF(手動介入!$V$13:$V$408,$C105)</f>
        <v>0</v>
      </c>
      <c r="G105" s="301"/>
      <c r="H105" s="301"/>
      <c r="I105" s="301"/>
      <c r="J105" s="257" t="s">
        <v>20</v>
      </c>
      <c r="L105" s="34"/>
      <c r="M105" s="34"/>
      <c r="N105" s="34"/>
      <c r="O105" s="34"/>
      <c r="P105" s="34"/>
      <c r="Q105" s="34"/>
      <c r="R105" s="34"/>
      <c r="S105" s="34"/>
      <c r="T105" s="34"/>
      <c r="U105" s="34"/>
      <c r="V105" s="34"/>
      <c r="X105" s="110"/>
      <c r="Y105" s="110"/>
      <c r="Z105" s="110"/>
      <c r="AA105" s="110"/>
      <c r="AB105" s="110"/>
      <c r="AC105" s="110"/>
      <c r="AD105" s="110"/>
      <c r="AE105" s="110"/>
      <c r="AF105" s="110"/>
      <c r="AG105" s="110"/>
      <c r="AH105" s="110"/>
      <c r="AI105" s="110"/>
    </row>
    <row r="106" spans="1:35" s="235" customFormat="1" ht="15" customHeight="1">
      <c r="A106" s="240"/>
      <c r="B106" s="268">
        <v>87</v>
      </c>
      <c r="C106" s="296"/>
      <c r="D106" s="295">
        <f>_xlfn.XLOOKUP($C106,手動介入!$V$13:$V$408,手動介入!$H$13:$H$408)</f>
        <v>0</v>
      </c>
      <c r="E106" s="295">
        <f>_xlfn.XLOOKUP($C106,手動介入!$V$13:$V$408,手動介入!$L$13:$L$408)</f>
        <v>0</v>
      </c>
      <c r="F106" s="269">
        <f>COUNTIF(手動介入!$V$13:$V$408,$C106)</f>
        <v>0</v>
      </c>
      <c r="G106" s="301"/>
      <c r="H106" s="301"/>
      <c r="I106" s="301"/>
      <c r="J106" s="257" t="s">
        <v>20</v>
      </c>
      <c r="L106" s="34"/>
      <c r="M106" s="34"/>
      <c r="N106" s="34"/>
      <c r="O106" s="34"/>
      <c r="P106" s="34"/>
      <c r="Q106" s="34"/>
      <c r="R106" s="34"/>
      <c r="S106" s="34"/>
      <c r="T106" s="34"/>
      <c r="U106" s="34"/>
      <c r="V106" s="34"/>
      <c r="X106" s="110"/>
      <c r="Y106" s="110"/>
      <c r="Z106" s="110"/>
      <c r="AA106" s="110"/>
      <c r="AB106" s="110"/>
      <c r="AC106" s="110"/>
      <c r="AD106" s="110"/>
      <c r="AE106" s="110"/>
      <c r="AF106" s="110"/>
      <c r="AG106" s="110"/>
      <c r="AH106" s="110"/>
      <c r="AI106" s="110"/>
    </row>
    <row r="107" spans="1:35" s="235" customFormat="1" ht="15" customHeight="1">
      <c r="A107" s="240"/>
      <c r="B107" s="268">
        <v>88</v>
      </c>
      <c r="C107" s="296"/>
      <c r="D107" s="295">
        <f>_xlfn.XLOOKUP($C107,手動介入!$V$13:$V$408,手動介入!$H$13:$H$408)</f>
        <v>0</v>
      </c>
      <c r="E107" s="295">
        <f>_xlfn.XLOOKUP($C107,手動介入!$V$13:$V$408,手動介入!$L$13:$L$408)</f>
        <v>0</v>
      </c>
      <c r="F107" s="269">
        <f>COUNTIF(手動介入!$V$13:$V$408,$C107)</f>
        <v>0</v>
      </c>
      <c r="G107" s="301"/>
      <c r="H107" s="301"/>
      <c r="I107" s="301"/>
      <c r="J107" s="257" t="s">
        <v>20</v>
      </c>
      <c r="K107" s="110"/>
      <c r="L107" s="34"/>
      <c r="M107" s="34"/>
      <c r="N107" s="34"/>
      <c r="O107" s="34"/>
      <c r="P107" s="34"/>
      <c r="Q107" s="34"/>
      <c r="R107" s="34"/>
      <c r="S107" s="34"/>
      <c r="T107" s="34"/>
      <c r="U107" s="34"/>
      <c r="V107" s="34"/>
      <c r="W107" s="110"/>
      <c r="X107" s="110"/>
      <c r="Y107" s="110"/>
      <c r="Z107" s="110"/>
      <c r="AA107" s="110"/>
      <c r="AB107" s="110"/>
      <c r="AC107" s="110"/>
      <c r="AD107" s="110"/>
      <c r="AE107" s="110"/>
      <c r="AF107" s="110"/>
      <c r="AG107" s="110"/>
      <c r="AH107" s="110"/>
      <c r="AI107" s="110"/>
    </row>
    <row r="108" spans="1:35" s="235" customFormat="1" ht="15" customHeight="1">
      <c r="A108" s="240"/>
      <c r="B108" s="268">
        <v>89</v>
      </c>
      <c r="C108" s="296"/>
      <c r="D108" s="295">
        <f>_xlfn.XLOOKUP($C108,手動介入!$V$13:$V$408,手動介入!$H$13:$H$408)</f>
        <v>0</v>
      </c>
      <c r="E108" s="295">
        <f>_xlfn.XLOOKUP($C108,手動介入!$V$13:$V$408,手動介入!$L$13:$L$408)</f>
        <v>0</v>
      </c>
      <c r="F108" s="269">
        <f>COUNTIF(手動介入!$V$13:$V$408,$C108)</f>
        <v>0</v>
      </c>
      <c r="G108" s="301"/>
      <c r="H108" s="301"/>
      <c r="I108" s="301"/>
      <c r="J108" s="257" t="s">
        <v>20</v>
      </c>
      <c r="K108" s="110"/>
      <c r="L108" s="34"/>
      <c r="M108" s="34"/>
      <c r="N108" s="34"/>
      <c r="O108" s="34"/>
      <c r="P108" s="34"/>
      <c r="Q108" s="34"/>
      <c r="R108" s="34"/>
      <c r="S108" s="34"/>
      <c r="T108" s="34"/>
      <c r="U108" s="34"/>
      <c r="V108" s="34"/>
      <c r="W108" s="110"/>
      <c r="X108" s="110"/>
      <c r="Y108" s="110"/>
      <c r="Z108" s="110"/>
      <c r="AA108" s="110"/>
      <c r="AB108" s="110"/>
      <c r="AC108" s="110"/>
      <c r="AD108" s="110"/>
      <c r="AE108" s="110"/>
      <c r="AF108" s="110"/>
      <c r="AG108" s="110"/>
      <c r="AH108" s="110"/>
      <c r="AI108" s="110"/>
    </row>
    <row r="109" spans="1:35" s="235" customFormat="1" ht="16" customHeight="1">
      <c r="A109" s="240"/>
      <c r="B109" s="270">
        <v>90</v>
      </c>
      <c r="C109" s="298"/>
      <c r="D109" s="299">
        <f>_xlfn.XLOOKUP($C109,手動介入!$V$13:$V$408,手動介入!$H$13:$H$408)</f>
        <v>0</v>
      </c>
      <c r="E109" s="299">
        <f>_xlfn.XLOOKUP($C109,手動介入!$V$13:$V$408,手動介入!$L$13:$L$408)</f>
        <v>0</v>
      </c>
      <c r="F109" s="300">
        <f>COUNTIF(手動介入!$V$13:$V$408,$C109)</f>
        <v>0</v>
      </c>
      <c r="G109" s="302"/>
      <c r="H109" s="302"/>
      <c r="I109" s="302"/>
      <c r="J109" s="257" t="s">
        <v>20</v>
      </c>
      <c r="K109" s="110"/>
      <c r="L109" s="34"/>
      <c r="M109" s="34"/>
      <c r="N109" s="34"/>
      <c r="O109" s="34"/>
      <c r="P109" s="34"/>
      <c r="Q109" s="34"/>
      <c r="R109" s="34"/>
      <c r="S109" s="34"/>
      <c r="T109" s="34"/>
      <c r="U109" s="34"/>
      <c r="V109" s="34"/>
      <c r="W109" s="110"/>
      <c r="X109" s="110"/>
      <c r="Y109" s="110"/>
      <c r="Z109" s="110"/>
      <c r="AA109" s="110"/>
      <c r="AB109" s="110"/>
      <c r="AC109" s="110"/>
      <c r="AD109" s="110"/>
      <c r="AE109" s="110"/>
      <c r="AF109" s="110"/>
      <c r="AG109" s="110"/>
      <c r="AH109" s="110"/>
      <c r="AI109" s="110"/>
    </row>
    <row r="110" spans="1:35" s="235" customFormat="1" ht="16" customHeight="1">
      <c r="B110" s="257" t="s">
        <v>20</v>
      </c>
      <c r="C110" s="257" t="s">
        <v>20</v>
      </c>
      <c r="D110" s="257" t="s">
        <v>20</v>
      </c>
      <c r="E110" s="257" t="s">
        <v>20</v>
      </c>
      <c r="F110" s="257" t="s">
        <v>20</v>
      </c>
      <c r="G110" s="257" t="s">
        <v>20</v>
      </c>
      <c r="H110" s="257" t="s">
        <v>20</v>
      </c>
      <c r="I110" s="257" t="s">
        <v>20</v>
      </c>
      <c r="J110" s="110"/>
      <c r="K110" s="110"/>
      <c r="L110" s="34"/>
      <c r="M110" s="34"/>
      <c r="N110" s="34"/>
      <c r="O110" s="34"/>
      <c r="P110" s="34"/>
      <c r="Q110" s="34"/>
      <c r="R110" s="34"/>
      <c r="S110" s="34"/>
      <c r="T110" s="34"/>
      <c r="U110" s="34"/>
      <c r="V110" s="34"/>
      <c r="W110" s="110"/>
      <c r="X110" s="110"/>
      <c r="Y110" s="110"/>
      <c r="Z110" s="110"/>
      <c r="AA110" s="110"/>
      <c r="AB110" s="110"/>
      <c r="AC110" s="110"/>
      <c r="AD110" s="110"/>
      <c r="AE110" s="110"/>
      <c r="AF110" s="110"/>
      <c r="AG110" s="110"/>
      <c r="AH110" s="110"/>
      <c r="AI110" s="110"/>
    </row>
    <row r="111" spans="1:35" s="235" customFormat="1" ht="16" customHeight="1">
      <c r="G111" s="110"/>
      <c r="H111" s="110"/>
      <c r="I111" s="110"/>
      <c r="J111" s="110"/>
      <c r="K111" s="110"/>
      <c r="L111" s="34"/>
      <c r="M111" s="34"/>
      <c r="N111" s="34"/>
      <c r="O111" s="34"/>
      <c r="P111" s="34"/>
      <c r="Q111" s="34"/>
      <c r="R111" s="34"/>
      <c r="S111" s="34"/>
      <c r="T111" s="34"/>
      <c r="U111" s="34"/>
      <c r="V111" s="34"/>
      <c r="W111" s="110"/>
      <c r="X111" s="110"/>
      <c r="Y111" s="110"/>
      <c r="Z111" s="110"/>
      <c r="AA111" s="110"/>
      <c r="AB111" s="110"/>
      <c r="AC111" s="110"/>
      <c r="AD111" s="110"/>
      <c r="AE111" s="110"/>
      <c r="AF111" s="110"/>
      <c r="AG111" s="110"/>
      <c r="AH111" s="110"/>
      <c r="AI111" s="110"/>
    </row>
    <row r="112" spans="1:35" s="235" customFormat="1" ht="16" customHeight="1">
      <c r="A112" s="110"/>
      <c r="B112" s="236" t="s">
        <v>423</v>
      </c>
      <c r="C112" s="237"/>
      <c r="D112" s="237"/>
      <c r="E112" s="237"/>
      <c r="F112" s="237"/>
      <c r="G112" s="237"/>
      <c r="H112" s="238"/>
      <c r="I112" s="238"/>
      <c r="L112" s="34"/>
      <c r="M112" s="34"/>
      <c r="N112" s="34"/>
      <c r="O112" s="34"/>
      <c r="P112" s="34"/>
      <c r="Q112" s="34"/>
      <c r="R112" s="34"/>
      <c r="S112" s="34"/>
      <c r="T112" s="34"/>
      <c r="U112" s="34"/>
      <c r="V112" s="34"/>
      <c r="Y112" s="237"/>
      <c r="Z112" s="237"/>
      <c r="AA112" s="237"/>
      <c r="AB112" s="237"/>
      <c r="AC112" s="237"/>
      <c r="AD112" s="237"/>
      <c r="AE112" s="237"/>
      <c r="AF112" s="237"/>
      <c r="AG112" s="237"/>
      <c r="AH112" s="237"/>
      <c r="AI112" s="110"/>
    </row>
    <row r="113" spans="1:25" s="235" customFormat="1" ht="16" customHeight="1">
      <c r="B113" s="237" t="s">
        <v>424</v>
      </c>
      <c r="C113" s="237"/>
      <c r="D113" s="237"/>
      <c r="E113" s="237"/>
      <c r="F113" s="237"/>
      <c r="G113" s="237"/>
      <c r="L113" s="34"/>
      <c r="M113" s="34"/>
      <c r="N113" s="34"/>
      <c r="O113" s="34"/>
      <c r="P113" s="34"/>
      <c r="Q113" s="34"/>
      <c r="R113" s="34"/>
      <c r="S113" s="34"/>
      <c r="T113" s="34"/>
      <c r="U113" s="34"/>
      <c r="V113" s="34"/>
    </row>
    <row r="114" spans="1:25" s="235" customFormat="1" ht="16" customHeight="1">
      <c r="A114" s="240"/>
      <c r="B114" s="241" t="s">
        <v>418</v>
      </c>
      <c r="C114" s="242"/>
      <c r="D114" s="243" t="s">
        <v>419</v>
      </c>
      <c r="E114" s="244" t="s">
        <v>425</v>
      </c>
      <c r="F114" s="237"/>
      <c r="G114" s="75" t="s">
        <v>235</v>
      </c>
      <c r="H114" s="77"/>
      <c r="I114" s="34"/>
      <c r="J114" s="34"/>
      <c r="K114" s="34"/>
      <c r="L114" s="34"/>
      <c r="M114" s="34"/>
    </row>
    <row r="115" spans="1:25" s="235" customFormat="1" ht="18" customHeight="1">
      <c r="A115" s="240"/>
      <c r="B115" s="371" t="s">
        <v>298</v>
      </c>
      <c r="C115" s="372"/>
      <c r="D115" s="246">
        <f>COUNTIFS(手動介入!$H$13:$H$408,"L4想定区間内",手動介入!$L$13:$L$408,$B115)</f>
        <v>44</v>
      </c>
      <c r="E115" s="247">
        <f t="shared" ref="E115:E123" si="0">$D115/$D$123</f>
        <v>0.13793103448275862</v>
      </c>
      <c r="F115" s="237"/>
      <c r="G115" s="80"/>
      <c r="H115" s="82"/>
      <c r="I115" s="34"/>
      <c r="J115" s="34"/>
      <c r="K115" s="34"/>
      <c r="L115" s="34"/>
      <c r="M115" s="34"/>
    </row>
    <row r="116" spans="1:25" s="235" customFormat="1" ht="18" customHeight="1">
      <c r="A116" s="240"/>
      <c r="B116" s="272" t="s">
        <v>257</v>
      </c>
      <c r="C116" s="273"/>
      <c r="D116" s="246">
        <f>COUNTIFS(手動介入!$H$13:$H$408,"L4想定区間内",手動介入!$L$13:$L$408,$B116)</f>
        <v>53</v>
      </c>
      <c r="E116" s="247">
        <f t="shared" si="0"/>
        <v>0.16614420062695925</v>
      </c>
      <c r="F116" s="237"/>
      <c r="G116" s="80"/>
      <c r="H116" s="82"/>
      <c r="I116" s="34"/>
      <c r="J116" s="34"/>
      <c r="K116" s="34"/>
      <c r="L116" s="34"/>
      <c r="M116" s="34"/>
    </row>
    <row r="117" spans="1:25" s="235" customFormat="1" ht="18" customHeight="1">
      <c r="A117" s="240"/>
      <c r="B117" s="375" t="s">
        <v>243</v>
      </c>
      <c r="C117" s="374"/>
      <c r="D117" s="246">
        <f>COUNTIFS(手動介入!$H$13:$H$408,"L4想定区間内",手動介入!$L$13:$L$408,$B117)</f>
        <v>205</v>
      </c>
      <c r="E117" s="249">
        <f t="shared" si="0"/>
        <v>0.64263322884012541</v>
      </c>
      <c r="F117" s="237"/>
      <c r="G117" s="80"/>
      <c r="H117" s="82"/>
      <c r="I117" s="34"/>
      <c r="J117" s="34"/>
      <c r="K117" s="34"/>
      <c r="L117" s="34"/>
      <c r="M117" s="34"/>
    </row>
    <row r="118" spans="1:25" s="235" customFormat="1" ht="18" customHeight="1">
      <c r="A118" s="240"/>
      <c r="B118" s="375" t="s">
        <v>314</v>
      </c>
      <c r="C118" s="374"/>
      <c r="D118" s="246">
        <f>COUNTIFS(手動介入!$H$13:$H$408,"L4想定区間内",手動介入!$L$13:$L$408,$B118)</f>
        <v>10</v>
      </c>
      <c r="E118" s="249">
        <f t="shared" si="0"/>
        <v>3.1347962382445138E-2</v>
      </c>
      <c r="F118" s="237"/>
      <c r="G118" s="80"/>
      <c r="H118" s="82"/>
      <c r="I118" s="34"/>
      <c r="J118" s="34"/>
      <c r="K118" s="34"/>
      <c r="L118" s="34"/>
      <c r="M118" s="34"/>
    </row>
    <row r="119" spans="1:25" s="235" customFormat="1" ht="18" customHeight="1">
      <c r="A119" s="240"/>
      <c r="B119" s="375" t="s">
        <v>426</v>
      </c>
      <c r="C119" s="374"/>
      <c r="D119" s="246">
        <f>COUNTIFS(手動介入!$H$13:$H$408,"L4想定区間内",手動介入!$L$13:$L$408,$B119)</f>
        <v>0</v>
      </c>
      <c r="E119" s="249">
        <f t="shared" si="0"/>
        <v>0</v>
      </c>
      <c r="F119" s="237"/>
      <c r="G119" s="80"/>
      <c r="H119" s="82"/>
      <c r="I119" s="34"/>
      <c r="J119" s="34"/>
      <c r="K119" s="34"/>
      <c r="L119" s="34"/>
      <c r="M119" s="34"/>
    </row>
    <row r="120" spans="1:25" s="235" customFormat="1" ht="18" customHeight="1">
      <c r="A120" s="240"/>
      <c r="B120" s="375" t="s">
        <v>251</v>
      </c>
      <c r="C120" s="374"/>
      <c r="D120" s="246">
        <f>COUNTIFS(手動介入!$H$13:$H$408,"L4想定区間内",手動介入!$L$13:$L$408,$B120)</f>
        <v>7</v>
      </c>
      <c r="E120" s="249">
        <f t="shared" si="0"/>
        <v>2.1943573667711599E-2</v>
      </c>
      <c r="F120" s="237"/>
      <c r="G120" s="80"/>
      <c r="H120" s="82"/>
      <c r="I120" s="34"/>
      <c r="J120" s="34"/>
      <c r="K120" s="34"/>
      <c r="L120" s="34"/>
      <c r="M120" s="34"/>
    </row>
    <row r="121" spans="1:25" s="235" customFormat="1" ht="18" customHeight="1">
      <c r="A121" s="240"/>
      <c r="B121" s="375" t="s">
        <v>427</v>
      </c>
      <c r="C121" s="374"/>
      <c r="D121" s="246">
        <f>COUNTIFS(手動介入!$H$13:$H$408,"L4想定区間内",手動介入!$L$13:$L$408,$B121)</f>
        <v>0</v>
      </c>
      <c r="E121" s="249">
        <f t="shared" si="0"/>
        <v>0</v>
      </c>
      <c r="F121" s="237"/>
      <c r="G121" s="80"/>
      <c r="H121" s="82"/>
      <c r="I121" s="34"/>
      <c r="J121" s="34"/>
      <c r="K121" s="34"/>
      <c r="L121" s="34"/>
      <c r="M121" s="34"/>
    </row>
    <row r="122" spans="1:25" s="235" customFormat="1" ht="18" customHeight="1">
      <c r="A122" s="240"/>
      <c r="B122" s="376" t="s">
        <v>272</v>
      </c>
      <c r="C122" s="377"/>
      <c r="D122" s="246">
        <f>COUNTIFS(手動介入!$H$13:$H$408,"L4想定区間内",手動介入!$L$13:$L$408,$B122)</f>
        <v>0</v>
      </c>
      <c r="E122" s="251">
        <f t="shared" si="0"/>
        <v>0</v>
      </c>
      <c r="F122" s="237"/>
      <c r="G122" s="80"/>
      <c r="H122" s="82"/>
      <c r="I122" s="34"/>
      <c r="J122" s="34"/>
      <c r="K122" s="34"/>
      <c r="L122" s="34"/>
      <c r="M122" s="34"/>
    </row>
    <row r="123" spans="1:25" s="235" customFormat="1" ht="16" customHeight="1">
      <c r="A123" s="240"/>
      <c r="B123" s="383" t="s">
        <v>428</v>
      </c>
      <c r="C123" s="381"/>
      <c r="D123" s="253">
        <f>SUM(D115:D122)</f>
        <v>319</v>
      </c>
      <c r="E123" s="254">
        <f t="shared" si="0"/>
        <v>1</v>
      </c>
      <c r="F123" s="237"/>
      <c r="G123" s="80"/>
      <c r="H123" s="82"/>
      <c r="I123" s="34"/>
      <c r="J123" s="34"/>
      <c r="K123" s="34"/>
      <c r="L123" s="34"/>
      <c r="M123" s="34"/>
    </row>
    <row r="124" spans="1:25" s="235" customFormat="1" ht="15" customHeight="1">
      <c r="B124" s="256"/>
      <c r="C124" s="256"/>
      <c r="D124" s="256"/>
      <c r="E124" s="256"/>
      <c r="F124" s="237"/>
      <c r="G124" s="80"/>
      <c r="H124" s="82"/>
      <c r="I124" s="34"/>
      <c r="J124" s="34"/>
      <c r="K124" s="34"/>
      <c r="L124" s="34"/>
      <c r="M124" s="34"/>
    </row>
    <row r="125" spans="1:25" s="235" customFormat="1" ht="18" customHeight="1">
      <c r="A125" s="240"/>
      <c r="B125" s="239" t="str">
        <f>"表③：「"&amp;INDEX(B115:B122, MATCH(MAX(D115:D122), D115:D122, 0))&amp;"*」における介入要因の内訳"</f>
        <v>表③：「単路*」における介入要因の内訳</v>
      </c>
      <c r="C125" s="239"/>
      <c r="F125" s="245"/>
      <c r="G125" s="80"/>
      <c r="H125" s="82"/>
      <c r="I125" s="34"/>
      <c r="J125" s="34"/>
      <c r="K125" s="34"/>
      <c r="L125" s="34"/>
      <c r="M125" s="34"/>
    </row>
    <row r="126" spans="1:25" s="235" customFormat="1" ht="16" customHeight="1">
      <c r="A126" s="240"/>
      <c r="B126" s="378" t="s">
        <v>429</v>
      </c>
      <c r="C126" s="379"/>
      <c r="D126" s="243" t="s">
        <v>419</v>
      </c>
      <c r="E126" s="244" t="s">
        <v>425</v>
      </c>
      <c r="F126" s="245"/>
      <c r="G126" s="80"/>
      <c r="H126" s="82"/>
      <c r="I126" s="34"/>
      <c r="J126" s="34"/>
      <c r="K126" s="34"/>
      <c r="L126" s="34"/>
      <c r="M126" s="34"/>
    </row>
    <row r="127" spans="1:25" s="235" customFormat="1" ht="16" customHeight="1">
      <c r="B127" s="371" t="s">
        <v>249</v>
      </c>
      <c r="C127" s="372"/>
      <c r="D127" s="246">
        <f>COUNTIFS(手動介入!$H$13:$H$408,"L4想定区間内",手動介入!$L$13:$L$408,INDEX($B$115:$B$122, MATCH(MAX($D$115:$D$122), $D$115:$D$122, 0)),手動介入!$T$13:$T$408,'手動介入分析（2025年度） '!$B127)</f>
        <v>70</v>
      </c>
      <c r="E127" s="248">
        <f t="shared" ref="E127:E135" si="1">D127/$D$135</f>
        <v>0.34146341463414637</v>
      </c>
      <c r="F127" s="110"/>
      <c r="G127" s="80"/>
      <c r="H127" s="82"/>
      <c r="I127" s="34"/>
      <c r="J127" s="34"/>
      <c r="K127" s="34"/>
      <c r="L127" s="34"/>
      <c r="M127" s="34"/>
      <c r="N127" s="110"/>
      <c r="O127" s="110"/>
      <c r="P127" s="110"/>
      <c r="Q127" s="110"/>
      <c r="R127" s="110"/>
      <c r="S127" s="110"/>
      <c r="T127" s="110"/>
      <c r="U127" s="110"/>
      <c r="V127" s="110"/>
      <c r="W127" s="110"/>
      <c r="X127" s="110"/>
      <c r="Y127" s="110"/>
    </row>
    <row r="128" spans="1:25" s="235" customFormat="1" ht="16" customHeight="1">
      <c r="B128" s="373" t="s">
        <v>254</v>
      </c>
      <c r="C128" s="374"/>
      <c r="D128" s="246">
        <f>COUNTIFS(手動介入!$H$13:$H$408,"L4想定区間内",手動介入!$L$13:$L$408,INDEX($B$115:$B$122, MATCH(MAX($D$115:$D$122), $D$115:$D$122, 0)),手動介入!$T$13:$T$408,'手動介入分析（2025年度） '!$B128)</f>
        <v>43</v>
      </c>
      <c r="E128" s="250">
        <f t="shared" si="1"/>
        <v>0.2097560975609756</v>
      </c>
      <c r="F128" s="110"/>
      <c r="G128" s="80"/>
      <c r="H128" s="82"/>
      <c r="I128" s="34"/>
      <c r="J128" s="34"/>
      <c r="K128" s="34"/>
      <c r="L128" s="34"/>
      <c r="M128" s="34"/>
      <c r="N128" s="110"/>
      <c r="O128" s="110"/>
      <c r="P128" s="110"/>
      <c r="Q128" s="110"/>
      <c r="R128" s="110"/>
      <c r="S128" s="110"/>
      <c r="T128" s="110"/>
      <c r="U128" s="110"/>
      <c r="V128" s="110"/>
      <c r="W128" s="110"/>
      <c r="X128" s="110"/>
      <c r="Y128" s="110"/>
    </row>
    <row r="129" spans="2:25" s="235" customFormat="1" ht="16" customHeight="1">
      <c r="B129" s="373" t="s">
        <v>280</v>
      </c>
      <c r="C129" s="374"/>
      <c r="D129" s="246">
        <f>COUNTIFS(手動介入!$H$13:$H$408,"L4想定区間内",手動介入!$L$13:$L$408,INDEX($B$115:$B$122, MATCH(MAX($D$115:$D$122), $D$115:$D$122, 0)),手動介入!$T$13:$T$408,'手動介入分析（2025年度） '!$B129)</f>
        <v>11</v>
      </c>
      <c r="E129" s="250">
        <f t="shared" si="1"/>
        <v>5.3658536585365853E-2</v>
      </c>
      <c r="F129" s="110"/>
      <c r="G129" s="80"/>
      <c r="H129" s="82"/>
      <c r="I129" s="34"/>
      <c r="J129" s="34"/>
      <c r="K129" s="34"/>
      <c r="L129" s="34"/>
      <c r="M129" s="34"/>
      <c r="N129" s="110"/>
      <c r="O129" s="110"/>
      <c r="P129" s="110"/>
      <c r="Q129" s="110"/>
      <c r="R129" s="110"/>
      <c r="S129" s="110"/>
      <c r="T129" s="110"/>
      <c r="U129" s="110"/>
      <c r="V129" s="110"/>
      <c r="W129" s="110"/>
      <c r="X129" s="110"/>
      <c r="Y129" s="110"/>
    </row>
    <row r="130" spans="2:25" s="235" customFormat="1" ht="16" customHeight="1">
      <c r="B130" s="373" t="s">
        <v>342</v>
      </c>
      <c r="C130" s="374"/>
      <c r="D130" s="246">
        <f>COUNTIFS(手動介入!$H$13:$H$408,"L4想定区間内",手動介入!$L$13:$L$408,INDEX($B$115:$B$122, MATCH(MAX($D$115:$D$122), $D$115:$D$122, 0)),手動介入!$T$13:$T$408,'手動介入分析（2025年度） '!$B130)</f>
        <v>0</v>
      </c>
      <c r="E130" s="250">
        <f t="shared" si="1"/>
        <v>0</v>
      </c>
      <c r="F130" s="110"/>
      <c r="G130" s="80"/>
      <c r="H130" s="82"/>
      <c r="I130" s="34"/>
      <c r="J130" s="34"/>
      <c r="K130" s="34"/>
      <c r="L130" s="34"/>
      <c r="M130" s="34"/>
      <c r="N130" s="110"/>
      <c r="O130" s="110"/>
      <c r="P130" s="110"/>
      <c r="Q130" s="110"/>
      <c r="R130" s="110"/>
      <c r="S130" s="110"/>
      <c r="T130" s="110"/>
      <c r="U130" s="110"/>
      <c r="V130" s="110"/>
      <c r="W130" s="110"/>
      <c r="X130" s="110"/>
      <c r="Y130" s="110"/>
    </row>
    <row r="131" spans="2:25" ht="16" customHeight="1">
      <c r="B131" s="373" t="s">
        <v>319</v>
      </c>
      <c r="C131" s="374"/>
      <c r="D131" s="246">
        <f>COUNTIFS(手動介入!$H$13:$H$408,"L4想定区間内",手動介入!$L$13:$L$408,INDEX($B$115:$B$122, MATCH(MAX($D$115:$D$122), $D$115:$D$122, 0)),手動介入!$T$13:$T$408,'手動介入分析（2025年度） '!$B131)</f>
        <v>2</v>
      </c>
      <c r="E131" s="250">
        <f t="shared" si="1"/>
        <v>9.7560975609756097E-3</v>
      </c>
      <c r="G131" s="80"/>
      <c r="H131" s="82"/>
      <c r="I131" s="34"/>
      <c r="J131" s="34"/>
      <c r="K131" s="34"/>
      <c r="L131" s="34"/>
      <c r="M131" s="34"/>
    </row>
    <row r="132" spans="2:25" ht="16" customHeight="1">
      <c r="B132" s="373" t="s">
        <v>263</v>
      </c>
      <c r="C132" s="374"/>
      <c r="D132" s="246">
        <f>COUNTIFS(手動介入!$H$13:$H$408,"L4想定区間内",手動介入!$L$13:$L$408,INDEX($B$115:$B$122, MATCH(MAX($D$115:$D$122), $D$115:$D$122, 0)),手動介入!$T$13:$T$408,'手動介入分析（2025年度） '!$B132)</f>
        <v>59</v>
      </c>
      <c r="E132" s="250">
        <f t="shared" si="1"/>
        <v>0.28780487804878047</v>
      </c>
      <c r="G132" s="80"/>
      <c r="H132" s="82"/>
      <c r="I132" s="34"/>
      <c r="J132" s="34"/>
      <c r="K132" s="34"/>
      <c r="L132" s="34"/>
      <c r="M132" s="34"/>
    </row>
    <row r="133" spans="2:25" ht="16" customHeight="1">
      <c r="B133" s="373" t="s">
        <v>286</v>
      </c>
      <c r="C133" s="374"/>
      <c r="D133" s="246">
        <f>COUNTIFS(手動介入!$H$13:$H$408,"L4想定区間内",手動介入!$L$13:$L$408,INDEX($B$115:$B$122, MATCH(MAX($D$115:$D$122), $D$115:$D$122, 0)),手動介入!$T$13:$T$408,'手動介入分析（2025年度） '!$B133)</f>
        <v>7</v>
      </c>
      <c r="E133" s="250">
        <f t="shared" si="1"/>
        <v>3.4146341463414637E-2</v>
      </c>
      <c r="G133" s="80"/>
      <c r="H133" s="82"/>
      <c r="I133" s="34"/>
      <c r="J133" s="34"/>
      <c r="K133" s="34"/>
      <c r="L133" s="34"/>
      <c r="M133" s="34"/>
    </row>
    <row r="134" spans="2:25" ht="16" customHeight="1">
      <c r="B134" s="382" t="s">
        <v>272</v>
      </c>
      <c r="C134" s="377"/>
      <c r="D134" s="246">
        <f>COUNTIFS(手動介入!$H$13:$H$408,"L4想定区間内",手動介入!$L$13:$L$408,INDEX($B$115:$B$122, MATCH(MAX($D$115:$D$122), $D$115:$D$122, 0)),手動介入!$T$13:$T$408,'手動介入分析（2025年度） '!$B134)</f>
        <v>13</v>
      </c>
      <c r="E134" s="252">
        <f t="shared" si="1"/>
        <v>6.3414634146341464E-2</v>
      </c>
      <c r="G134" s="80"/>
      <c r="H134" s="82"/>
      <c r="I134" s="34"/>
      <c r="J134" s="34"/>
      <c r="K134" s="34"/>
      <c r="L134" s="34"/>
      <c r="M134" s="34"/>
    </row>
    <row r="135" spans="2:25" ht="16" customHeight="1">
      <c r="B135" s="380" t="s">
        <v>428</v>
      </c>
      <c r="C135" s="381"/>
      <c r="D135" s="253">
        <f>SUM(D127:D134)</f>
        <v>205</v>
      </c>
      <c r="E135" s="255">
        <f t="shared" si="1"/>
        <v>1</v>
      </c>
      <c r="G135" s="80"/>
      <c r="H135" s="82"/>
      <c r="I135" s="34"/>
      <c r="J135" s="34"/>
      <c r="K135" s="34"/>
      <c r="L135" s="34"/>
      <c r="M135" s="34"/>
    </row>
    <row r="136" spans="2:25" ht="16" customHeight="1">
      <c r="B136" s="257" t="s">
        <v>430</v>
      </c>
      <c r="C136" s="257"/>
      <c r="D136" s="257"/>
      <c r="E136" s="258"/>
      <c r="F136" s="257"/>
      <c r="G136" s="80"/>
      <c r="H136" s="82"/>
      <c r="I136" s="34"/>
      <c r="J136" s="34"/>
      <c r="K136" s="34"/>
      <c r="L136" s="34"/>
      <c r="M136" s="34"/>
    </row>
    <row r="137" spans="2:25" ht="16" customHeight="1">
      <c r="G137" s="80"/>
      <c r="H137" s="82"/>
      <c r="I137" s="34"/>
      <c r="J137" s="34"/>
      <c r="K137" s="34"/>
      <c r="L137" s="34"/>
      <c r="M137" s="34"/>
    </row>
    <row r="138" spans="2:25" ht="16" customHeight="1">
      <c r="G138" s="80"/>
      <c r="H138" s="82"/>
      <c r="I138" s="34"/>
      <c r="J138" s="34"/>
      <c r="K138" s="34"/>
      <c r="L138" s="34"/>
      <c r="M138" s="34"/>
    </row>
    <row r="139" spans="2:25" ht="16" customHeight="1">
      <c r="G139" s="80"/>
      <c r="H139" s="82"/>
      <c r="I139" s="34"/>
      <c r="J139" s="34"/>
      <c r="K139" s="34"/>
      <c r="L139" s="34"/>
      <c r="M139" s="34"/>
    </row>
    <row r="140" spans="2:25" ht="16" customHeight="1">
      <c r="G140" s="80"/>
      <c r="H140" s="82"/>
      <c r="I140" s="34"/>
      <c r="J140" s="34"/>
      <c r="K140" s="34"/>
      <c r="L140" s="34"/>
      <c r="M140" s="34"/>
    </row>
    <row r="141" spans="2:25" ht="16" customHeight="1">
      <c r="G141" s="80"/>
      <c r="H141" s="82"/>
      <c r="I141" s="34"/>
      <c r="J141" s="34"/>
      <c r="K141" s="34"/>
      <c r="L141" s="34"/>
      <c r="M141" s="34"/>
    </row>
    <row r="142" spans="2:25" ht="16" customHeight="1">
      <c r="G142" s="80"/>
      <c r="H142" s="82"/>
      <c r="I142" s="34"/>
      <c r="J142" s="34"/>
      <c r="K142" s="34"/>
      <c r="L142" s="34"/>
      <c r="M142" s="34"/>
    </row>
    <row r="143" spans="2:25" ht="16" customHeight="1">
      <c r="G143" s="80"/>
      <c r="H143" s="82"/>
      <c r="I143" s="34"/>
      <c r="J143" s="34"/>
      <c r="K143" s="34"/>
      <c r="L143" s="34"/>
      <c r="M143" s="34"/>
    </row>
    <row r="144" spans="2:25" ht="16" customHeight="1">
      <c r="G144" s="80"/>
      <c r="H144" s="82"/>
      <c r="I144" s="34"/>
      <c r="J144" s="34"/>
      <c r="K144" s="34"/>
      <c r="L144" s="34"/>
      <c r="M144" s="34"/>
    </row>
    <row r="145" spans="7:13" ht="16" customHeight="1">
      <c r="G145" s="80"/>
      <c r="H145" s="82"/>
      <c r="I145" s="34"/>
      <c r="J145" s="34"/>
      <c r="K145" s="34"/>
      <c r="L145" s="34"/>
      <c r="M145" s="34"/>
    </row>
    <row r="146" spans="7:13" ht="16" customHeight="1">
      <c r="G146" s="80"/>
      <c r="H146" s="82"/>
      <c r="I146" s="34"/>
      <c r="J146" s="34"/>
      <c r="K146" s="34"/>
      <c r="L146" s="34"/>
      <c r="M146" s="34"/>
    </row>
    <row r="147" spans="7:13" ht="16" customHeight="1">
      <c r="G147" s="80"/>
      <c r="H147" s="82"/>
      <c r="I147" s="34"/>
      <c r="J147" s="34"/>
      <c r="K147" s="34"/>
      <c r="L147" s="34"/>
      <c r="M147" s="34"/>
    </row>
    <row r="148" spans="7:13" ht="16" customHeight="1">
      <c r="G148" s="80"/>
      <c r="H148" s="82"/>
      <c r="I148" s="34"/>
      <c r="J148" s="34"/>
      <c r="K148" s="34"/>
      <c r="L148" s="34"/>
      <c r="M148" s="34"/>
    </row>
    <row r="149" spans="7:13" ht="16" customHeight="1">
      <c r="G149" s="80"/>
      <c r="H149" s="82"/>
      <c r="I149" s="34"/>
      <c r="J149" s="34"/>
      <c r="K149" s="34"/>
      <c r="L149" s="34"/>
      <c r="M149" s="34"/>
    </row>
    <row r="150" spans="7:13" ht="16" customHeight="1">
      <c r="G150" s="80"/>
      <c r="H150" s="82"/>
      <c r="I150" s="34"/>
      <c r="J150" s="34"/>
      <c r="K150" s="34"/>
      <c r="L150" s="34"/>
      <c r="M150" s="34"/>
    </row>
    <row r="151" spans="7:13" ht="16" customHeight="1">
      <c r="G151" s="80"/>
      <c r="H151" s="82"/>
      <c r="I151" s="34"/>
      <c r="J151" s="34"/>
      <c r="K151" s="34"/>
      <c r="L151" s="34"/>
      <c r="M151" s="34"/>
    </row>
    <row r="152" spans="7:13" ht="16" customHeight="1">
      <c r="G152" s="80"/>
      <c r="H152" s="82"/>
    </row>
    <row r="153" spans="7:13" ht="16" customHeight="1">
      <c r="G153" s="80"/>
      <c r="H153" s="82"/>
    </row>
    <row r="154" spans="7:13" ht="16" customHeight="1">
      <c r="G154" s="80"/>
      <c r="H154" s="82"/>
    </row>
    <row r="155" spans="7:13" ht="16" customHeight="1">
      <c r="G155" s="80"/>
      <c r="H155" s="82"/>
    </row>
    <row r="156" spans="7:13" ht="16" customHeight="1">
      <c r="G156" s="80"/>
      <c r="H156" s="82"/>
    </row>
    <row r="157" spans="7:13" ht="16" customHeight="1">
      <c r="G157" s="80"/>
      <c r="H157" s="82"/>
    </row>
    <row r="158" spans="7:13" ht="16" customHeight="1">
      <c r="G158" s="80"/>
      <c r="H158" s="82"/>
    </row>
    <row r="159" spans="7:13" ht="16" customHeight="1">
      <c r="G159" s="80"/>
      <c r="H159" s="82"/>
    </row>
    <row r="160" spans="7:13" ht="16" customHeight="1">
      <c r="G160" s="80"/>
      <c r="H160" s="82"/>
    </row>
    <row r="161" spans="7:8" ht="16" customHeight="1">
      <c r="G161" s="80"/>
      <c r="H161" s="82"/>
    </row>
    <row r="162" spans="7:8" ht="16" customHeight="1">
      <c r="G162" s="80"/>
      <c r="H162" s="82"/>
    </row>
    <row r="163" spans="7:8" ht="16" customHeight="1">
      <c r="G163" s="80"/>
      <c r="H163" s="82"/>
    </row>
    <row r="164" spans="7:8" ht="16" customHeight="1">
      <c r="G164" s="80"/>
      <c r="H164" s="82"/>
    </row>
    <row r="165" spans="7:8" ht="16" customHeight="1">
      <c r="G165" s="80"/>
      <c r="H165" s="82"/>
    </row>
    <row r="166" spans="7:8" ht="16" customHeight="1">
      <c r="G166" s="80"/>
      <c r="H166" s="82"/>
    </row>
    <row r="167" spans="7:8" ht="16" customHeight="1">
      <c r="G167" s="80"/>
      <c r="H167" s="82"/>
    </row>
    <row r="168" spans="7:8" ht="16" customHeight="1">
      <c r="G168" s="80"/>
      <c r="H168" s="82"/>
    </row>
    <row r="169" spans="7:8" ht="16" customHeight="1">
      <c r="G169" s="80"/>
      <c r="H169" s="82"/>
    </row>
    <row r="170" spans="7:8" ht="16" customHeight="1">
      <c r="G170" s="80"/>
      <c r="H170" s="82"/>
    </row>
    <row r="171" spans="7:8" ht="16" customHeight="1">
      <c r="G171" s="80"/>
      <c r="H171" s="82"/>
    </row>
    <row r="172" spans="7:8" ht="16" customHeight="1">
      <c r="G172" s="80"/>
      <c r="H172" s="82"/>
    </row>
    <row r="173" spans="7:8" ht="16" customHeight="1">
      <c r="G173" s="80"/>
      <c r="H173" s="82"/>
    </row>
    <row r="174" spans="7:8" ht="16" customHeight="1">
      <c r="G174" s="80"/>
      <c r="H174" s="82"/>
    </row>
    <row r="175" spans="7:8" ht="16" customHeight="1">
      <c r="G175" s="80"/>
      <c r="H175" s="82"/>
    </row>
    <row r="176" spans="7:8" ht="16" customHeight="1">
      <c r="G176" s="84"/>
      <c r="H176" s="86"/>
    </row>
  </sheetData>
  <autoFilter ref="A19:AI110" xr:uid="{00000000-0001-0000-0600-000000000000}"/>
  <mergeCells count="18">
    <mergeCell ref="B135:C135"/>
    <mergeCell ref="B130:C130"/>
    <mergeCell ref="B120:C120"/>
    <mergeCell ref="B117:C117"/>
    <mergeCell ref="B133:C133"/>
    <mergeCell ref="B128:C128"/>
    <mergeCell ref="B134:C134"/>
    <mergeCell ref="B121:C121"/>
    <mergeCell ref="B123:C123"/>
    <mergeCell ref="B132:C132"/>
    <mergeCell ref="B115:C115"/>
    <mergeCell ref="B131:C131"/>
    <mergeCell ref="B118:C118"/>
    <mergeCell ref="B127:C127"/>
    <mergeCell ref="B122:C122"/>
    <mergeCell ref="B126:C126"/>
    <mergeCell ref="B119:C119"/>
    <mergeCell ref="B129:C129"/>
  </mergeCells>
  <phoneticPr fontId="3"/>
  <conditionalFormatting sqref="B115:E122">
    <cfRule type="expression" dxfId="5" priority="17">
      <formula>$D115=MAX($D$115:$D$122)</formula>
    </cfRule>
  </conditionalFormatting>
  <conditionalFormatting sqref="B127:E134">
    <cfRule type="expression" dxfId="4" priority="16">
      <formula>$D127=MAX($D$127:$D$134)</formula>
    </cfRule>
  </conditionalFormatting>
  <conditionalFormatting sqref="C20:I109">
    <cfRule type="expression" dxfId="3" priority="1">
      <formula>$D20="L4想定区間内"</formula>
    </cfRule>
  </conditionalFormatting>
  <pageMargins left="0.7" right="0.7" top="0.75" bottom="0.75" header="0.3" footer="0.3"/>
  <pageSetup paperSize="8" scale="49"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890BD-E0B3-4DC7-8026-6002C3808FC4}">
  <sheetPr>
    <tabColor theme="9" tint="0.79998168889431442"/>
    <outlinePr summaryBelow="0" summaryRight="0"/>
  </sheetPr>
  <dimension ref="A1:M1000"/>
  <sheetViews>
    <sheetView workbookViewId="0">
      <pane ySplit="1" topLeftCell="A149" activePane="bottomLeft" state="frozen"/>
      <selection pane="bottomLeft" activeCell="F162" sqref="F162:G162"/>
    </sheetView>
  </sheetViews>
  <sheetFormatPr defaultColWidth="11.58203125" defaultRowHeight="15.75" customHeight="1"/>
  <cols>
    <col min="1" max="1" width="11.58203125" style="363"/>
    <col min="2" max="2" width="11" style="334" customWidth="1"/>
    <col min="3" max="3" width="29.75" style="332" customWidth="1"/>
    <col min="4" max="4" width="10.4140625" style="332" customWidth="1"/>
    <col min="5" max="5" width="13.6640625" style="332" customWidth="1"/>
    <col min="6" max="6" width="10.58203125" style="332" customWidth="1"/>
    <col min="7" max="7" width="10.25" style="332" customWidth="1"/>
    <col min="8" max="8" width="12.5" style="332" customWidth="1"/>
    <col min="9" max="9" width="9.75" style="332" customWidth="1"/>
    <col min="10" max="10" width="10.58203125" style="332" customWidth="1"/>
    <col min="11" max="16384" width="11.58203125" style="332"/>
  </cols>
  <sheetData>
    <row r="1" spans="1:13" s="330" customFormat="1" ht="36.5" customHeight="1">
      <c r="A1" s="335" t="s">
        <v>820</v>
      </c>
      <c r="B1" s="336" t="s">
        <v>809</v>
      </c>
      <c r="C1" s="336" t="s">
        <v>661</v>
      </c>
      <c r="D1" s="337" t="s">
        <v>662</v>
      </c>
      <c r="E1" s="338" t="s">
        <v>663</v>
      </c>
      <c r="F1" s="338" t="s">
        <v>664</v>
      </c>
      <c r="G1" s="338" t="s">
        <v>665</v>
      </c>
      <c r="H1" s="339" t="s">
        <v>666</v>
      </c>
      <c r="I1" s="339" t="s">
        <v>667</v>
      </c>
      <c r="J1" s="339" t="s">
        <v>668</v>
      </c>
      <c r="K1" s="329"/>
      <c r="L1" s="329"/>
      <c r="M1" s="329"/>
    </row>
    <row r="2" spans="1:13" ht="17">
      <c r="A2" s="350" t="s">
        <v>810</v>
      </c>
      <c r="B2" s="341" t="s">
        <v>256</v>
      </c>
      <c r="C2" s="342" t="s">
        <v>669</v>
      </c>
      <c r="D2" s="342" t="s">
        <v>251</v>
      </c>
      <c r="E2" s="343">
        <v>1</v>
      </c>
      <c r="F2" s="344">
        <v>35.211190000000002</v>
      </c>
      <c r="G2" s="344">
        <v>139.68466000000001</v>
      </c>
      <c r="H2" s="344">
        <v>160</v>
      </c>
      <c r="I2" s="344">
        <v>35.21125</v>
      </c>
      <c r="J2" s="344">
        <v>139.68468999999999</v>
      </c>
      <c r="K2" s="331"/>
      <c r="L2" s="331"/>
      <c r="M2" s="331"/>
    </row>
    <row r="3" spans="1:13" ht="17">
      <c r="A3" s="350" t="s">
        <v>810</v>
      </c>
      <c r="B3" s="341" t="s">
        <v>296</v>
      </c>
      <c r="C3" s="342"/>
      <c r="D3" s="342" t="s">
        <v>243</v>
      </c>
      <c r="E3" s="345">
        <v>161</v>
      </c>
      <c r="F3" s="344">
        <v>35.21125</v>
      </c>
      <c r="G3" s="344">
        <v>139.68469999999999</v>
      </c>
      <c r="H3" s="344">
        <v>966</v>
      </c>
      <c r="I3" s="344">
        <v>35.21161</v>
      </c>
      <c r="J3" s="344">
        <v>139.68469999999999</v>
      </c>
      <c r="K3" s="331"/>
      <c r="L3" s="331"/>
      <c r="M3" s="331"/>
    </row>
    <row r="4" spans="1:13" ht="17">
      <c r="A4" s="350" t="s">
        <v>810</v>
      </c>
      <c r="B4" s="341" t="s">
        <v>326</v>
      </c>
      <c r="C4" s="342"/>
      <c r="D4" s="342" t="s">
        <v>257</v>
      </c>
      <c r="E4" s="345">
        <v>967</v>
      </c>
      <c r="F4" s="344">
        <v>35.21161</v>
      </c>
      <c r="G4" s="344">
        <v>139.68469999999999</v>
      </c>
      <c r="H4" s="344">
        <v>1117</v>
      </c>
      <c r="I4" s="344">
        <v>35.211680000000001</v>
      </c>
      <c r="J4" s="344">
        <v>139.68469999999999</v>
      </c>
      <c r="K4" s="331"/>
      <c r="L4" s="331"/>
      <c r="M4" s="331"/>
    </row>
    <row r="5" spans="1:13" ht="17">
      <c r="A5" s="350" t="s">
        <v>810</v>
      </c>
      <c r="B5" s="341" t="s">
        <v>351</v>
      </c>
      <c r="C5" s="346" t="s">
        <v>670</v>
      </c>
      <c r="D5" s="346" t="s">
        <v>298</v>
      </c>
      <c r="E5" s="347">
        <v>1118</v>
      </c>
      <c r="F5" s="348">
        <v>35.211680000000001</v>
      </c>
      <c r="G5" s="348">
        <v>139.68469999999999</v>
      </c>
      <c r="H5" s="347">
        <v>1296</v>
      </c>
      <c r="I5" s="348">
        <v>35.211759999999998</v>
      </c>
      <c r="J5" s="348">
        <v>139.68468999999999</v>
      </c>
      <c r="K5" s="331"/>
      <c r="L5" s="331"/>
      <c r="M5" s="331"/>
    </row>
    <row r="6" spans="1:13" ht="17">
      <c r="A6" s="350" t="s">
        <v>810</v>
      </c>
      <c r="B6" s="341" t="s">
        <v>372</v>
      </c>
      <c r="C6" s="342"/>
      <c r="D6" s="342" t="s">
        <v>257</v>
      </c>
      <c r="E6" s="344">
        <v>1297</v>
      </c>
      <c r="F6" s="344">
        <v>35.211759999999998</v>
      </c>
      <c r="G6" s="344">
        <v>139.68468999999999</v>
      </c>
      <c r="H6" s="345">
        <v>1447</v>
      </c>
      <c r="I6" s="344">
        <v>35.211829999999999</v>
      </c>
      <c r="J6" s="344">
        <v>139.68467999999999</v>
      </c>
      <c r="K6" s="331"/>
      <c r="L6" s="331"/>
      <c r="M6" s="331"/>
    </row>
    <row r="7" spans="1:13" ht="17">
      <c r="A7" s="350" t="s">
        <v>810</v>
      </c>
      <c r="B7" s="341" t="s">
        <v>341</v>
      </c>
      <c r="C7" s="342"/>
      <c r="D7" s="342" t="s">
        <v>243</v>
      </c>
      <c r="E7" s="344">
        <v>1448</v>
      </c>
      <c r="F7" s="344">
        <v>35.211829999999999</v>
      </c>
      <c r="G7" s="344">
        <v>139.68467999999999</v>
      </c>
      <c r="H7" s="344">
        <v>1700</v>
      </c>
      <c r="I7" s="344">
        <v>35.211939999999998</v>
      </c>
      <c r="J7" s="344">
        <v>139.68467000000001</v>
      </c>
      <c r="K7" s="331"/>
      <c r="L7" s="331"/>
      <c r="M7" s="331"/>
    </row>
    <row r="8" spans="1:13" ht="17">
      <c r="A8" s="350" t="s">
        <v>810</v>
      </c>
      <c r="B8" s="341" t="s">
        <v>284</v>
      </c>
      <c r="C8" s="342"/>
      <c r="D8" s="342" t="s">
        <v>257</v>
      </c>
      <c r="E8" s="345">
        <v>1701</v>
      </c>
      <c r="F8" s="344">
        <v>35.211939999999998</v>
      </c>
      <c r="G8" s="344">
        <v>139.68467000000001</v>
      </c>
      <c r="H8" s="344">
        <v>1851</v>
      </c>
      <c r="I8" s="344">
        <v>35.212009999999999</v>
      </c>
      <c r="J8" s="344">
        <v>139.68466000000001</v>
      </c>
      <c r="K8" s="331"/>
      <c r="L8" s="331"/>
      <c r="M8" s="331"/>
    </row>
    <row r="9" spans="1:13" ht="17">
      <c r="A9" s="350" t="s">
        <v>810</v>
      </c>
      <c r="B9" s="341" t="s">
        <v>323</v>
      </c>
      <c r="C9" s="346" t="s">
        <v>670</v>
      </c>
      <c r="D9" s="346" t="s">
        <v>298</v>
      </c>
      <c r="E9" s="347">
        <v>1852</v>
      </c>
      <c r="F9" s="348">
        <v>35.212009999999999</v>
      </c>
      <c r="G9" s="348">
        <v>139.68466000000001</v>
      </c>
      <c r="H9" s="347">
        <v>1942</v>
      </c>
      <c r="I9" s="348">
        <v>35.212049999999998</v>
      </c>
      <c r="J9" s="348">
        <v>139.68466000000001</v>
      </c>
      <c r="K9" s="331"/>
      <c r="L9" s="331"/>
      <c r="M9" s="331"/>
    </row>
    <row r="10" spans="1:13" ht="17">
      <c r="A10" s="350" t="s">
        <v>810</v>
      </c>
      <c r="B10" s="341" t="s">
        <v>267</v>
      </c>
      <c r="C10" s="342"/>
      <c r="D10" s="342" t="s">
        <v>257</v>
      </c>
      <c r="E10" s="344">
        <v>1943</v>
      </c>
      <c r="F10" s="344">
        <v>35.212049999999998</v>
      </c>
      <c r="G10" s="344">
        <v>139.68466000000001</v>
      </c>
      <c r="H10" s="345">
        <v>2093</v>
      </c>
      <c r="I10" s="344">
        <v>35.212119999999999</v>
      </c>
      <c r="J10" s="344">
        <v>139.68465</v>
      </c>
      <c r="K10" s="331"/>
      <c r="L10" s="331"/>
      <c r="M10" s="331"/>
    </row>
    <row r="11" spans="1:13" ht="17">
      <c r="A11" s="350" t="s">
        <v>810</v>
      </c>
      <c r="B11" s="341" t="s">
        <v>275</v>
      </c>
      <c r="C11" s="342"/>
      <c r="D11" s="342" t="s">
        <v>243</v>
      </c>
      <c r="E11" s="344">
        <v>2094</v>
      </c>
      <c r="F11" s="344">
        <v>35.212119999999999</v>
      </c>
      <c r="G11" s="344">
        <v>139.68465</v>
      </c>
      <c r="H11" s="344">
        <v>2866</v>
      </c>
      <c r="I11" s="344">
        <v>35.21246</v>
      </c>
      <c r="J11" s="344">
        <v>139.68458999999999</v>
      </c>
      <c r="K11" s="331"/>
      <c r="L11" s="331"/>
      <c r="M11" s="331"/>
    </row>
    <row r="12" spans="1:13" ht="17">
      <c r="A12" s="350" t="s">
        <v>810</v>
      </c>
      <c r="B12" s="341" t="s">
        <v>260</v>
      </c>
      <c r="C12" s="342"/>
      <c r="D12" s="342" t="s">
        <v>257</v>
      </c>
      <c r="E12" s="345">
        <v>2867</v>
      </c>
      <c r="F12" s="344">
        <v>35.21246</v>
      </c>
      <c r="G12" s="344">
        <v>139.68458999999999</v>
      </c>
      <c r="H12" s="344">
        <v>3017</v>
      </c>
      <c r="I12" s="344">
        <v>35.212530000000001</v>
      </c>
      <c r="J12" s="344">
        <v>139.68457000000001</v>
      </c>
      <c r="K12" s="331"/>
      <c r="L12" s="331"/>
      <c r="M12" s="331"/>
    </row>
    <row r="13" spans="1:13" ht="17">
      <c r="A13" s="350" t="s">
        <v>810</v>
      </c>
      <c r="B13" s="341" t="s">
        <v>671</v>
      </c>
      <c r="C13" s="346" t="s">
        <v>670</v>
      </c>
      <c r="D13" s="346" t="s">
        <v>298</v>
      </c>
      <c r="E13" s="347">
        <v>3018</v>
      </c>
      <c r="F13" s="348">
        <v>35.212530000000001</v>
      </c>
      <c r="G13" s="348">
        <v>139.68457000000001</v>
      </c>
      <c r="H13" s="347">
        <v>3321</v>
      </c>
      <c r="I13" s="348">
        <v>35.21266</v>
      </c>
      <c r="J13" s="348">
        <v>139.68451999999999</v>
      </c>
      <c r="K13" s="331"/>
      <c r="L13" s="331"/>
      <c r="M13" s="331"/>
    </row>
    <row r="14" spans="1:13" ht="17">
      <c r="A14" s="350" t="s">
        <v>810</v>
      </c>
      <c r="B14" s="341" t="s">
        <v>387</v>
      </c>
      <c r="C14" s="342"/>
      <c r="D14" s="342" t="s">
        <v>257</v>
      </c>
      <c r="E14" s="344">
        <v>3322</v>
      </c>
      <c r="F14" s="344">
        <v>35.21266</v>
      </c>
      <c r="G14" s="344">
        <v>139.68451999999999</v>
      </c>
      <c r="H14" s="345">
        <v>3472</v>
      </c>
      <c r="I14" s="344">
        <v>35.212719999999997</v>
      </c>
      <c r="J14" s="344">
        <v>139.68449000000001</v>
      </c>
      <c r="K14" s="331"/>
      <c r="L14" s="331"/>
      <c r="M14" s="331"/>
    </row>
    <row r="15" spans="1:13" ht="17">
      <c r="A15" s="350" t="s">
        <v>810</v>
      </c>
      <c r="B15" s="341" t="s">
        <v>317</v>
      </c>
      <c r="C15" s="342"/>
      <c r="D15" s="342" t="s">
        <v>243</v>
      </c>
      <c r="E15" s="344">
        <v>3473</v>
      </c>
      <c r="F15" s="344">
        <v>35.212719999999997</v>
      </c>
      <c r="G15" s="344">
        <v>139.68449000000001</v>
      </c>
      <c r="H15" s="344">
        <v>4928</v>
      </c>
      <c r="I15" s="344">
        <v>35.213329999999999</v>
      </c>
      <c r="J15" s="344">
        <v>139.6842</v>
      </c>
      <c r="K15" s="331"/>
      <c r="L15" s="331"/>
      <c r="M15" s="331"/>
    </row>
    <row r="16" spans="1:13" ht="17">
      <c r="A16" s="350" t="s">
        <v>810</v>
      </c>
      <c r="B16" s="341" t="s">
        <v>356</v>
      </c>
      <c r="C16" s="342"/>
      <c r="D16" s="342" t="s">
        <v>257</v>
      </c>
      <c r="E16" s="345">
        <v>4929</v>
      </c>
      <c r="F16" s="344">
        <v>35.213329999999999</v>
      </c>
      <c r="G16" s="344">
        <v>139.6842</v>
      </c>
      <c r="H16" s="344">
        <v>5079</v>
      </c>
      <c r="I16" s="344">
        <v>35.2134</v>
      </c>
      <c r="J16" s="344">
        <v>139.68416999999999</v>
      </c>
      <c r="K16" s="331"/>
      <c r="L16" s="331"/>
      <c r="M16" s="331"/>
    </row>
    <row r="17" spans="1:13" ht="17">
      <c r="A17" s="350" t="s">
        <v>810</v>
      </c>
      <c r="B17" s="341" t="s">
        <v>324</v>
      </c>
      <c r="C17" s="346" t="s">
        <v>670</v>
      </c>
      <c r="D17" s="346" t="s">
        <v>298</v>
      </c>
      <c r="E17" s="347">
        <v>5080</v>
      </c>
      <c r="F17" s="348">
        <v>35.2134</v>
      </c>
      <c r="G17" s="348">
        <v>139.68416999999999</v>
      </c>
      <c r="H17" s="347">
        <v>5320</v>
      </c>
      <c r="I17" s="348">
        <v>35.213500000000003</v>
      </c>
      <c r="J17" s="348">
        <v>139.68412000000001</v>
      </c>
      <c r="K17" s="331"/>
      <c r="L17" s="331"/>
      <c r="M17" s="331"/>
    </row>
    <row r="18" spans="1:13" ht="17">
      <c r="A18" s="350" t="s">
        <v>810</v>
      </c>
      <c r="B18" s="341" t="s">
        <v>301</v>
      </c>
      <c r="C18" s="342"/>
      <c r="D18" s="342" t="s">
        <v>257</v>
      </c>
      <c r="E18" s="344">
        <v>5321</v>
      </c>
      <c r="F18" s="344">
        <v>35.213500000000003</v>
      </c>
      <c r="G18" s="344">
        <v>139.68412000000001</v>
      </c>
      <c r="H18" s="345">
        <v>5471</v>
      </c>
      <c r="I18" s="344">
        <v>35.213560000000001</v>
      </c>
      <c r="J18" s="344">
        <v>139.68409</v>
      </c>
      <c r="K18" s="331"/>
      <c r="L18" s="331"/>
      <c r="M18" s="331"/>
    </row>
    <row r="19" spans="1:13" ht="17">
      <c r="A19" s="350" t="s">
        <v>810</v>
      </c>
      <c r="B19" s="341" t="s">
        <v>262</v>
      </c>
      <c r="C19" s="342"/>
      <c r="D19" s="342" t="s">
        <v>243</v>
      </c>
      <c r="E19" s="344">
        <v>5472</v>
      </c>
      <c r="F19" s="344">
        <v>35.213560000000001</v>
      </c>
      <c r="G19" s="344">
        <v>139.68409</v>
      </c>
      <c r="H19" s="344">
        <v>7841</v>
      </c>
      <c r="I19" s="344">
        <v>35.214550000000003</v>
      </c>
      <c r="J19" s="344">
        <v>139.68360000000001</v>
      </c>
      <c r="K19" s="331"/>
      <c r="L19" s="331"/>
      <c r="M19" s="331"/>
    </row>
    <row r="20" spans="1:13" ht="17">
      <c r="A20" s="350" t="s">
        <v>810</v>
      </c>
      <c r="B20" s="341" t="s">
        <v>672</v>
      </c>
      <c r="C20" s="342"/>
      <c r="D20" s="342" t="s">
        <v>257</v>
      </c>
      <c r="E20" s="345">
        <v>7842</v>
      </c>
      <c r="F20" s="344">
        <v>35.214550000000003</v>
      </c>
      <c r="G20" s="344">
        <v>139.68360000000001</v>
      </c>
      <c r="H20" s="344">
        <v>7992</v>
      </c>
      <c r="I20" s="344">
        <v>35.21461</v>
      </c>
      <c r="J20" s="344">
        <v>139.68356</v>
      </c>
      <c r="K20" s="331"/>
      <c r="L20" s="331"/>
      <c r="M20" s="331"/>
    </row>
    <row r="21" spans="1:13" ht="17">
      <c r="A21" s="350" t="s">
        <v>810</v>
      </c>
      <c r="B21" s="341" t="s">
        <v>331</v>
      </c>
      <c r="C21" s="349" t="s">
        <v>673</v>
      </c>
      <c r="D21" s="349" t="s">
        <v>298</v>
      </c>
      <c r="E21" s="347">
        <v>7993</v>
      </c>
      <c r="F21" s="343">
        <v>35.21461</v>
      </c>
      <c r="G21" s="343">
        <v>139.68356</v>
      </c>
      <c r="H21" s="347">
        <v>8412</v>
      </c>
      <c r="I21" s="343">
        <v>35.214790000000001</v>
      </c>
      <c r="J21" s="343">
        <v>139.68348</v>
      </c>
      <c r="K21" s="331"/>
      <c r="L21" s="331"/>
      <c r="M21" s="331"/>
    </row>
    <row r="22" spans="1:13" ht="17">
      <c r="A22" s="350" t="s">
        <v>810</v>
      </c>
      <c r="B22" s="341" t="s">
        <v>674</v>
      </c>
      <c r="C22" s="342"/>
      <c r="D22" s="342" t="s">
        <v>257</v>
      </c>
      <c r="E22" s="344">
        <v>8413</v>
      </c>
      <c r="F22" s="344">
        <v>35.214790000000001</v>
      </c>
      <c r="G22" s="344">
        <v>139.68348</v>
      </c>
      <c r="H22" s="345">
        <v>8563</v>
      </c>
      <c r="I22" s="344">
        <v>35.214849999999998</v>
      </c>
      <c r="J22" s="344">
        <v>139.68343999999999</v>
      </c>
      <c r="K22" s="331"/>
      <c r="L22" s="331"/>
      <c r="M22" s="331"/>
    </row>
    <row r="23" spans="1:13" ht="17">
      <c r="A23" s="350" t="s">
        <v>810</v>
      </c>
      <c r="B23" s="341" t="s">
        <v>357</v>
      </c>
      <c r="C23" s="342"/>
      <c r="D23" s="342" t="s">
        <v>243</v>
      </c>
      <c r="E23" s="344">
        <v>8564</v>
      </c>
      <c r="F23" s="344">
        <v>35.214849999999998</v>
      </c>
      <c r="G23" s="344">
        <v>139.68343999999999</v>
      </c>
      <c r="H23" s="344">
        <v>9151</v>
      </c>
      <c r="I23" s="344">
        <v>35.2151</v>
      </c>
      <c r="J23" s="344">
        <v>139.68332000000001</v>
      </c>
      <c r="K23" s="331"/>
      <c r="L23" s="331"/>
      <c r="M23" s="331"/>
    </row>
    <row r="24" spans="1:13" ht="17">
      <c r="A24" s="350" t="s">
        <v>810</v>
      </c>
      <c r="B24" s="341" t="s">
        <v>675</v>
      </c>
      <c r="C24" s="342"/>
      <c r="D24" s="342" t="s">
        <v>257</v>
      </c>
      <c r="E24" s="345">
        <v>9152</v>
      </c>
      <c r="F24" s="344">
        <v>35.2151</v>
      </c>
      <c r="G24" s="344">
        <v>139.68332000000001</v>
      </c>
      <c r="H24" s="344">
        <v>9302</v>
      </c>
      <c r="I24" s="344">
        <v>35.215159999999997</v>
      </c>
      <c r="J24" s="344">
        <v>139.68329</v>
      </c>
      <c r="K24" s="331"/>
      <c r="L24" s="331"/>
      <c r="M24" s="331"/>
    </row>
    <row r="25" spans="1:13" ht="17">
      <c r="A25" s="350" t="s">
        <v>810</v>
      </c>
      <c r="B25" s="341" t="s">
        <v>378</v>
      </c>
      <c r="C25" s="346" t="s">
        <v>670</v>
      </c>
      <c r="D25" s="346" t="s">
        <v>298</v>
      </c>
      <c r="E25" s="347">
        <v>9303</v>
      </c>
      <c r="F25" s="348">
        <v>35.215159999999997</v>
      </c>
      <c r="G25" s="348">
        <v>139.68329</v>
      </c>
      <c r="H25" s="347">
        <v>9804</v>
      </c>
      <c r="I25" s="348">
        <v>35.21537</v>
      </c>
      <c r="J25" s="348">
        <v>139.68319</v>
      </c>
      <c r="K25" s="331"/>
      <c r="L25" s="331"/>
      <c r="M25" s="331"/>
    </row>
    <row r="26" spans="1:13" ht="17">
      <c r="A26" s="350" t="s">
        <v>810</v>
      </c>
      <c r="B26" s="341" t="s">
        <v>676</v>
      </c>
      <c r="C26" s="342"/>
      <c r="D26" s="342" t="s">
        <v>257</v>
      </c>
      <c r="E26" s="344">
        <v>9805</v>
      </c>
      <c r="F26" s="344">
        <v>35.21537</v>
      </c>
      <c r="G26" s="344">
        <v>139.68319</v>
      </c>
      <c r="H26" s="345">
        <v>9955</v>
      </c>
      <c r="I26" s="344">
        <v>35.215429999999998</v>
      </c>
      <c r="J26" s="344">
        <v>139.68315999999999</v>
      </c>
      <c r="K26" s="331"/>
      <c r="L26" s="331"/>
      <c r="M26" s="331"/>
    </row>
    <row r="27" spans="1:13" ht="17">
      <c r="A27" s="350" t="s">
        <v>810</v>
      </c>
      <c r="B27" s="341" t="s">
        <v>361</v>
      </c>
      <c r="C27" s="342"/>
      <c r="D27" s="342" t="s">
        <v>243</v>
      </c>
      <c r="E27" s="344">
        <v>9956</v>
      </c>
      <c r="F27" s="344">
        <v>35.215429999999998</v>
      </c>
      <c r="G27" s="344">
        <v>139.68315999999999</v>
      </c>
      <c r="H27" s="344">
        <v>11414</v>
      </c>
      <c r="I27" s="344">
        <v>35.216050000000003</v>
      </c>
      <c r="J27" s="344">
        <v>139.68289999999999</v>
      </c>
      <c r="K27" s="331"/>
      <c r="L27" s="331"/>
      <c r="M27" s="331"/>
    </row>
    <row r="28" spans="1:13" ht="17">
      <c r="A28" s="350" t="s">
        <v>810</v>
      </c>
      <c r="B28" s="341" t="s">
        <v>677</v>
      </c>
      <c r="C28" s="342"/>
      <c r="D28" s="342" t="s">
        <v>257</v>
      </c>
      <c r="E28" s="345">
        <v>11415</v>
      </c>
      <c r="F28" s="344">
        <v>35.216059999999999</v>
      </c>
      <c r="G28" s="344">
        <v>139.68289999999999</v>
      </c>
      <c r="H28" s="344">
        <v>11565</v>
      </c>
      <c r="I28" s="344">
        <v>35.216119999999997</v>
      </c>
      <c r="J28" s="344">
        <v>139.68287000000001</v>
      </c>
      <c r="K28" s="331"/>
      <c r="L28" s="331"/>
      <c r="M28" s="331"/>
    </row>
    <row r="29" spans="1:13" ht="17">
      <c r="A29" s="350" t="s">
        <v>810</v>
      </c>
      <c r="B29" s="341" t="s">
        <v>678</v>
      </c>
      <c r="C29" s="346" t="s">
        <v>670</v>
      </c>
      <c r="D29" s="346" t="s">
        <v>298</v>
      </c>
      <c r="E29" s="347">
        <v>11566</v>
      </c>
      <c r="F29" s="348">
        <v>35.216119999999997</v>
      </c>
      <c r="G29" s="348">
        <v>139.68287000000001</v>
      </c>
      <c r="H29" s="347">
        <v>11737</v>
      </c>
      <c r="I29" s="348">
        <v>35.216189999999997</v>
      </c>
      <c r="J29" s="348">
        <v>139.68284</v>
      </c>
      <c r="K29" s="331"/>
      <c r="L29" s="331"/>
      <c r="M29" s="331"/>
    </row>
    <row r="30" spans="1:13" ht="17">
      <c r="A30" s="350" t="s">
        <v>810</v>
      </c>
      <c r="B30" s="341" t="s">
        <v>679</v>
      </c>
      <c r="C30" s="342"/>
      <c r="D30" s="342" t="s">
        <v>257</v>
      </c>
      <c r="E30" s="344">
        <v>11738</v>
      </c>
      <c r="F30" s="344">
        <v>35.216189999999997</v>
      </c>
      <c r="G30" s="344">
        <v>139.68284</v>
      </c>
      <c r="H30" s="345">
        <v>11888</v>
      </c>
      <c r="I30" s="344">
        <v>35.216259999999998</v>
      </c>
      <c r="J30" s="344">
        <v>139.68281999999999</v>
      </c>
      <c r="K30" s="331"/>
      <c r="L30" s="331"/>
      <c r="M30" s="331"/>
    </row>
    <row r="31" spans="1:13" ht="17">
      <c r="A31" s="350" t="s">
        <v>810</v>
      </c>
      <c r="B31" s="341" t="s">
        <v>278</v>
      </c>
      <c r="C31" s="342"/>
      <c r="D31" s="342" t="s">
        <v>243</v>
      </c>
      <c r="E31" s="344">
        <v>11889</v>
      </c>
      <c r="F31" s="344">
        <v>35.216259999999998</v>
      </c>
      <c r="G31" s="344">
        <v>139.68281999999999</v>
      </c>
      <c r="H31" s="344">
        <v>13394</v>
      </c>
      <c r="I31" s="344">
        <v>35.216929999999998</v>
      </c>
      <c r="J31" s="344">
        <v>139.68287000000001</v>
      </c>
      <c r="K31" s="331"/>
      <c r="L31" s="331"/>
      <c r="M31" s="331"/>
    </row>
    <row r="32" spans="1:13" ht="17">
      <c r="A32" s="350" t="s">
        <v>810</v>
      </c>
      <c r="B32" s="341" t="s">
        <v>680</v>
      </c>
      <c r="C32" s="342"/>
      <c r="D32" s="342" t="s">
        <v>257</v>
      </c>
      <c r="E32" s="345">
        <v>13395</v>
      </c>
      <c r="F32" s="344">
        <v>35.216929999999998</v>
      </c>
      <c r="G32" s="344">
        <v>139.68287000000001</v>
      </c>
      <c r="H32" s="344">
        <v>13545</v>
      </c>
      <c r="I32" s="344">
        <v>35.216990000000003</v>
      </c>
      <c r="J32" s="344">
        <v>139.68289999999999</v>
      </c>
      <c r="K32" s="331"/>
      <c r="L32" s="331"/>
      <c r="M32" s="331"/>
    </row>
    <row r="33" spans="1:13" ht="17">
      <c r="A33" s="350" t="s">
        <v>810</v>
      </c>
      <c r="B33" s="341" t="s">
        <v>681</v>
      </c>
      <c r="C33" s="346" t="s">
        <v>670</v>
      </c>
      <c r="D33" s="346" t="s">
        <v>298</v>
      </c>
      <c r="E33" s="347">
        <v>13546</v>
      </c>
      <c r="F33" s="348">
        <v>35.216990000000003</v>
      </c>
      <c r="G33" s="348">
        <v>139.68289999999999</v>
      </c>
      <c r="H33" s="347">
        <v>13670</v>
      </c>
      <c r="I33" s="348">
        <v>35.217039999999997</v>
      </c>
      <c r="J33" s="348">
        <v>139.68293</v>
      </c>
      <c r="K33" s="331"/>
      <c r="L33" s="331"/>
      <c r="M33" s="331"/>
    </row>
    <row r="34" spans="1:13" ht="17">
      <c r="A34" s="350" t="s">
        <v>810</v>
      </c>
      <c r="B34" s="341" t="s">
        <v>682</v>
      </c>
      <c r="C34" s="342"/>
      <c r="D34" s="342" t="s">
        <v>257</v>
      </c>
      <c r="E34" s="344">
        <v>13671</v>
      </c>
      <c r="F34" s="344">
        <v>35.217039999999997</v>
      </c>
      <c r="G34" s="344">
        <v>139.68293</v>
      </c>
      <c r="H34" s="345">
        <v>13821</v>
      </c>
      <c r="I34" s="344">
        <v>35.217100000000002</v>
      </c>
      <c r="J34" s="344">
        <v>139.68297000000001</v>
      </c>
      <c r="K34" s="331"/>
      <c r="L34" s="331"/>
      <c r="M34" s="331"/>
    </row>
    <row r="35" spans="1:13" ht="17">
      <c r="A35" s="350" t="s">
        <v>810</v>
      </c>
      <c r="B35" s="341" t="s">
        <v>292</v>
      </c>
      <c r="C35" s="342"/>
      <c r="D35" s="342" t="s">
        <v>243</v>
      </c>
      <c r="E35" s="344">
        <v>13822</v>
      </c>
      <c r="F35" s="344">
        <v>35.217100000000002</v>
      </c>
      <c r="G35" s="344">
        <v>139.68297000000001</v>
      </c>
      <c r="H35" s="344">
        <v>14228</v>
      </c>
      <c r="I35" s="344">
        <v>35.217260000000003</v>
      </c>
      <c r="J35" s="344">
        <v>139.68307999999999</v>
      </c>
      <c r="K35" s="331"/>
      <c r="L35" s="331"/>
      <c r="M35" s="331"/>
    </row>
    <row r="36" spans="1:13" ht="17">
      <c r="A36" s="350" t="s">
        <v>810</v>
      </c>
      <c r="B36" s="341" t="s">
        <v>683</v>
      </c>
      <c r="C36" s="342"/>
      <c r="D36" s="342" t="s">
        <v>257</v>
      </c>
      <c r="E36" s="345">
        <v>14229</v>
      </c>
      <c r="F36" s="344">
        <v>35.217260000000003</v>
      </c>
      <c r="G36" s="344">
        <v>139.68307999999999</v>
      </c>
      <c r="H36" s="344">
        <v>14379</v>
      </c>
      <c r="I36" s="344">
        <v>35.217320000000001</v>
      </c>
      <c r="J36" s="344">
        <v>139.68312</v>
      </c>
      <c r="K36" s="331"/>
      <c r="L36" s="331"/>
      <c r="M36" s="331"/>
    </row>
    <row r="37" spans="1:13" ht="17">
      <c r="A37" s="350" t="s">
        <v>810</v>
      </c>
      <c r="B37" s="341" t="s">
        <v>684</v>
      </c>
      <c r="C37" s="346" t="s">
        <v>670</v>
      </c>
      <c r="D37" s="346" t="s">
        <v>298</v>
      </c>
      <c r="E37" s="347">
        <v>14380</v>
      </c>
      <c r="F37" s="348">
        <v>35.217320000000001</v>
      </c>
      <c r="G37" s="348">
        <v>139.68312</v>
      </c>
      <c r="H37" s="347">
        <v>14553</v>
      </c>
      <c r="I37" s="348">
        <v>35.217390000000002</v>
      </c>
      <c r="J37" s="348">
        <v>139.68315999999999</v>
      </c>
      <c r="K37" s="331"/>
      <c r="L37" s="331"/>
      <c r="M37" s="331"/>
    </row>
    <row r="38" spans="1:13" ht="17">
      <c r="A38" s="350" t="s">
        <v>810</v>
      </c>
      <c r="B38" s="341" t="s">
        <v>685</v>
      </c>
      <c r="C38" s="342"/>
      <c r="D38" s="342" t="s">
        <v>257</v>
      </c>
      <c r="E38" s="344">
        <v>14554</v>
      </c>
      <c r="F38" s="344">
        <v>35.217390000000002</v>
      </c>
      <c r="G38" s="344">
        <v>139.68315999999999</v>
      </c>
      <c r="H38" s="345">
        <v>14704</v>
      </c>
      <c r="I38" s="344">
        <v>35.217449999999999</v>
      </c>
      <c r="J38" s="344">
        <v>139.68319</v>
      </c>
      <c r="K38" s="331"/>
      <c r="L38" s="331"/>
      <c r="M38" s="331"/>
    </row>
    <row r="39" spans="1:13" ht="17">
      <c r="A39" s="350" t="s">
        <v>810</v>
      </c>
      <c r="B39" s="341" t="s">
        <v>686</v>
      </c>
      <c r="C39" s="342"/>
      <c r="D39" s="342" t="s">
        <v>243</v>
      </c>
      <c r="E39" s="344">
        <v>14705</v>
      </c>
      <c r="F39" s="344">
        <v>35.217449999999999</v>
      </c>
      <c r="G39" s="344">
        <v>139.68319</v>
      </c>
      <c r="H39" s="344">
        <v>14904</v>
      </c>
      <c r="I39" s="344">
        <v>35.21754</v>
      </c>
      <c r="J39" s="344">
        <v>139.68323000000001</v>
      </c>
      <c r="K39" s="331"/>
      <c r="L39" s="331"/>
      <c r="M39" s="331"/>
    </row>
    <row r="40" spans="1:13" ht="17">
      <c r="A40" s="350" t="s">
        <v>810</v>
      </c>
      <c r="B40" s="341" t="s">
        <v>327</v>
      </c>
      <c r="C40" s="342"/>
      <c r="D40" s="342" t="s">
        <v>257</v>
      </c>
      <c r="E40" s="345">
        <v>14905</v>
      </c>
      <c r="F40" s="344">
        <v>35.21754</v>
      </c>
      <c r="G40" s="344">
        <v>139.68323000000001</v>
      </c>
      <c r="H40" s="344">
        <v>15055</v>
      </c>
      <c r="I40" s="344">
        <v>35.217599999999997</v>
      </c>
      <c r="J40" s="344">
        <v>139.68325999999999</v>
      </c>
      <c r="K40" s="331"/>
      <c r="L40" s="331"/>
      <c r="M40" s="331"/>
    </row>
    <row r="41" spans="1:13" ht="17">
      <c r="A41" s="350" t="s">
        <v>810</v>
      </c>
      <c r="B41" s="341" t="s">
        <v>318</v>
      </c>
      <c r="C41" s="346"/>
      <c r="D41" s="346" t="s">
        <v>298</v>
      </c>
      <c r="E41" s="347">
        <v>15056</v>
      </c>
      <c r="F41" s="348">
        <v>35.217599999999997</v>
      </c>
      <c r="G41" s="348">
        <v>139.68325999999999</v>
      </c>
      <c r="H41" s="347">
        <v>15124</v>
      </c>
      <c r="I41" s="348">
        <v>35.21763</v>
      </c>
      <c r="J41" s="348">
        <v>139.68326999999999</v>
      </c>
      <c r="K41" s="331"/>
      <c r="L41" s="331"/>
      <c r="M41" s="331"/>
    </row>
    <row r="42" spans="1:13" ht="17">
      <c r="A42" s="350" t="s">
        <v>810</v>
      </c>
      <c r="B42" s="341" t="s">
        <v>358</v>
      </c>
      <c r="C42" s="342"/>
      <c r="D42" s="342" t="s">
        <v>257</v>
      </c>
      <c r="E42" s="344">
        <v>15125</v>
      </c>
      <c r="F42" s="344">
        <v>35.21763</v>
      </c>
      <c r="G42" s="344">
        <v>139.68326999999999</v>
      </c>
      <c r="H42" s="345">
        <v>15275</v>
      </c>
      <c r="I42" s="344">
        <v>35.217700000000001</v>
      </c>
      <c r="J42" s="344">
        <v>139.68329</v>
      </c>
      <c r="K42" s="331"/>
      <c r="L42" s="331"/>
      <c r="M42" s="331"/>
    </row>
    <row r="43" spans="1:13" ht="17">
      <c r="A43" s="350" t="s">
        <v>810</v>
      </c>
      <c r="B43" s="341" t="s">
        <v>352</v>
      </c>
      <c r="C43" s="342"/>
      <c r="D43" s="342" t="s">
        <v>243</v>
      </c>
      <c r="E43" s="344">
        <v>15276</v>
      </c>
      <c r="F43" s="344">
        <v>35.217700000000001</v>
      </c>
      <c r="G43" s="344">
        <v>139.68329</v>
      </c>
      <c r="H43" s="344">
        <v>15468</v>
      </c>
      <c r="I43" s="344">
        <v>35.217779999999998</v>
      </c>
      <c r="J43" s="344">
        <v>139.68331000000001</v>
      </c>
      <c r="K43" s="331"/>
      <c r="L43" s="331"/>
      <c r="M43" s="331"/>
    </row>
    <row r="44" spans="1:13" ht="17">
      <c r="A44" s="350" t="s">
        <v>810</v>
      </c>
      <c r="B44" s="341" t="s">
        <v>348</v>
      </c>
      <c r="C44" s="342"/>
      <c r="D44" s="342" t="s">
        <v>257</v>
      </c>
      <c r="E44" s="345">
        <v>15469</v>
      </c>
      <c r="F44" s="344">
        <v>35.217779999999998</v>
      </c>
      <c r="G44" s="344">
        <v>139.68331000000001</v>
      </c>
      <c r="H44" s="344">
        <v>15619</v>
      </c>
      <c r="I44" s="344">
        <v>35.217849999999999</v>
      </c>
      <c r="J44" s="344">
        <v>139.68332000000001</v>
      </c>
      <c r="K44" s="331"/>
      <c r="L44" s="331"/>
      <c r="M44" s="331"/>
    </row>
    <row r="45" spans="1:13" ht="17">
      <c r="A45" s="350" t="s">
        <v>810</v>
      </c>
      <c r="B45" s="341" t="s">
        <v>687</v>
      </c>
      <c r="C45" s="346" t="s">
        <v>670</v>
      </c>
      <c r="D45" s="346" t="s">
        <v>298</v>
      </c>
      <c r="E45" s="347">
        <v>15620</v>
      </c>
      <c r="F45" s="348">
        <v>35.217849999999999</v>
      </c>
      <c r="G45" s="348">
        <v>139.68332000000001</v>
      </c>
      <c r="H45" s="347">
        <v>15727</v>
      </c>
      <c r="I45" s="348">
        <v>35.2179</v>
      </c>
      <c r="J45" s="348">
        <v>139.68332000000001</v>
      </c>
      <c r="K45" s="331"/>
      <c r="L45" s="331"/>
      <c r="M45" s="331"/>
    </row>
    <row r="46" spans="1:13" ht="17">
      <c r="A46" s="350" t="s">
        <v>810</v>
      </c>
      <c r="B46" s="341" t="s">
        <v>688</v>
      </c>
      <c r="C46" s="342"/>
      <c r="D46" s="342" t="s">
        <v>257</v>
      </c>
      <c r="E46" s="344">
        <v>15728</v>
      </c>
      <c r="F46" s="344">
        <v>35.2179</v>
      </c>
      <c r="G46" s="344">
        <v>139.68332000000001</v>
      </c>
      <c r="H46" s="345">
        <v>15878</v>
      </c>
      <c r="I46" s="344">
        <v>35.217970000000001</v>
      </c>
      <c r="J46" s="344">
        <v>139.68332000000001</v>
      </c>
      <c r="K46" s="331"/>
      <c r="L46" s="331"/>
      <c r="M46" s="331"/>
    </row>
    <row r="47" spans="1:13" ht="17">
      <c r="A47" s="350" t="s">
        <v>810</v>
      </c>
      <c r="B47" s="341" t="s">
        <v>353</v>
      </c>
      <c r="C47" s="342"/>
      <c r="D47" s="342" t="s">
        <v>243</v>
      </c>
      <c r="E47" s="344">
        <v>15879</v>
      </c>
      <c r="F47" s="344">
        <v>35.217970000000001</v>
      </c>
      <c r="G47" s="344">
        <v>139.68332000000001</v>
      </c>
      <c r="H47" s="344">
        <v>16429</v>
      </c>
      <c r="I47" s="344">
        <v>35.218150000000001</v>
      </c>
      <c r="J47" s="344">
        <v>139.68315000000001</v>
      </c>
      <c r="K47" s="331"/>
      <c r="L47" s="331"/>
      <c r="M47" s="331"/>
    </row>
    <row r="48" spans="1:13" ht="17">
      <c r="A48" s="350" t="s">
        <v>810</v>
      </c>
      <c r="B48" s="341" t="s">
        <v>377</v>
      </c>
      <c r="C48" s="342"/>
      <c r="D48" s="342" t="s">
        <v>257</v>
      </c>
      <c r="E48" s="345">
        <v>16430</v>
      </c>
      <c r="F48" s="344">
        <v>35.218150000000001</v>
      </c>
      <c r="G48" s="344">
        <v>139.68315000000001</v>
      </c>
      <c r="H48" s="344">
        <v>16580</v>
      </c>
      <c r="I48" s="344">
        <v>35.218170000000001</v>
      </c>
      <c r="J48" s="344">
        <v>139.68306999999999</v>
      </c>
      <c r="K48" s="331"/>
      <c r="L48" s="331"/>
      <c r="M48" s="331"/>
    </row>
    <row r="49" spans="1:13" ht="17">
      <c r="A49" s="350" t="s">
        <v>810</v>
      </c>
      <c r="B49" s="341" t="s">
        <v>385</v>
      </c>
      <c r="C49" s="349" t="s">
        <v>689</v>
      </c>
      <c r="D49" s="349" t="s">
        <v>298</v>
      </c>
      <c r="E49" s="347">
        <v>16581</v>
      </c>
      <c r="F49" s="343">
        <v>35.218170000000001</v>
      </c>
      <c r="G49" s="343">
        <v>139.68306999999999</v>
      </c>
      <c r="H49" s="347">
        <v>17187</v>
      </c>
      <c r="I49" s="343">
        <v>35.21837</v>
      </c>
      <c r="J49" s="343">
        <v>139.68289999999999</v>
      </c>
      <c r="K49" s="331"/>
      <c r="L49" s="331"/>
      <c r="M49" s="331"/>
    </row>
    <row r="50" spans="1:13" ht="17">
      <c r="A50" s="350" t="s">
        <v>810</v>
      </c>
      <c r="B50" s="341" t="s">
        <v>690</v>
      </c>
      <c r="C50" s="342"/>
      <c r="D50" s="342" t="s">
        <v>257</v>
      </c>
      <c r="E50" s="344">
        <v>17188</v>
      </c>
      <c r="F50" s="344">
        <v>35.21837</v>
      </c>
      <c r="G50" s="344">
        <v>139.68289999999999</v>
      </c>
      <c r="H50" s="345">
        <v>17338</v>
      </c>
      <c r="I50" s="344">
        <v>35.218440000000001</v>
      </c>
      <c r="J50" s="344">
        <v>139.68292</v>
      </c>
      <c r="K50" s="331"/>
      <c r="L50" s="331"/>
      <c r="M50" s="331"/>
    </row>
    <row r="51" spans="1:13" ht="17">
      <c r="A51" s="350" t="s">
        <v>810</v>
      </c>
      <c r="B51" s="341" t="s">
        <v>359</v>
      </c>
      <c r="C51" s="342"/>
      <c r="D51" s="342" t="s">
        <v>243</v>
      </c>
      <c r="E51" s="344">
        <v>17339</v>
      </c>
      <c r="F51" s="344">
        <v>35.218440000000001</v>
      </c>
      <c r="G51" s="344">
        <v>139.68292</v>
      </c>
      <c r="H51" s="344">
        <v>18729</v>
      </c>
      <c r="I51" s="344">
        <v>35.219029999999997</v>
      </c>
      <c r="J51" s="344">
        <v>139.68315000000001</v>
      </c>
      <c r="K51" s="331"/>
      <c r="L51" s="331"/>
      <c r="M51" s="331"/>
    </row>
    <row r="52" spans="1:13" ht="17">
      <c r="A52" s="350" t="s">
        <v>810</v>
      </c>
      <c r="B52" s="341" t="s">
        <v>691</v>
      </c>
      <c r="C52" s="342"/>
      <c r="D52" s="342" t="s">
        <v>257</v>
      </c>
      <c r="E52" s="345">
        <v>18730</v>
      </c>
      <c r="F52" s="344">
        <v>35.21904</v>
      </c>
      <c r="G52" s="344">
        <v>139.68315000000001</v>
      </c>
      <c r="H52" s="344">
        <v>18880</v>
      </c>
      <c r="I52" s="344">
        <v>35.219099999999997</v>
      </c>
      <c r="J52" s="344">
        <v>139.68316999999999</v>
      </c>
      <c r="K52" s="331"/>
      <c r="L52" s="331"/>
      <c r="M52" s="331"/>
    </row>
    <row r="53" spans="1:13" ht="17">
      <c r="A53" s="350" t="s">
        <v>810</v>
      </c>
      <c r="B53" s="341" t="s">
        <v>692</v>
      </c>
      <c r="C53" s="349" t="s">
        <v>693</v>
      </c>
      <c r="D53" s="349" t="s">
        <v>298</v>
      </c>
      <c r="E53" s="347">
        <v>18881</v>
      </c>
      <c r="F53" s="343">
        <v>35.219099999999997</v>
      </c>
      <c r="G53" s="343">
        <v>139.68316999999999</v>
      </c>
      <c r="H53" s="347">
        <v>19364</v>
      </c>
      <c r="I53" s="343">
        <v>35.21931</v>
      </c>
      <c r="J53" s="343">
        <v>139.68324999999999</v>
      </c>
      <c r="K53" s="331"/>
      <c r="L53" s="331"/>
      <c r="M53" s="331"/>
    </row>
    <row r="54" spans="1:13" ht="17">
      <c r="A54" s="350" t="s">
        <v>810</v>
      </c>
      <c r="B54" s="341" t="s">
        <v>380</v>
      </c>
      <c r="C54" s="342"/>
      <c r="D54" s="342" t="s">
        <v>257</v>
      </c>
      <c r="E54" s="344">
        <v>19365</v>
      </c>
      <c r="F54" s="344">
        <v>35.21931</v>
      </c>
      <c r="G54" s="344">
        <v>139.68324999999999</v>
      </c>
      <c r="H54" s="345">
        <v>19515</v>
      </c>
      <c r="I54" s="344">
        <v>35.219369999999998</v>
      </c>
      <c r="J54" s="344">
        <v>139.68328</v>
      </c>
      <c r="K54" s="331"/>
      <c r="L54" s="331"/>
      <c r="M54" s="331"/>
    </row>
    <row r="55" spans="1:13" ht="17">
      <c r="A55" s="350" t="s">
        <v>810</v>
      </c>
      <c r="B55" s="341" t="s">
        <v>694</v>
      </c>
      <c r="C55" s="342"/>
      <c r="D55" s="342" t="s">
        <v>243</v>
      </c>
      <c r="E55" s="344">
        <v>19516</v>
      </c>
      <c r="F55" s="344">
        <v>35.219369999999998</v>
      </c>
      <c r="G55" s="344">
        <v>139.68328</v>
      </c>
      <c r="H55" s="344">
        <v>19624</v>
      </c>
      <c r="I55" s="344">
        <v>35.21942</v>
      </c>
      <c r="J55" s="344">
        <v>139.6833</v>
      </c>
      <c r="K55" s="331"/>
      <c r="L55" s="331"/>
      <c r="M55" s="331"/>
    </row>
    <row r="56" spans="1:13" ht="17">
      <c r="A56" s="350" t="s">
        <v>810</v>
      </c>
      <c r="B56" s="341" t="s">
        <v>388</v>
      </c>
      <c r="C56" s="342"/>
      <c r="D56" s="342" t="s">
        <v>257</v>
      </c>
      <c r="E56" s="345">
        <v>19625</v>
      </c>
      <c r="F56" s="344">
        <v>35.21942</v>
      </c>
      <c r="G56" s="344">
        <v>139.6833</v>
      </c>
      <c r="H56" s="344">
        <v>19775</v>
      </c>
      <c r="I56" s="344">
        <v>35.219479999999997</v>
      </c>
      <c r="J56" s="344">
        <v>139.68333000000001</v>
      </c>
      <c r="K56" s="331"/>
      <c r="L56" s="331"/>
      <c r="M56" s="331"/>
    </row>
    <row r="57" spans="1:13" ht="17">
      <c r="A57" s="350" t="s">
        <v>810</v>
      </c>
      <c r="B57" s="341" t="s">
        <v>695</v>
      </c>
      <c r="C57" s="346" t="s">
        <v>670</v>
      </c>
      <c r="D57" s="346" t="s">
        <v>298</v>
      </c>
      <c r="E57" s="347">
        <v>19776</v>
      </c>
      <c r="F57" s="348">
        <v>35.219479999999997</v>
      </c>
      <c r="G57" s="348">
        <v>139.68333000000001</v>
      </c>
      <c r="H57" s="347">
        <v>20124</v>
      </c>
      <c r="I57" s="348">
        <v>35.219630000000002</v>
      </c>
      <c r="J57" s="348">
        <v>139.68339</v>
      </c>
      <c r="K57" s="331"/>
      <c r="L57" s="331"/>
      <c r="M57" s="331"/>
    </row>
    <row r="58" spans="1:13" ht="17">
      <c r="A58" s="350" t="s">
        <v>810</v>
      </c>
      <c r="B58" s="341" t="s">
        <v>696</v>
      </c>
      <c r="C58" s="342"/>
      <c r="D58" s="342" t="s">
        <v>257</v>
      </c>
      <c r="E58" s="344">
        <v>20125</v>
      </c>
      <c r="F58" s="344">
        <v>35.219630000000002</v>
      </c>
      <c r="G58" s="344">
        <v>139.68339</v>
      </c>
      <c r="H58" s="345">
        <v>20275</v>
      </c>
      <c r="I58" s="344">
        <v>35.219700000000003</v>
      </c>
      <c r="J58" s="344">
        <v>139.68341000000001</v>
      </c>
      <c r="K58" s="331"/>
      <c r="L58" s="331"/>
      <c r="M58" s="331"/>
    </row>
    <row r="59" spans="1:13" ht="17">
      <c r="A59" s="350" t="s">
        <v>810</v>
      </c>
      <c r="B59" s="341" t="s">
        <v>313</v>
      </c>
      <c r="C59" s="342"/>
      <c r="D59" s="342" t="s">
        <v>243</v>
      </c>
      <c r="E59" s="344">
        <v>20276</v>
      </c>
      <c r="F59" s="344">
        <v>35.219700000000003</v>
      </c>
      <c r="G59" s="344">
        <v>139.68341000000001</v>
      </c>
      <c r="H59" s="344">
        <v>21572</v>
      </c>
      <c r="I59" s="344">
        <v>35.22025</v>
      </c>
      <c r="J59" s="344">
        <v>139.68362999999999</v>
      </c>
      <c r="K59" s="331"/>
      <c r="L59" s="331"/>
      <c r="M59" s="331"/>
    </row>
    <row r="60" spans="1:13" ht="17">
      <c r="A60" s="350" t="s">
        <v>810</v>
      </c>
      <c r="B60" s="341" t="s">
        <v>697</v>
      </c>
      <c r="C60" s="342"/>
      <c r="D60" s="342" t="s">
        <v>257</v>
      </c>
      <c r="E60" s="345">
        <v>21573</v>
      </c>
      <c r="F60" s="344">
        <v>35.22025</v>
      </c>
      <c r="G60" s="344">
        <v>139.68362999999999</v>
      </c>
      <c r="H60" s="344">
        <v>21723</v>
      </c>
      <c r="I60" s="344">
        <v>35.220320000000001</v>
      </c>
      <c r="J60" s="344">
        <v>139.68365</v>
      </c>
      <c r="K60" s="331"/>
      <c r="L60" s="331"/>
      <c r="M60" s="331"/>
    </row>
    <row r="61" spans="1:13" ht="17">
      <c r="A61" s="350" t="s">
        <v>810</v>
      </c>
      <c r="B61" s="341" t="s">
        <v>354</v>
      </c>
      <c r="C61" s="349" t="s">
        <v>698</v>
      </c>
      <c r="D61" s="349" t="s">
        <v>298</v>
      </c>
      <c r="E61" s="347">
        <v>21724</v>
      </c>
      <c r="F61" s="343">
        <v>35.220320000000001</v>
      </c>
      <c r="G61" s="343">
        <v>139.68365</v>
      </c>
      <c r="H61" s="347">
        <v>22156</v>
      </c>
      <c r="I61" s="343">
        <v>35.220500000000001</v>
      </c>
      <c r="J61" s="343">
        <v>139.68373</v>
      </c>
      <c r="K61" s="331"/>
      <c r="L61" s="331"/>
      <c r="M61" s="331"/>
    </row>
    <row r="62" spans="1:13" ht="17">
      <c r="A62" s="350" t="s">
        <v>810</v>
      </c>
      <c r="B62" s="341" t="s">
        <v>699</v>
      </c>
      <c r="C62" s="342"/>
      <c r="D62" s="342" t="s">
        <v>257</v>
      </c>
      <c r="E62" s="344">
        <v>22157</v>
      </c>
      <c r="F62" s="344">
        <v>35.220509999999997</v>
      </c>
      <c r="G62" s="344">
        <v>139.68373</v>
      </c>
      <c r="H62" s="345">
        <v>22307</v>
      </c>
      <c r="I62" s="344">
        <v>35.220570000000002</v>
      </c>
      <c r="J62" s="344">
        <v>139.68375</v>
      </c>
      <c r="K62" s="331"/>
      <c r="L62" s="331"/>
      <c r="M62" s="331"/>
    </row>
    <row r="63" spans="1:13" ht="17">
      <c r="A63" s="350" t="s">
        <v>810</v>
      </c>
      <c r="B63" s="341" t="s">
        <v>306</v>
      </c>
      <c r="C63" s="342"/>
      <c r="D63" s="342" t="s">
        <v>243</v>
      </c>
      <c r="E63" s="344">
        <v>22308</v>
      </c>
      <c r="F63" s="344">
        <v>35.220570000000002</v>
      </c>
      <c r="G63" s="344">
        <v>139.68375</v>
      </c>
      <c r="H63" s="344">
        <v>26856</v>
      </c>
      <c r="I63" s="344">
        <v>35.222560000000001</v>
      </c>
      <c r="J63" s="344">
        <v>139.68425999999999</v>
      </c>
      <c r="K63" s="331"/>
      <c r="L63" s="331"/>
      <c r="M63" s="331"/>
    </row>
    <row r="64" spans="1:13" ht="17">
      <c r="A64" s="350" t="s">
        <v>810</v>
      </c>
      <c r="B64" s="341" t="s">
        <v>700</v>
      </c>
      <c r="C64" s="342"/>
      <c r="D64" s="342" t="s">
        <v>257</v>
      </c>
      <c r="E64" s="345">
        <v>26857</v>
      </c>
      <c r="F64" s="344">
        <v>35.222560000000001</v>
      </c>
      <c r="G64" s="344">
        <v>139.68425999999999</v>
      </c>
      <c r="H64" s="344">
        <v>27007</v>
      </c>
      <c r="I64" s="344">
        <v>35.222630000000002</v>
      </c>
      <c r="J64" s="344">
        <v>139.68425999999999</v>
      </c>
      <c r="K64" s="331"/>
      <c r="L64" s="331"/>
      <c r="M64" s="331"/>
    </row>
    <row r="65" spans="1:13" ht="17">
      <c r="A65" s="350" t="s">
        <v>810</v>
      </c>
      <c r="B65" s="341" t="s">
        <v>344</v>
      </c>
      <c r="C65" s="349" t="s">
        <v>701</v>
      </c>
      <c r="D65" s="349" t="s">
        <v>298</v>
      </c>
      <c r="E65" s="347">
        <v>27008</v>
      </c>
      <c r="F65" s="343">
        <v>35.222630000000002</v>
      </c>
      <c r="G65" s="343">
        <v>139.68425999999999</v>
      </c>
      <c r="H65" s="347">
        <v>27299</v>
      </c>
      <c r="I65" s="343">
        <v>35.222720000000002</v>
      </c>
      <c r="J65" s="343">
        <v>139.68415999999999</v>
      </c>
      <c r="K65" s="331"/>
      <c r="L65" s="331"/>
      <c r="M65" s="331"/>
    </row>
    <row r="66" spans="1:13" ht="17">
      <c r="A66" s="350" t="s">
        <v>810</v>
      </c>
      <c r="B66" s="341" t="s">
        <v>382</v>
      </c>
      <c r="C66" s="342"/>
      <c r="D66" s="342" t="s">
        <v>257</v>
      </c>
      <c r="E66" s="344">
        <v>27300</v>
      </c>
      <c r="F66" s="344">
        <v>35.222720000000002</v>
      </c>
      <c r="G66" s="344">
        <v>139.68415999999999</v>
      </c>
      <c r="H66" s="345">
        <v>27450</v>
      </c>
      <c r="I66" s="344">
        <v>35.222729999999999</v>
      </c>
      <c r="J66" s="344">
        <v>139.68407999999999</v>
      </c>
      <c r="K66" s="331"/>
      <c r="L66" s="331"/>
      <c r="M66" s="331"/>
    </row>
    <row r="67" spans="1:13" ht="17">
      <c r="A67" s="350" t="s">
        <v>810</v>
      </c>
      <c r="B67" s="341" t="s">
        <v>332</v>
      </c>
      <c r="C67" s="342" t="s">
        <v>702</v>
      </c>
      <c r="D67" s="342" t="s">
        <v>703</v>
      </c>
      <c r="E67" s="344">
        <v>27451</v>
      </c>
      <c r="F67" s="344">
        <v>35.222729999999999</v>
      </c>
      <c r="G67" s="344">
        <v>139.68407999999999</v>
      </c>
      <c r="H67" s="344">
        <v>34330</v>
      </c>
      <c r="I67" s="344">
        <v>35.222059999999999</v>
      </c>
      <c r="J67" s="344">
        <v>139.68042</v>
      </c>
      <c r="K67" s="331"/>
      <c r="L67" s="331"/>
      <c r="M67" s="331"/>
    </row>
    <row r="68" spans="1:13" ht="17">
      <c r="A68" s="350" t="s">
        <v>810</v>
      </c>
      <c r="B68" s="341" t="s">
        <v>704</v>
      </c>
      <c r="C68" s="342"/>
      <c r="D68" s="342" t="s">
        <v>257</v>
      </c>
      <c r="E68" s="345">
        <v>34331</v>
      </c>
      <c r="F68" s="344">
        <v>35.222059999999999</v>
      </c>
      <c r="G68" s="344">
        <v>139.68042</v>
      </c>
      <c r="H68" s="344">
        <v>34481</v>
      </c>
      <c r="I68" s="344">
        <v>35.222050000000003</v>
      </c>
      <c r="J68" s="344">
        <v>139.68034</v>
      </c>
      <c r="K68" s="331"/>
      <c r="L68" s="331"/>
      <c r="M68" s="331"/>
    </row>
    <row r="69" spans="1:13" ht="17">
      <c r="A69" s="350" t="s">
        <v>810</v>
      </c>
      <c r="B69" s="341" t="s">
        <v>705</v>
      </c>
      <c r="C69" s="346" t="s">
        <v>670</v>
      </c>
      <c r="D69" s="346" t="s">
        <v>298</v>
      </c>
      <c r="E69" s="347">
        <v>34482</v>
      </c>
      <c r="F69" s="348">
        <v>35.222050000000003</v>
      </c>
      <c r="G69" s="348">
        <v>139.68034</v>
      </c>
      <c r="H69" s="347">
        <v>34634</v>
      </c>
      <c r="I69" s="348">
        <v>35.22204</v>
      </c>
      <c r="J69" s="348">
        <v>139.68026</v>
      </c>
      <c r="K69" s="331"/>
      <c r="L69" s="331"/>
      <c r="M69" s="331"/>
    </row>
    <row r="70" spans="1:13" ht="17">
      <c r="A70" s="350" t="s">
        <v>810</v>
      </c>
      <c r="B70" s="341" t="s">
        <v>706</v>
      </c>
      <c r="C70" s="342"/>
      <c r="D70" s="342" t="s">
        <v>257</v>
      </c>
      <c r="E70" s="344">
        <v>34635</v>
      </c>
      <c r="F70" s="344">
        <v>35.22204</v>
      </c>
      <c r="G70" s="344">
        <v>139.68026</v>
      </c>
      <c r="H70" s="345">
        <v>34785</v>
      </c>
      <c r="I70" s="344">
        <v>35.22204</v>
      </c>
      <c r="J70" s="344">
        <v>139.68017</v>
      </c>
      <c r="K70" s="331"/>
      <c r="L70" s="331"/>
      <c r="M70" s="331"/>
    </row>
    <row r="71" spans="1:13" ht="17">
      <c r="A71" s="350" t="s">
        <v>810</v>
      </c>
      <c r="B71" s="341" t="s">
        <v>339</v>
      </c>
      <c r="C71" s="342"/>
      <c r="D71" s="342" t="s">
        <v>243</v>
      </c>
      <c r="E71" s="344">
        <v>34786</v>
      </c>
      <c r="F71" s="344">
        <v>35.22204</v>
      </c>
      <c r="G71" s="344">
        <v>139.68017</v>
      </c>
      <c r="H71" s="344">
        <v>38595</v>
      </c>
      <c r="I71" s="344">
        <v>35.222360000000002</v>
      </c>
      <c r="J71" s="344">
        <v>139.67812000000001</v>
      </c>
      <c r="K71" s="331"/>
      <c r="L71" s="331"/>
      <c r="M71" s="331"/>
    </row>
    <row r="72" spans="1:13" ht="17">
      <c r="A72" s="350" t="s">
        <v>810</v>
      </c>
      <c r="B72" s="341" t="s">
        <v>707</v>
      </c>
      <c r="C72" s="342"/>
      <c r="D72" s="342" t="s">
        <v>257</v>
      </c>
      <c r="E72" s="345">
        <v>38596</v>
      </c>
      <c r="F72" s="344">
        <v>35.222360000000002</v>
      </c>
      <c r="G72" s="344">
        <v>139.67812000000001</v>
      </c>
      <c r="H72" s="344">
        <v>38746</v>
      </c>
      <c r="I72" s="344">
        <v>35.222369999999998</v>
      </c>
      <c r="J72" s="344">
        <v>139.67804000000001</v>
      </c>
      <c r="K72" s="331"/>
      <c r="L72" s="331"/>
      <c r="M72" s="331"/>
    </row>
    <row r="73" spans="1:13" ht="17">
      <c r="A73" s="350" t="s">
        <v>810</v>
      </c>
      <c r="B73" s="341" t="s">
        <v>708</v>
      </c>
      <c r="C73" s="346" t="s">
        <v>670</v>
      </c>
      <c r="D73" s="346" t="s">
        <v>298</v>
      </c>
      <c r="E73" s="347">
        <v>38747</v>
      </c>
      <c r="F73" s="348">
        <v>35.222369999999998</v>
      </c>
      <c r="G73" s="348">
        <v>139.67804000000001</v>
      </c>
      <c r="H73" s="347">
        <v>39326</v>
      </c>
      <c r="I73" s="348">
        <v>35.222430000000003</v>
      </c>
      <c r="J73" s="348">
        <v>139.67773</v>
      </c>
      <c r="K73" s="331"/>
      <c r="L73" s="331"/>
      <c r="M73" s="331"/>
    </row>
    <row r="74" spans="1:13" ht="17">
      <c r="A74" s="350" t="s">
        <v>810</v>
      </c>
      <c r="B74" s="341" t="s">
        <v>709</v>
      </c>
      <c r="C74" s="342"/>
      <c r="D74" s="342" t="s">
        <v>257</v>
      </c>
      <c r="E74" s="344">
        <v>39327</v>
      </c>
      <c r="F74" s="344">
        <v>35.222430000000003</v>
      </c>
      <c r="G74" s="344">
        <v>139.67773</v>
      </c>
      <c r="H74" s="345">
        <v>39477</v>
      </c>
      <c r="I74" s="344">
        <v>35.222450000000002</v>
      </c>
      <c r="J74" s="344">
        <v>139.67765</v>
      </c>
      <c r="K74" s="331"/>
      <c r="L74" s="331"/>
      <c r="M74" s="331"/>
    </row>
    <row r="75" spans="1:13" ht="17">
      <c r="A75" s="350" t="s">
        <v>810</v>
      </c>
      <c r="B75" s="341" t="s">
        <v>710</v>
      </c>
      <c r="C75" s="342"/>
      <c r="D75" s="342" t="s">
        <v>243</v>
      </c>
      <c r="E75" s="344">
        <v>39478</v>
      </c>
      <c r="F75" s="344">
        <v>35.222450000000002</v>
      </c>
      <c r="G75" s="344">
        <v>139.67765</v>
      </c>
      <c r="H75" s="344">
        <v>40462</v>
      </c>
      <c r="I75" s="344">
        <v>35.222540000000002</v>
      </c>
      <c r="J75" s="344">
        <v>139.67712</v>
      </c>
      <c r="K75" s="331"/>
      <c r="L75" s="331"/>
      <c r="M75" s="331"/>
    </row>
    <row r="76" spans="1:13" ht="17">
      <c r="A76" s="350" t="s">
        <v>810</v>
      </c>
      <c r="B76" s="341" t="s">
        <v>711</v>
      </c>
      <c r="C76" s="342"/>
      <c r="D76" s="342" t="s">
        <v>257</v>
      </c>
      <c r="E76" s="345">
        <v>40463</v>
      </c>
      <c r="F76" s="344">
        <v>35.222540000000002</v>
      </c>
      <c r="G76" s="344">
        <v>139.67712</v>
      </c>
      <c r="H76" s="344">
        <v>40613</v>
      </c>
      <c r="I76" s="344">
        <v>35.222560000000001</v>
      </c>
      <c r="J76" s="344">
        <v>139.67704000000001</v>
      </c>
      <c r="K76" s="331"/>
      <c r="L76" s="331"/>
      <c r="M76" s="331"/>
    </row>
    <row r="77" spans="1:13" ht="17">
      <c r="A77" s="350" t="s">
        <v>810</v>
      </c>
      <c r="B77" s="341" t="s">
        <v>712</v>
      </c>
      <c r="C77" s="346" t="s">
        <v>670</v>
      </c>
      <c r="D77" s="346" t="s">
        <v>298</v>
      </c>
      <c r="E77" s="347">
        <v>40614</v>
      </c>
      <c r="F77" s="348">
        <v>35.222560000000001</v>
      </c>
      <c r="G77" s="348">
        <v>139.67704000000001</v>
      </c>
      <c r="H77" s="347">
        <v>40894</v>
      </c>
      <c r="I77" s="348">
        <v>35.222589999999997</v>
      </c>
      <c r="J77" s="348">
        <v>139.67688999999999</v>
      </c>
      <c r="K77" s="331"/>
      <c r="L77" s="331"/>
      <c r="M77" s="331"/>
    </row>
    <row r="78" spans="1:13" ht="17">
      <c r="A78" s="350" t="s">
        <v>810</v>
      </c>
      <c r="B78" s="341" t="s">
        <v>713</v>
      </c>
      <c r="C78" s="342"/>
      <c r="D78" s="342" t="s">
        <v>257</v>
      </c>
      <c r="E78" s="344">
        <v>40895</v>
      </c>
      <c r="F78" s="344">
        <v>35.222589999999997</v>
      </c>
      <c r="G78" s="344">
        <v>139.67688999999999</v>
      </c>
      <c r="H78" s="345">
        <v>41045</v>
      </c>
      <c r="I78" s="344">
        <v>35.2226</v>
      </c>
      <c r="J78" s="344">
        <v>139.67680999999999</v>
      </c>
      <c r="K78" s="331"/>
      <c r="L78" s="331"/>
      <c r="M78" s="331"/>
    </row>
    <row r="79" spans="1:13" ht="17">
      <c r="A79" s="350" t="s">
        <v>810</v>
      </c>
      <c r="B79" s="341" t="s">
        <v>297</v>
      </c>
      <c r="C79" s="342"/>
      <c r="D79" s="342" t="s">
        <v>243</v>
      </c>
      <c r="E79" s="344">
        <v>41046</v>
      </c>
      <c r="F79" s="344">
        <v>35.2226</v>
      </c>
      <c r="G79" s="344">
        <v>139.67680999999999</v>
      </c>
      <c r="H79" s="344">
        <v>64310</v>
      </c>
      <c r="I79" s="344">
        <v>35.224550000000001</v>
      </c>
      <c r="J79" s="344">
        <v>139.67076</v>
      </c>
      <c r="K79" s="331"/>
      <c r="L79" s="331"/>
      <c r="M79" s="331"/>
    </row>
    <row r="80" spans="1:13" ht="17">
      <c r="A80" s="350" t="s">
        <v>810</v>
      </c>
      <c r="B80" s="341" t="s">
        <v>714</v>
      </c>
      <c r="C80" s="342"/>
      <c r="D80" s="342" t="s">
        <v>257</v>
      </c>
      <c r="E80" s="345">
        <v>64311</v>
      </c>
      <c r="F80" s="344">
        <v>35.224550000000001</v>
      </c>
      <c r="G80" s="344">
        <v>139.67076</v>
      </c>
      <c r="H80" s="344">
        <v>64461</v>
      </c>
      <c r="I80" s="344">
        <v>35.224530000000001</v>
      </c>
      <c r="J80" s="344">
        <v>139.67084</v>
      </c>
      <c r="K80" s="331"/>
      <c r="L80" s="331"/>
      <c r="M80" s="331"/>
    </row>
    <row r="81" spans="1:13" ht="17">
      <c r="A81" s="350" t="s">
        <v>810</v>
      </c>
      <c r="B81" s="341" t="s">
        <v>715</v>
      </c>
      <c r="C81" s="346" t="s">
        <v>670</v>
      </c>
      <c r="D81" s="346" t="s">
        <v>298</v>
      </c>
      <c r="E81" s="347">
        <v>43168</v>
      </c>
      <c r="F81" s="348">
        <v>35.222799999999999</v>
      </c>
      <c r="G81" s="348">
        <v>139.67567</v>
      </c>
      <c r="H81" s="347">
        <v>43462</v>
      </c>
      <c r="I81" s="348">
        <v>35.222819999999999</v>
      </c>
      <c r="J81" s="348">
        <v>139.67551</v>
      </c>
      <c r="K81" s="331"/>
      <c r="L81" s="331"/>
      <c r="M81" s="331"/>
    </row>
    <row r="82" spans="1:13" ht="17">
      <c r="A82" s="350" t="s">
        <v>810</v>
      </c>
      <c r="B82" s="341" t="s">
        <v>716</v>
      </c>
      <c r="C82" s="342"/>
      <c r="D82" s="342" t="s">
        <v>257</v>
      </c>
      <c r="E82" s="344">
        <v>43463</v>
      </c>
      <c r="F82" s="344">
        <v>35.222819999999999</v>
      </c>
      <c r="G82" s="344">
        <v>139.67551</v>
      </c>
      <c r="H82" s="345">
        <v>43613</v>
      </c>
      <c r="I82" s="344">
        <v>35.222830000000002</v>
      </c>
      <c r="J82" s="344">
        <v>139.67543000000001</v>
      </c>
      <c r="K82" s="331"/>
      <c r="L82" s="331"/>
      <c r="M82" s="331"/>
    </row>
    <row r="83" spans="1:13" ht="17">
      <c r="A83" s="350" t="s">
        <v>810</v>
      </c>
      <c r="B83" s="341" t="s">
        <v>717</v>
      </c>
      <c r="C83" s="342"/>
      <c r="D83" s="342" t="s">
        <v>243</v>
      </c>
      <c r="E83" s="344">
        <v>43614</v>
      </c>
      <c r="F83" s="344">
        <v>35.222830000000002</v>
      </c>
      <c r="G83" s="344">
        <v>139.67543000000001</v>
      </c>
      <c r="H83" s="344">
        <v>44350</v>
      </c>
      <c r="I83" s="344">
        <v>35.222850000000001</v>
      </c>
      <c r="J83" s="344">
        <v>139.67501999999999</v>
      </c>
      <c r="K83" s="331"/>
      <c r="L83" s="331"/>
      <c r="M83" s="331"/>
    </row>
    <row r="84" spans="1:13" ht="17">
      <c r="A84" s="350" t="s">
        <v>810</v>
      </c>
      <c r="B84" s="341" t="s">
        <v>718</v>
      </c>
      <c r="C84" s="342"/>
      <c r="D84" s="342" t="s">
        <v>257</v>
      </c>
      <c r="E84" s="345">
        <v>44351</v>
      </c>
      <c r="F84" s="344">
        <v>35.222850000000001</v>
      </c>
      <c r="G84" s="344">
        <v>139.67501999999999</v>
      </c>
      <c r="H84" s="344">
        <v>44501</v>
      </c>
      <c r="I84" s="344">
        <v>35.222850000000001</v>
      </c>
      <c r="J84" s="344">
        <v>139.67493999999999</v>
      </c>
      <c r="K84" s="331"/>
      <c r="L84" s="331"/>
      <c r="M84" s="331"/>
    </row>
    <row r="85" spans="1:13" ht="17">
      <c r="A85" s="350" t="s">
        <v>810</v>
      </c>
      <c r="B85" s="341" t="s">
        <v>719</v>
      </c>
      <c r="C85" s="346" t="s">
        <v>670</v>
      </c>
      <c r="D85" s="346" t="s">
        <v>298</v>
      </c>
      <c r="E85" s="347">
        <v>44502</v>
      </c>
      <c r="F85" s="348">
        <v>35.222850000000001</v>
      </c>
      <c r="G85" s="348">
        <v>139.67493999999999</v>
      </c>
      <c r="H85" s="347">
        <v>45018</v>
      </c>
      <c r="I85" s="348">
        <v>35.222859999999997</v>
      </c>
      <c r="J85" s="348">
        <v>139.67465999999999</v>
      </c>
      <c r="K85" s="331"/>
      <c r="L85" s="331"/>
      <c r="M85" s="331"/>
    </row>
    <row r="86" spans="1:13" ht="17">
      <c r="A86" s="350" t="s">
        <v>810</v>
      </c>
      <c r="B86" s="341" t="s">
        <v>720</v>
      </c>
      <c r="C86" s="342"/>
      <c r="D86" s="342" t="s">
        <v>257</v>
      </c>
      <c r="E86" s="344">
        <v>45019</v>
      </c>
      <c r="F86" s="344">
        <v>35.222859999999997</v>
      </c>
      <c r="G86" s="344">
        <v>139.67465999999999</v>
      </c>
      <c r="H86" s="345">
        <v>45169</v>
      </c>
      <c r="I86" s="344">
        <v>35.222859999999997</v>
      </c>
      <c r="J86" s="344">
        <v>139.67456999999999</v>
      </c>
      <c r="K86" s="331"/>
      <c r="L86" s="331"/>
      <c r="M86" s="331"/>
    </row>
    <row r="87" spans="1:13" ht="17">
      <c r="A87" s="350" t="s">
        <v>810</v>
      </c>
      <c r="B87" s="341" t="s">
        <v>721</v>
      </c>
      <c r="C87" s="342"/>
      <c r="D87" s="342" t="s">
        <v>243</v>
      </c>
      <c r="E87" s="344">
        <v>45170</v>
      </c>
      <c r="F87" s="344">
        <v>35.222859999999997</v>
      </c>
      <c r="G87" s="344">
        <v>139.67456999999999</v>
      </c>
      <c r="H87" s="344">
        <v>47954</v>
      </c>
      <c r="I87" s="344">
        <v>35.22296</v>
      </c>
      <c r="J87" s="344">
        <v>139.67305999999999</v>
      </c>
      <c r="K87" s="331"/>
      <c r="L87" s="331"/>
      <c r="M87" s="331"/>
    </row>
    <row r="88" spans="1:13" ht="17">
      <c r="A88" s="350" t="s">
        <v>810</v>
      </c>
      <c r="B88" s="341" t="s">
        <v>722</v>
      </c>
      <c r="C88" s="342"/>
      <c r="D88" s="342" t="s">
        <v>257</v>
      </c>
      <c r="E88" s="345">
        <v>47955</v>
      </c>
      <c r="F88" s="344">
        <v>35.22296</v>
      </c>
      <c r="G88" s="344">
        <v>139.67305999999999</v>
      </c>
      <c r="H88" s="344">
        <v>48105</v>
      </c>
      <c r="I88" s="344">
        <v>35.222990000000003</v>
      </c>
      <c r="J88" s="344">
        <v>139.67298</v>
      </c>
      <c r="K88" s="331"/>
      <c r="L88" s="331"/>
      <c r="M88" s="331"/>
    </row>
    <row r="89" spans="1:13" ht="17">
      <c r="A89" s="350" t="s">
        <v>810</v>
      </c>
      <c r="B89" s="341" t="s">
        <v>723</v>
      </c>
      <c r="C89" s="346" t="s">
        <v>670</v>
      </c>
      <c r="D89" s="346" t="s">
        <v>298</v>
      </c>
      <c r="E89" s="347">
        <v>48106</v>
      </c>
      <c r="F89" s="348">
        <v>35.222990000000003</v>
      </c>
      <c r="G89" s="348">
        <v>139.67298</v>
      </c>
      <c r="H89" s="347">
        <v>48405</v>
      </c>
      <c r="I89" s="348">
        <v>35.223039999999997</v>
      </c>
      <c r="J89" s="348">
        <v>139.67283</v>
      </c>
      <c r="K89" s="331"/>
      <c r="L89" s="331"/>
      <c r="M89" s="331"/>
    </row>
    <row r="90" spans="1:13" ht="17">
      <c r="A90" s="350" t="s">
        <v>810</v>
      </c>
      <c r="B90" s="341" t="s">
        <v>724</v>
      </c>
      <c r="C90" s="342"/>
      <c r="D90" s="342" t="s">
        <v>257</v>
      </c>
      <c r="E90" s="344">
        <v>48406</v>
      </c>
      <c r="F90" s="344">
        <v>35.223039999999997</v>
      </c>
      <c r="G90" s="344">
        <v>139.67283</v>
      </c>
      <c r="H90" s="345">
        <v>48556</v>
      </c>
      <c r="I90" s="344">
        <v>35.22307</v>
      </c>
      <c r="J90" s="344">
        <v>139.67276000000001</v>
      </c>
      <c r="K90" s="331"/>
      <c r="L90" s="331"/>
      <c r="M90" s="331"/>
    </row>
    <row r="91" spans="1:13" ht="17">
      <c r="A91" s="350" t="s">
        <v>810</v>
      </c>
      <c r="B91" s="341" t="s">
        <v>725</v>
      </c>
      <c r="C91" s="342"/>
      <c r="D91" s="342" t="s">
        <v>243</v>
      </c>
      <c r="E91" s="344">
        <v>48557</v>
      </c>
      <c r="F91" s="344">
        <v>35.22307</v>
      </c>
      <c r="G91" s="344">
        <v>139.67276000000001</v>
      </c>
      <c r="H91" s="344">
        <v>50318</v>
      </c>
      <c r="I91" s="344">
        <v>35.22363</v>
      </c>
      <c r="J91" s="344">
        <v>139.67206999999999</v>
      </c>
      <c r="K91" s="331"/>
      <c r="L91" s="331"/>
      <c r="M91" s="331"/>
    </row>
    <row r="92" spans="1:13" ht="17">
      <c r="A92" s="350" t="s">
        <v>810</v>
      </c>
      <c r="B92" s="341" t="s">
        <v>726</v>
      </c>
      <c r="C92" s="342"/>
      <c r="D92" s="342" t="s">
        <v>257</v>
      </c>
      <c r="E92" s="345">
        <v>50319</v>
      </c>
      <c r="F92" s="344">
        <v>35.22363</v>
      </c>
      <c r="G92" s="344">
        <v>139.67206999999999</v>
      </c>
      <c r="H92" s="344">
        <v>50469</v>
      </c>
      <c r="I92" s="344">
        <v>35.223680000000002</v>
      </c>
      <c r="J92" s="344">
        <v>139.67202</v>
      </c>
      <c r="K92" s="331"/>
      <c r="L92" s="331"/>
      <c r="M92" s="331"/>
    </row>
    <row r="93" spans="1:13" ht="17">
      <c r="A93" s="350" t="s">
        <v>810</v>
      </c>
      <c r="B93" s="341" t="s">
        <v>727</v>
      </c>
      <c r="C93" s="346" t="s">
        <v>670</v>
      </c>
      <c r="D93" s="346" t="s">
        <v>298</v>
      </c>
      <c r="E93" s="347">
        <v>50470</v>
      </c>
      <c r="F93" s="348">
        <v>35.223680000000002</v>
      </c>
      <c r="G93" s="348">
        <v>139.67202</v>
      </c>
      <c r="H93" s="347">
        <v>50614</v>
      </c>
      <c r="I93" s="348">
        <v>35.223730000000003</v>
      </c>
      <c r="J93" s="348">
        <v>139.67196999999999</v>
      </c>
      <c r="K93" s="331"/>
      <c r="L93" s="331"/>
      <c r="M93" s="331"/>
    </row>
    <row r="94" spans="1:13" ht="17">
      <c r="A94" s="350" t="s">
        <v>810</v>
      </c>
      <c r="B94" s="341" t="s">
        <v>728</v>
      </c>
      <c r="C94" s="342"/>
      <c r="D94" s="342" t="s">
        <v>257</v>
      </c>
      <c r="E94" s="344">
        <v>50615</v>
      </c>
      <c r="F94" s="344">
        <v>35.223730000000003</v>
      </c>
      <c r="G94" s="344">
        <v>139.67196999999999</v>
      </c>
      <c r="H94" s="345">
        <v>50765</v>
      </c>
      <c r="I94" s="344">
        <v>35.223779999999998</v>
      </c>
      <c r="J94" s="344">
        <v>139.67192</v>
      </c>
      <c r="K94" s="331"/>
      <c r="L94" s="331"/>
      <c r="M94" s="331"/>
    </row>
    <row r="95" spans="1:13" ht="17">
      <c r="A95" s="350" t="s">
        <v>810</v>
      </c>
      <c r="B95" s="341" t="s">
        <v>729</v>
      </c>
      <c r="C95" s="342"/>
      <c r="D95" s="342" t="s">
        <v>243</v>
      </c>
      <c r="E95" s="344">
        <v>50766</v>
      </c>
      <c r="F95" s="344">
        <v>35.223779999999998</v>
      </c>
      <c r="G95" s="344">
        <v>139.67192</v>
      </c>
      <c r="H95" s="344">
        <v>53086</v>
      </c>
      <c r="I95" s="344">
        <v>35.224440000000001</v>
      </c>
      <c r="J95" s="344">
        <v>139.67095</v>
      </c>
      <c r="K95" s="331"/>
      <c r="L95" s="331"/>
      <c r="M95" s="331"/>
    </row>
    <row r="96" spans="1:13" ht="17">
      <c r="A96" s="350" t="s">
        <v>810</v>
      </c>
      <c r="B96" s="341" t="s">
        <v>730</v>
      </c>
      <c r="C96" s="342"/>
      <c r="D96" s="342" t="s">
        <v>257</v>
      </c>
      <c r="E96" s="345">
        <v>53087</v>
      </c>
      <c r="F96" s="344">
        <v>35.224449999999997</v>
      </c>
      <c r="G96" s="344">
        <v>139.67095</v>
      </c>
      <c r="H96" s="344">
        <v>53237</v>
      </c>
      <c r="I96" s="344">
        <v>35.224469999999997</v>
      </c>
      <c r="J96" s="344">
        <v>139.67087000000001</v>
      </c>
      <c r="K96" s="331"/>
      <c r="L96" s="331"/>
      <c r="M96" s="331"/>
    </row>
    <row r="97" spans="1:13" ht="17">
      <c r="A97" s="350" t="s">
        <v>810</v>
      </c>
      <c r="B97" s="341" t="s">
        <v>731</v>
      </c>
      <c r="C97" s="346" t="s">
        <v>670</v>
      </c>
      <c r="D97" s="346" t="s">
        <v>298</v>
      </c>
      <c r="E97" s="347">
        <v>53238</v>
      </c>
      <c r="F97" s="348">
        <v>35.224469999999997</v>
      </c>
      <c r="G97" s="348">
        <v>139.67087000000001</v>
      </c>
      <c r="H97" s="347">
        <v>53336</v>
      </c>
      <c r="I97" s="348">
        <v>35.224490000000003</v>
      </c>
      <c r="J97" s="348">
        <v>139.67081999999999</v>
      </c>
      <c r="K97" s="331"/>
      <c r="L97" s="331"/>
      <c r="M97" s="331"/>
    </row>
    <row r="98" spans="1:13" ht="17">
      <c r="A98" s="350" t="s">
        <v>810</v>
      </c>
      <c r="B98" s="341" t="s">
        <v>732</v>
      </c>
      <c r="C98" s="342"/>
      <c r="D98" s="342" t="s">
        <v>257</v>
      </c>
      <c r="E98" s="344">
        <v>53337</v>
      </c>
      <c r="F98" s="344">
        <v>35.224490000000003</v>
      </c>
      <c r="G98" s="344">
        <v>139.67081999999999</v>
      </c>
      <c r="H98" s="345">
        <v>53487</v>
      </c>
      <c r="I98" s="344">
        <v>35.224510000000002</v>
      </c>
      <c r="J98" s="344">
        <v>139.67074</v>
      </c>
      <c r="K98" s="331"/>
      <c r="L98" s="331"/>
      <c r="M98" s="331"/>
    </row>
    <row r="99" spans="1:13" ht="17">
      <c r="A99" s="350" t="s">
        <v>810</v>
      </c>
      <c r="B99" s="341" t="s">
        <v>733</v>
      </c>
      <c r="C99" s="342"/>
      <c r="D99" s="342" t="s">
        <v>243</v>
      </c>
      <c r="E99" s="344">
        <v>53488</v>
      </c>
      <c r="F99" s="344">
        <v>35.224510000000002</v>
      </c>
      <c r="G99" s="344">
        <v>139.67074</v>
      </c>
      <c r="H99" s="344">
        <v>56698</v>
      </c>
      <c r="I99" s="344">
        <v>35.224620000000002</v>
      </c>
      <c r="J99" s="344">
        <v>139.66899000000001</v>
      </c>
      <c r="K99" s="331"/>
      <c r="L99" s="331"/>
      <c r="M99" s="331"/>
    </row>
    <row r="100" spans="1:13" ht="17">
      <c r="A100" s="350" t="s">
        <v>810</v>
      </c>
      <c r="B100" s="341" t="s">
        <v>734</v>
      </c>
      <c r="C100" s="342"/>
      <c r="D100" s="342" t="s">
        <v>257</v>
      </c>
      <c r="E100" s="345">
        <v>56699</v>
      </c>
      <c r="F100" s="344">
        <v>35.224620000000002</v>
      </c>
      <c r="G100" s="344">
        <v>139.66899000000001</v>
      </c>
      <c r="H100" s="344">
        <v>56849</v>
      </c>
      <c r="I100" s="344">
        <v>35.224620000000002</v>
      </c>
      <c r="J100" s="344">
        <v>139.66891000000001</v>
      </c>
      <c r="K100" s="331"/>
      <c r="L100" s="331"/>
      <c r="M100" s="331"/>
    </row>
    <row r="101" spans="1:13" ht="17">
      <c r="A101" s="350" t="s">
        <v>810</v>
      </c>
      <c r="B101" s="341" t="s">
        <v>735</v>
      </c>
      <c r="C101" s="346" t="s">
        <v>670</v>
      </c>
      <c r="D101" s="346" t="s">
        <v>298</v>
      </c>
      <c r="E101" s="347">
        <v>56850</v>
      </c>
      <c r="F101" s="348">
        <v>35.224620000000002</v>
      </c>
      <c r="G101" s="348">
        <v>139.66891000000001</v>
      </c>
      <c r="H101" s="347">
        <v>57250</v>
      </c>
      <c r="I101" s="348">
        <v>35.224620000000002</v>
      </c>
      <c r="J101" s="348">
        <v>139.66869</v>
      </c>
      <c r="K101" s="331"/>
      <c r="L101" s="331"/>
      <c r="M101" s="331"/>
    </row>
    <row r="102" spans="1:13" ht="17">
      <c r="A102" s="350" t="s">
        <v>810</v>
      </c>
      <c r="B102" s="341" t="s">
        <v>736</v>
      </c>
      <c r="C102" s="342"/>
      <c r="D102" s="342" t="s">
        <v>257</v>
      </c>
      <c r="E102" s="344">
        <v>57251</v>
      </c>
      <c r="F102" s="344">
        <v>35.224620000000002</v>
      </c>
      <c r="G102" s="344">
        <v>139.66869</v>
      </c>
      <c r="H102" s="345">
        <v>57401</v>
      </c>
      <c r="I102" s="344">
        <v>35.224620000000002</v>
      </c>
      <c r="J102" s="344">
        <v>139.66861</v>
      </c>
      <c r="K102" s="331"/>
      <c r="L102" s="331"/>
      <c r="M102" s="331"/>
    </row>
    <row r="103" spans="1:13" ht="17">
      <c r="A103" s="350" t="s">
        <v>810</v>
      </c>
      <c r="B103" s="341" t="s">
        <v>737</v>
      </c>
      <c r="C103" s="342"/>
      <c r="D103" s="342" t="s">
        <v>243</v>
      </c>
      <c r="E103" s="344">
        <v>57402</v>
      </c>
      <c r="F103" s="344">
        <v>35.224620000000002</v>
      </c>
      <c r="G103" s="344">
        <v>139.66861</v>
      </c>
      <c r="H103" s="344">
        <v>58110</v>
      </c>
      <c r="I103" s="344">
        <v>35.224600000000002</v>
      </c>
      <c r="J103" s="344">
        <v>139.66822999999999</v>
      </c>
      <c r="K103" s="331"/>
      <c r="L103" s="331"/>
      <c r="M103" s="331"/>
    </row>
    <row r="104" spans="1:13" ht="17">
      <c r="A104" s="350" t="s">
        <v>810</v>
      </c>
      <c r="B104" s="341" t="s">
        <v>738</v>
      </c>
      <c r="C104" s="342" t="s">
        <v>739</v>
      </c>
      <c r="D104" s="342" t="s">
        <v>251</v>
      </c>
      <c r="E104" s="344">
        <v>58111</v>
      </c>
      <c r="F104" s="344">
        <v>35.224589999999999</v>
      </c>
      <c r="G104" s="344">
        <v>139.66822999999999</v>
      </c>
      <c r="H104" s="343">
        <v>58764</v>
      </c>
      <c r="I104" s="344">
        <v>35.224519999999998</v>
      </c>
      <c r="J104" s="344">
        <v>139.66791000000001</v>
      </c>
      <c r="K104" s="331"/>
      <c r="L104" s="331"/>
      <c r="M104" s="331"/>
    </row>
    <row r="105" spans="1:13" ht="17">
      <c r="A105" s="350" t="s">
        <v>811</v>
      </c>
      <c r="B105" s="350" t="s">
        <v>293</v>
      </c>
      <c r="C105" s="340" t="s">
        <v>739</v>
      </c>
      <c r="D105" s="351" t="s">
        <v>251</v>
      </c>
      <c r="E105" s="352">
        <v>58765</v>
      </c>
      <c r="F105" s="353">
        <v>35.224519999999998</v>
      </c>
      <c r="G105" s="353">
        <v>139.6679</v>
      </c>
      <c r="H105" s="354">
        <v>58938</v>
      </c>
      <c r="I105" s="353">
        <v>35.224589999999999</v>
      </c>
      <c r="J105" s="353">
        <v>139.66789</v>
      </c>
      <c r="K105" s="331"/>
      <c r="L105" s="331"/>
      <c r="M105" s="331"/>
    </row>
    <row r="106" spans="1:13" ht="17">
      <c r="A106" s="350" t="s">
        <v>811</v>
      </c>
      <c r="B106" s="350" t="s">
        <v>328</v>
      </c>
      <c r="C106" s="340"/>
      <c r="D106" s="351" t="s">
        <v>243</v>
      </c>
      <c r="E106" s="354">
        <v>58939</v>
      </c>
      <c r="F106" s="353">
        <v>35.224600000000002</v>
      </c>
      <c r="G106" s="353">
        <v>139.66789</v>
      </c>
      <c r="H106" s="354">
        <v>60376</v>
      </c>
      <c r="I106" s="353">
        <v>35.224670000000003</v>
      </c>
      <c r="J106" s="353">
        <v>139.66862</v>
      </c>
      <c r="K106" s="331"/>
      <c r="L106" s="331"/>
      <c r="M106" s="331"/>
    </row>
    <row r="107" spans="1:13" ht="17">
      <c r="A107" s="350" t="s">
        <v>811</v>
      </c>
      <c r="B107" s="350" t="s">
        <v>740</v>
      </c>
      <c r="C107" s="340"/>
      <c r="D107" s="351" t="s">
        <v>257</v>
      </c>
      <c r="E107" s="355">
        <v>60377</v>
      </c>
      <c r="F107" s="353">
        <v>35.224670000000003</v>
      </c>
      <c r="G107" s="353">
        <v>139.66862</v>
      </c>
      <c r="H107" s="354">
        <v>60527</v>
      </c>
      <c r="I107" s="353">
        <v>35.224670000000003</v>
      </c>
      <c r="J107" s="353">
        <v>139.6687</v>
      </c>
      <c r="K107" s="331"/>
      <c r="L107" s="331"/>
      <c r="M107" s="331"/>
    </row>
    <row r="108" spans="1:13" ht="17">
      <c r="A108" s="350" t="s">
        <v>811</v>
      </c>
      <c r="B108" s="350" t="s">
        <v>741</v>
      </c>
      <c r="C108" s="356" t="s">
        <v>670</v>
      </c>
      <c r="D108" s="357" t="s">
        <v>298</v>
      </c>
      <c r="E108" s="358">
        <v>60528</v>
      </c>
      <c r="F108" s="359">
        <v>35.224670000000003</v>
      </c>
      <c r="G108" s="359">
        <v>139.6687</v>
      </c>
      <c r="H108" s="358">
        <v>60910</v>
      </c>
      <c r="I108" s="359">
        <v>35.224670000000003</v>
      </c>
      <c r="J108" s="359">
        <v>139.66891000000001</v>
      </c>
      <c r="K108" s="331"/>
      <c r="L108" s="331"/>
      <c r="M108" s="331"/>
    </row>
    <row r="109" spans="1:13" ht="17">
      <c r="A109" s="350" t="s">
        <v>811</v>
      </c>
      <c r="B109" s="350" t="s">
        <v>742</v>
      </c>
      <c r="C109" s="340"/>
      <c r="D109" s="351" t="s">
        <v>257</v>
      </c>
      <c r="E109" s="354">
        <v>60911</v>
      </c>
      <c r="F109" s="353">
        <v>35.224670000000003</v>
      </c>
      <c r="G109" s="353">
        <v>139.66891000000001</v>
      </c>
      <c r="H109" s="355">
        <v>61061</v>
      </c>
      <c r="I109" s="353">
        <v>35.224670000000003</v>
      </c>
      <c r="J109" s="353">
        <v>139.66899000000001</v>
      </c>
      <c r="K109" s="331"/>
      <c r="L109" s="331"/>
      <c r="M109" s="331"/>
    </row>
    <row r="110" spans="1:13" ht="17">
      <c r="A110" s="350" t="s">
        <v>811</v>
      </c>
      <c r="B110" s="350" t="s">
        <v>270</v>
      </c>
      <c r="C110" s="340"/>
      <c r="D110" s="351" t="s">
        <v>243</v>
      </c>
      <c r="E110" s="354">
        <v>61062</v>
      </c>
      <c r="F110" s="353">
        <v>35.224670000000003</v>
      </c>
      <c r="G110" s="353">
        <v>139.66899000000001</v>
      </c>
      <c r="H110" s="354">
        <v>64310</v>
      </c>
      <c r="I110" s="353">
        <v>35.224550000000001</v>
      </c>
      <c r="J110" s="353">
        <v>139.67076</v>
      </c>
      <c r="K110" s="331"/>
      <c r="L110" s="331"/>
      <c r="M110" s="331"/>
    </row>
    <row r="111" spans="1:13" ht="17">
      <c r="A111" s="350" t="s">
        <v>811</v>
      </c>
      <c r="B111" s="350" t="s">
        <v>743</v>
      </c>
      <c r="C111" s="340"/>
      <c r="D111" s="351" t="s">
        <v>257</v>
      </c>
      <c r="E111" s="355">
        <v>64311</v>
      </c>
      <c r="F111" s="353">
        <v>35.224550000000001</v>
      </c>
      <c r="G111" s="353">
        <v>139.67076</v>
      </c>
      <c r="H111" s="354">
        <v>64461</v>
      </c>
      <c r="I111" s="353">
        <v>35.224530000000001</v>
      </c>
      <c r="J111" s="353">
        <v>139.67084</v>
      </c>
      <c r="K111" s="331"/>
      <c r="L111" s="331"/>
      <c r="M111" s="331"/>
    </row>
    <row r="112" spans="1:13" ht="17">
      <c r="A112" s="350" t="s">
        <v>811</v>
      </c>
      <c r="B112" s="350" t="s">
        <v>744</v>
      </c>
      <c r="C112" s="356" t="s">
        <v>670</v>
      </c>
      <c r="D112" s="357" t="s">
        <v>298</v>
      </c>
      <c r="E112" s="358">
        <v>64462</v>
      </c>
      <c r="F112" s="359">
        <v>35.224530000000001</v>
      </c>
      <c r="G112" s="359">
        <v>139.67084</v>
      </c>
      <c r="H112" s="358">
        <v>64560</v>
      </c>
      <c r="I112" s="359">
        <v>35.224510000000002</v>
      </c>
      <c r="J112" s="359">
        <v>139.67089000000001</v>
      </c>
      <c r="K112" s="331"/>
      <c r="L112" s="331"/>
      <c r="M112" s="331"/>
    </row>
    <row r="113" spans="1:13" ht="17">
      <c r="A113" s="350" t="s">
        <v>811</v>
      </c>
      <c r="B113" s="350" t="s">
        <v>745</v>
      </c>
      <c r="C113" s="340"/>
      <c r="D113" s="351" t="s">
        <v>257</v>
      </c>
      <c r="E113" s="354">
        <v>64561</v>
      </c>
      <c r="F113" s="353">
        <v>35.224510000000002</v>
      </c>
      <c r="G113" s="353">
        <v>139.67089000000001</v>
      </c>
      <c r="H113" s="355">
        <v>64711</v>
      </c>
      <c r="I113" s="353">
        <v>35.22448</v>
      </c>
      <c r="J113" s="353">
        <v>139.67097000000001</v>
      </c>
      <c r="K113" s="331"/>
      <c r="L113" s="331"/>
      <c r="M113" s="331"/>
    </row>
    <row r="114" spans="1:13" ht="17">
      <c r="A114" s="350" t="s">
        <v>811</v>
      </c>
      <c r="B114" s="350" t="s">
        <v>746</v>
      </c>
      <c r="C114" s="340"/>
      <c r="D114" s="351" t="s">
        <v>243</v>
      </c>
      <c r="E114" s="354">
        <v>64712</v>
      </c>
      <c r="F114" s="353">
        <v>35.22448</v>
      </c>
      <c r="G114" s="353">
        <v>139.67097000000001</v>
      </c>
      <c r="H114" s="354">
        <v>67100</v>
      </c>
      <c r="I114" s="353">
        <v>35.223799999999997</v>
      </c>
      <c r="J114" s="353">
        <v>139.67196999999999</v>
      </c>
      <c r="K114" s="331"/>
      <c r="L114" s="331"/>
      <c r="M114" s="331"/>
    </row>
    <row r="115" spans="1:13" ht="17">
      <c r="A115" s="350" t="s">
        <v>811</v>
      </c>
      <c r="B115" s="350" t="s">
        <v>747</v>
      </c>
      <c r="C115" s="340"/>
      <c r="D115" s="351" t="s">
        <v>257</v>
      </c>
      <c r="E115" s="355">
        <v>67101</v>
      </c>
      <c r="F115" s="353">
        <v>35.223799999999997</v>
      </c>
      <c r="G115" s="353">
        <v>139.67196999999999</v>
      </c>
      <c r="H115" s="354">
        <v>67251</v>
      </c>
      <c r="I115" s="353">
        <v>35.223750000000003</v>
      </c>
      <c r="J115" s="353">
        <v>139.67202</v>
      </c>
      <c r="K115" s="331"/>
      <c r="L115" s="331"/>
      <c r="M115" s="331"/>
    </row>
    <row r="116" spans="1:13" ht="17">
      <c r="A116" s="350" t="s">
        <v>811</v>
      </c>
      <c r="B116" s="350" t="s">
        <v>748</v>
      </c>
      <c r="C116" s="356" t="s">
        <v>670</v>
      </c>
      <c r="D116" s="357" t="s">
        <v>298</v>
      </c>
      <c r="E116" s="358">
        <v>67252</v>
      </c>
      <c r="F116" s="359">
        <v>35.223750000000003</v>
      </c>
      <c r="G116" s="359">
        <v>139.67202</v>
      </c>
      <c r="H116" s="358">
        <v>67366</v>
      </c>
      <c r="I116" s="359">
        <v>35.223709999999997</v>
      </c>
      <c r="J116" s="359">
        <v>139.67205999999999</v>
      </c>
      <c r="K116" s="331"/>
      <c r="L116" s="331"/>
      <c r="M116" s="331"/>
    </row>
    <row r="117" spans="1:13" ht="17">
      <c r="A117" s="350" t="s">
        <v>811</v>
      </c>
      <c r="B117" s="350" t="s">
        <v>749</v>
      </c>
      <c r="C117" s="340"/>
      <c r="D117" s="351" t="s">
        <v>257</v>
      </c>
      <c r="E117" s="354">
        <v>67367</v>
      </c>
      <c r="F117" s="353">
        <v>35.223709999999997</v>
      </c>
      <c r="G117" s="353">
        <v>139.67205999999999</v>
      </c>
      <c r="H117" s="355">
        <v>67517</v>
      </c>
      <c r="I117" s="353">
        <v>35.223660000000002</v>
      </c>
      <c r="J117" s="353">
        <v>139.67211</v>
      </c>
      <c r="K117" s="331"/>
      <c r="L117" s="331"/>
      <c r="M117" s="331"/>
    </row>
    <row r="118" spans="1:13" ht="17">
      <c r="A118" s="350" t="s">
        <v>811</v>
      </c>
      <c r="B118" s="350" t="s">
        <v>362</v>
      </c>
      <c r="C118" s="340"/>
      <c r="D118" s="351" t="s">
        <v>243</v>
      </c>
      <c r="E118" s="354">
        <v>67518</v>
      </c>
      <c r="F118" s="353">
        <v>35.223660000000002</v>
      </c>
      <c r="G118" s="353">
        <v>139.67211</v>
      </c>
      <c r="H118" s="354">
        <v>69257</v>
      </c>
      <c r="I118" s="353">
        <v>35.223109999999998</v>
      </c>
      <c r="J118" s="353">
        <v>139.67278999999999</v>
      </c>
      <c r="K118" s="331"/>
      <c r="L118" s="331"/>
      <c r="M118" s="331"/>
    </row>
    <row r="119" spans="1:13" ht="17">
      <c r="A119" s="350" t="s">
        <v>811</v>
      </c>
      <c r="B119" s="350" t="s">
        <v>750</v>
      </c>
      <c r="C119" s="340"/>
      <c r="D119" s="351" t="s">
        <v>257</v>
      </c>
      <c r="E119" s="355">
        <v>69258</v>
      </c>
      <c r="F119" s="353">
        <v>35.223109999999998</v>
      </c>
      <c r="G119" s="353">
        <v>139.67278999999999</v>
      </c>
      <c r="H119" s="354">
        <v>69408</v>
      </c>
      <c r="I119" s="353">
        <v>35.223080000000003</v>
      </c>
      <c r="J119" s="353">
        <v>139.67285999999999</v>
      </c>
      <c r="K119" s="331"/>
      <c r="L119" s="331"/>
      <c r="M119" s="331"/>
    </row>
    <row r="120" spans="1:13" ht="17">
      <c r="A120" s="350" t="s">
        <v>811</v>
      </c>
      <c r="B120" s="350" t="s">
        <v>751</v>
      </c>
      <c r="C120" s="356" t="s">
        <v>670</v>
      </c>
      <c r="D120" s="357" t="s">
        <v>298</v>
      </c>
      <c r="E120" s="358">
        <v>69409</v>
      </c>
      <c r="F120" s="359">
        <v>35.223080000000003</v>
      </c>
      <c r="G120" s="359">
        <v>139.67285999999999</v>
      </c>
      <c r="H120" s="358">
        <v>69494</v>
      </c>
      <c r="I120" s="359">
        <v>35.223059999999997</v>
      </c>
      <c r="J120" s="359">
        <v>139.6729</v>
      </c>
      <c r="K120" s="331"/>
      <c r="L120" s="331"/>
      <c r="M120" s="331"/>
    </row>
    <row r="121" spans="1:13" ht="17">
      <c r="A121" s="350" t="s">
        <v>811</v>
      </c>
      <c r="B121" s="350" t="s">
        <v>752</v>
      </c>
      <c r="C121" s="340"/>
      <c r="D121" s="351" t="s">
        <v>257</v>
      </c>
      <c r="E121" s="354">
        <v>69495</v>
      </c>
      <c r="F121" s="353">
        <v>35.223059999999997</v>
      </c>
      <c r="G121" s="353">
        <v>139.6729</v>
      </c>
      <c r="H121" s="355">
        <v>69645</v>
      </c>
      <c r="I121" s="353">
        <v>35.223030000000001</v>
      </c>
      <c r="J121" s="353">
        <v>139.67298</v>
      </c>
      <c r="K121" s="331"/>
      <c r="L121" s="331"/>
      <c r="M121" s="331"/>
    </row>
    <row r="122" spans="1:13" ht="17">
      <c r="A122" s="350" t="s">
        <v>811</v>
      </c>
      <c r="B122" s="350" t="s">
        <v>309</v>
      </c>
      <c r="C122" s="340"/>
      <c r="D122" s="351" t="s">
        <v>243</v>
      </c>
      <c r="E122" s="354">
        <v>69646</v>
      </c>
      <c r="F122" s="353">
        <v>35.223030000000001</v>
      </c>
      <c r="G122" s="353">
        <v>139.67298</v>
      </c>
      <c r="H122" s="354">
        <v>72592</v>
      </c>
      <c r="I122" s="353">
        <v>35.222909999999999</v>
      </c>
      <c r="J122" s="353">
        <v>139.67457999999999</v>
      </c>
      <c r="K122" s="331"/>
      <c r="L122" s="331"/>
      <c r="M122" s="331"/>
    </row>
    <row r="123" spans="1:13" ht="17">
      <c r="A123" s="350" t="s">
        <v>811</v>
      </c>
      <c r="B123" s="350" t="s">
        <v>753</v>
      </c>
      <c r="C123" s="340"/>
      <c r="D123" s="351" t="s">
        <v>257</v>
      </c>
      <c r="E123" s="355">
        <v>72593</v>
      </c>
      <c r="F123" s="353">
        <v>35.222909999999999</v>
      </c>
      <c r="G123" s="353">
        <v>139.67457999999999</v>
      </c>
      <c r="H123" s="354">
        <v>72743</v>
      </c>
      <c r="I123" s="353">
        <v>35.222909999999999</v>
      </c>
      <c r="J123" s="353">
        <v>139.67465999999999</v>
      </c>
      <c r="K123" s="331"/>
      <c r="L123" s="331"/>
      <c r="M123" s="331"/>
    </row>
    <row r="124" spans="1:13" ht="17">
      <c r="A124" s="350" t="s">
        <v>811</v>
      </c>
      <c r="B124" s="350" t="s">
        <v>754</v>
      </c>
      <c r="C124" s="356" t="s">
        <v>670</v>
      </c>
      <c r="D124" s="357" t="s">
        <v>298</v>
      </c>
      <c r="E124" s="358">
        <v>72744</v>
      </c>
      <c r="F124" s="359">
        <v>35.222909999999999</v>
      </c>
      <c r="G124" s="359">
        <v>139.67465999999999</v>
      </c>
      <c r="H124" s="358">
        <v>73255</v>
      </c>
      <c r="I124" s="359">
        <v>35.222900000000003</v>
      </c>
      <c r="J124" s="359">
        <v>139.67493999999999</v>
      </c>
      <c r="K124" s="331"/>
      <c r="L124" s="331"/>
      <c r="M124" s="331"/>
    </row>
    <row r="125" spans="1:13" ht="17">
      <c r="A125" s="350" t="s">
        <v>811</v>
      </c>
      <c r="B125" s="350" t="s">
        <v>755</v>
      </c>
      <c r="C125" s="340"/>
      <c r="D125" s="351" t="s">
        <v>257</v>
      </c>
      <c r="E125" s="354">
        <v>73256</v>
      </c>
      <c r="F125" s="353">
        <v>35.222900000000003</v>
      </c>
      <c r="G125" s="353">
        <v>139.67493999999999</v>
      </c>
      <c r="H125" s="355">
        <v>73406</v>
      </c>
      <c r="I125" s="353">
        <v>35.222900000000003</v>
      </c>
      <c r="J125" s="353">
        <v>139.67501999999999</v>
      </c>
      <c r="K125" s="331"/>
      <c r="L125" s="331"/>
      <c r="M125" s="331"/>
    </row>
    <row r="126" spans="1:13" ht="17">
      <c r="A126" s="350" t="s">
        <v>811</v>
      </c>
      <c r="B126" s="350" t="s">
        <v>756</v>
      </c>
      <c r="C126" s="340"/>
      <c r="D126" s="351" t="s">
        <v>243</v>
      </c>
      <c r="E126" s="354">
        <v>73407</v>
      </c>
      <c r="F126" s="353">
        <v>35.222900000000003</v>
      </c>
      <c r="G126" s="353">
        <v>139.67501999999999</v>
      </c>
      <c r="H126" s="354">
        <v>74166</v>
      </c>
      <c r="I126" s="353">
        <v>35.22287</v>
      </c>
      <c r="J126" s="353">
        <v>139.67544000000001</v>
      </c>
      <c r="K126" s="331"/>
      <c r="L126" s="331"/>
      <c r="M126" s="331"/>
    </row>
    <row r="127" spans="1:13" ht="17">
      <c r="A127" s="350" t="s">
        <v>811</v>
      </c>
      <c r="B127" s="350" t="s">
        <v>757</v>
      </c>
      <c r="C127" s="340"/>
      <c r="D127" s="351" t="s">
        <v>257</v>
      </c>
      <c r="E127" s="355">
        <v>74167</v>
      </c>
      <c r="F127" s="353">
        <v>35.22287</v>
      </c>
      <c r="G127" s="353">
        <v>139.67544000000001</v>
      </c>
      <c r="H127" s="354">
        <v>74317</v>
      </c>
      <c r="I127" s="353">
        <v>35.222859999999997</v>
      </c>
      <c r="J127" s="353">
        <v>139.67552000000001</v>
      </c>
      <c r="K127" s="331"/>
      <c r="L127" s="331"/>
      <c r="M127" s="331"/>
    </row>
    <row r="128" spans="1:13" ht="17">
      <c r="A128" s="350" t="s">
        <v>811</v>
      </c>
      <c r="B128" s="350" t="s">
        <v>758</v>
      </c>
      <c r="C128" s="356" t="s">
        <v>670</v>
      </c>
      <c r="D128" s="357" t="s">
        <v>298</v>
      </c>
      <c r="E128" s="358">
        <v>74318</v>
      </c>
      <c r="F128" s="359">
        <v>35.222859999999997</v>
      </c>
      <c r="G128" s="359">
        <v>139.67552000000001</v>
      </c>
      <c r="H128" s="358">
        <v>74630</v>
      </c>
      <c r="I128" s="359">
        <v>35.222839999999998</v>
      </c>
      <c r="J128" s="359">
        <v>139.67569</v>
      </c>
      <c r="K128" s="331"/>
      <c r="L128" s="331"/>
      <c r="M128" s="331"/>
    </row>
    <row r="129" spans="1:13" ht="17">
      <c r="A129" s="350" t="s">
        <v>811</v>
      </c>
      <c r="B129" s="350" t="s">
        <v>759</v>
      </c>
      <c r="C129" s="340"/>
      <c r="D129" s="351" t="s">
        <v>257</v>
      </c>
      <c r="E129" s="354">
        <v>74631</v>
      </c>
      <c r="F129" s="353">
        <v>35.222839999999998</v>
      </c>
      <c r="G129" s="353">
        <v>139.67569</v>
      </c>
      <c r="H129" s="355">
        <v>74781</v>
      </c>
      <c r="I129" s="353">
        <v>35.222830000000002</v>
      </c>
      <c r="J129" s="353">
        <v>139.67577</v>
      </c>
      <c r="K129" s="331"/>
      <c r="L129" s="331"/>
      <c r="M129" s="331"/>
    </row>
    <row r="130" spans="1:13" ht="17">
      <c r="A130" s="350" t="s">
        <v>811</v>
      </c>
      <c r="B130" s="350" t="s">
        <v>760</v>
      </c>
      <c r="C130" s="340"/>
      <c r="D130" s="351" t="s">
        <v>243</v>
      </c>
      <c r="E130" s="354">
        <v>74782</v>
      </c>
      <c r="F130" s="353">
        <v>35.222830000000002</v>
      </c>
      <c r="G130" s="353">
        <v>139.67577</v>
      </c>
      <c r="H130" s="354">
        <v>76744</v>
      </c>
      <c r="I130" s="353">
        <v>35.222650000000002</v>
      </c>
      <c r="J130" s="353">
        <v>139.67683</v>
      </c>
      <c r="K130" s="331"/>
      <c r="L130" s="331"/>
      <c r="M130" s="331"/>
    </row>
    <row r="131" spans="1:13" ht="17">
      <c r="A131" s="350" t="s">
        <v>811</v>
      </c>
      <c r="B131" s="350" t="s">
        <v>761</v>
      </c>
      <c r="C131" s="340"/>
      <c r="D131" s="351" t="s">
        <v>257</v>
      </c>
      <c r="E131" s="355">
        <v>76745</v>
      </c>
      <c r="F131" s="353">
        <v>35.222650000000002</v>
      </c>
      <c r="G131" s="353">
        <v>139.67683</v>
      </c>
      <c r="H131" s="354">
        <v>76895</v>
      </c>
      <c r="I131" s="353">
        <v>35.222639999999998</v>
      </c>
      <c r="J131" s="353">
        <v>139.67690999999999</v>
      </c>
      <c r="K131" s="331"/>
      <c r="L131" s="331"/>
      <c r="M131" s="331"/>
    </row>
    <row r="132" spans="1:13" ht="17">
      <c r="A132" s="350" t="s">
        <v>811</v>
      </c>
      <c r="B132" s="350" t="s">
        <v>762</v>
      </c>
      <c r="C132" s="356" t="s">
        <v>670</v>
      </c>
      <c r="D132" s="357" t="s">
        <v>298</v>
      </c>
      <c r="E132" s="358">
        <v>76896</v>
      </c>
      <c r="F132" s="359">
        <v>35.222639999999998</v>
      </c>
      <c r="G132" s="359">
        <v>139.67690999999999</v>
      </c>
      <c r="H132" s="358">
        <v>77211</v>
      </c>
      <c r="I132" s="359">
        <v>35.222610000000003</v>
      </c>
      <c r="J132" s="359">
        <v>139.67707999999999</v>
      </c>
      <c r="K132" s="331"/>
      <c r="L132" s="331"/>
      <c r="M132" s="331"/>
    </row>
    <row r="133" spans="1:13" ht="17">
      <c r="A133" s="350" t="s">
        <v>811</v>
      </c>
      <c r="B133" s="350" t="s">
        <v>763</v>
      </c>
      <c r="C133" s="340"/>
      <c r="D133" s="351" t="s">
        <v>257</v>
      </c>
      <c r="E133" s="354">
        <v>77212</v>
      </c>
      <c r="F133" s="353">
        <v>35.222610000000003</v>
      </c>
      <c r="G133" s="353">
        <v>139.67707999999999</v>
      </c>
      <c r="H133" s="355">
        <v>77362</v>
      </c>
      <c r="I133" s="353">
        <v>35.222589999999997</v>
      </c>
      <c r="J133" s="353">
        <v>139.67715999999999</v>
      </c>
      <c r="K133" s="331"/>
      <c r="L133" s="331"/>
      <c r="M133" s="331"/>
    </row>
    <row r="134" spans="1:13" ht="17">
      <c r="A134" s="350" t="s">
        <v>811</v>
      </c>
      <c r="B134" s="350" t="s">
        <v>383</v>
      </c>
      <c r="C134" s="340"/>
      <c r="D134" s="351" t="s">
        <v>243</v>
      </c>
      <c r="E134" s="354">
        <v>77363</v>
      </c>
      <c r="F134" s="353">
        <v>35.222589999999997</v>
      </c>
      <c r="G134" s="353">
        <v>139.67715999999999</v>
      </c>
      <c r="H134" s="354">
        <v>78300</v>
      </c>
      <c r="I134" s="353">
        <v>35.222490000000001</v>
      </c>
      <c r="J134" s="353">
        <v>139.67766</v>
      </c>
      <c r="K134" s="331"/>
      <c r="L134" s="331"/>
      <c r="M134" s="331"/>
    </row>
    <row r="135" spans="1:13" ht="17">
      <c r="A135" s="350" t="s">
        <v>811</v>
      </c>
      <c r="B135" s="350" t="s">
        <v>764</v>
      </c>
      <c r="C135" s="340"/>
      <c r="D135" s="351" t="s">
        <v>257</v>
      </c>
      <c r="E135" s="355">
        <v>78301</v>
      </c>
      <c r="F135" s="353">
        <v>35.222490000000001</v>
      </c>
      <c r="G135" s="353">
        <v>139.67766</v>
      </c>
      <c r="H135" s="354">
        <v>78451</v>
      </c>
      <c r="I135" s="353">
        <v>35.222470000000001</v>
      </c>
      <c r="J135" s="353">
        <v>139.67774</v>
      </c>
      <c r="K135" s="331"/>
      <c r="L135" s="331"/>
      <c r="M135" s="331"/>
    </row>
    <row r="136" spans="1:13" ht="17">
      <c r="A136" s="350" t="s">
        <v>811</v>
      </c>
      <c r="B136" s="350" t="s">
        <v>765</v>
      </c>
      <c r="C136" s="356" t="s">
        <v>670</v>
      </c>
      <c r="D136" s="357" t="s">
        <v>298</v>
      </c>
      <c r="E136" s="358">
        <v>78452</v>
      </c>
      <c r="F136" s="359">
        <v>35.222470000000001</v>
      </c>
      <c r="G136" s="359">
        <v>139.67774</v>
      </c>
      <c r="H136" s="358">
        <v>79068</v>
      </c>
      <c r="I136" s="359">
        <v>35.222410000000004</v>
      </c>
      <c r="J136" s="359">
        <v>139.67806999999999</v>
      </c>
      <c r="K136" s="331"/>
      <c r="L136" s="331"/>
      <c r="M136" s="331"/>
    </row>
    <row r="137" spans="1:13" ht="17">
      <c r="A137" s="350" t="s">
        <v>811</v>
      </c>
      <c r="B137" s="350" t="s">
        <v>766</v>
      </c>
      <c r="C137" s="340"/>
      <c r="D137" s="351" t="s">
        <v>257</v>
      </c>
      <c r="E137" s="354">
        <v>79069</v>
      </c>
      <c r="F137" s="353">
        <v>35.222410000000004</v>
      </c>
      <c r="G137" s="353">
        <v>139.67806999999999</v>
      </c>
      <c r="H137" s="355">
        <v>79219</v>
      </c>
      <c r="I137" s="353">
        <v>35.2224</v>
      </c>
      <c r="J137" s="353">
        <v>139.67814999999999</v>
      </c>
      <c r="K137" s="331"/>
      <c r="L137" s="331"/>
      <c r="M137" s="331"/>
    </row>
    <row r="138" spans="1:13" ht="17">
      <c r="A138" s="350" t="s">
        <v>811</v>
      </c>
      <c r="B138" s="350" t="s">
        <v>767</v>
      </c>
      <c r="C138" s="340"/>
      <c r="D138" s="351" t="s">
        <v>243</v>
      </c>
      <c r="E138" s="354">
        <v>79220</v>
      </c>
      <c r="F138" s="353">
        <v>35.2224</v>
      </c>
      <c r="G138" s="353">
        <v>139.67814999999999</v>
      </c>
      <c r="H138" s="354">
        <v>82966</v>
      </c>
      <c r="I138" s="353">
        <v>35.222070000000002</v>
      </c>
      <c r="J138" s="353">
        <v>139.68017</v>
      </c>
      <c r="K138" s="331"/>
      <c r="L138" s="331"/>
      <c r="M138" s="331"/>
    </row>
    <row r="139" spans="1:13" ht="17">
      <c r="A139" s="350" t="s">
        <v>811</v>
      </c>
      <c r="B139" s="350" t="s">
        <v>768</v>
      </c>
      <c r="C139" s="340"/>
      <c r="D139" s="351" t="s">
        <v>257</v>
      </c>
      <c r="E139" s="355">
        <v>82967</v>
      </c>
      <c r="F139" s="353">
        <v>35.222070000000002</v>
      </c>
      <c r="G139" s="353">
        <v>139.68017</v>
      </c>
      <c r="H139" s="354">
        <v>83117</v>
      </c>
      <c r="I139" s="353">
        <v>35.222079999999998</v>
      </c>
      <c r="J139" s="353">
        <v>139.68025</v>
      </c>
      <c r="K139" s="331"/>
      <c r="L139" s="331"/>
      <c r="M139" s="331"/>
    </row>
    <row r="140" spans="1:13" ht="17">
      <c r="A140" s="350" t="s">
        <v>811</v>
      </c>
      <c r="B140" s="350" t="s">
        <v>769</v>
      </c>
      <c r="C140" s="356" t="s">
        <v>670</v>
      </c>
      <c r="D140" s="357" t="s">
        <v>298</v>
      </c>
      <c r="E140" s="358">
        <v>83118</v>
      </c>
      <c r="F140" s="359">
        <v>35.222079999999998</v>
      </c>
      <c r="G140" s="359">
        <v>139.68025</v>
      </c>
      <c r="H140" s="358">
        <v>83282</v>
      </c>
      <c r="I140" s="359">
        <v>35.222079999999998</v>
      </c>
      <c r="J140" s="359">
        <v>139.68034</v>
      </c>
      <c r="K140" s="331"/>
      <c r="L140" s="331"/>
      <c r="M140" s="331"/>
    </row>
    <row r="141" spans="1:13" ht="17">
      <c r="A141" s="350" t="s">
        <v>811</v>
      </c>
      <c r="B141" s="350" t="s">
        <v>770</v>
      </c>
      <c r="C141" s="340"/>
      <c r="D141" s="351" t="s">
        <v>257</v>
      </c>
      <c r="E141" s="354">
        <v>83283</v>
      </c>
      <c r="F141" s="353">
        <v>35.222079999999998</v>
      </c>
      <c r="G141" s="353">
        <v>139.68034</v>
      </c>
      <c r="H141" s="355">
        <v>83433</v>
      </c>
      <c r="I141" s="353">
        <v>35.222090000000001</v>
      </c>
      <c r="J141" s="353">
        <v>139.68042</v>
      </c>
      <c r="K141" s="331"/>
      <c r="L141" s="331"/>
      <c r="M141" s="331"/>
    </row>
    <row r="142" spans="1:13" ht="17">
      <c r="A142" s="350" t="s">
        <v>811</v>
      </c>
      <c r="B142" s="350" t="s">
        <v>316</v>
      </c>
      <c r="C142" s="340" t="s">
        <v>702</v>
      </c>
      <c r="D142" s="351" t="s">
        <v>703</v>
      </c>
      <c r="E142" s="354">
        <v>83434</v>
      </c>
      <c r="F142" s="353">
        <v>35.222090000000001</v>
      </c>
      <c r="G142" s="353">
        <v>139.68042</v>
      </c>
      <c r="H142" s="354">
        <v>90311</v>
      </c>
      <c r="I142" s="353">
        <v>35.222749999999998</v>
      </c>
      <c r="J142" s="353">
        <v>139.68407999999999</v>
      </c>
      <c r="K142" s="331"/>
      <c r="L142" s="331"/>
      <c r="M142" s="331"/>
    </row>
    <row r="143" spans="1:13" ht="17">
      <c r="A143" s="350" t="s">
        <v>811</v>
      </c>
      <c r="B143" s="350" t="s">
        <v>771</v>
      </c>
      <c r="C143" s="340"/>
      <c r="D143" s="351" t="s">
        <v>257</v>
      </c>
      <c r="E143" s="355">
        <v>90312</v>
      </c>
      <c r="F143" s="353">
        <v>35.222749999999998</v>
      </c>
      <c r="G143" s="353">
        <v>139.68407999999999</v>
      </c>
      <c r="H143" s="354">
        <v>90462</v>
      </c>
      <c r="I143" s="353">
        <v>35.222749999999998</v>
      </c>
      <c r="J143" s="353">
        <v>139.68415999999999</v>
      </c>
      <c r="K143" s="331"/>
      <c r="L143" s="331"/>
      <c r="M143" s="331"/>
    </row>
    <row r="144" spans="1:13" ht="17">
      <c r="A144" s="350" t="s">
        <v>811</v>
      </c>
      <c r="B144" s="350" t="s">
        <v>299</v>
      </c>
      <c r="C144" s="360" t="s">
        <v>701</v>
      </c>
      <c r="D144" s="361" t="s">
        <v>298</v>
      </c>
      <c r="E144" s="358">
        <v>90463</v>
      </c>
      <c r="F144" s="362">
        <v>35.222749999999998</v>
      </c>
      <c r="G144" s="362">
        <v>139.68415999999999</v>
      </c>
      <c r="H144" s="358">
        <v>90992</v>
      </c>
      <c r="I144" s="362">
        <v>35.222619999999999</v>
      </c>
      <c r="J144" s="362">
        <v>139.68437</v>
      </c>
      <c r="K144" s="331"/>
      <c r="L144" s="331"/>
      <c r="M144" s="331"/>
    </row>
    <row r="145" spans="1:13" ht="17">
      <c r="A145" s="350" t="s">
        <v>811</v>
      </c>
      <c r="B145" s="350" t="s">
        <v>772</v>
      </c>
      <c r="C145" s="340"/>
      <c r="D145" s="351" t="s">
        <v>257</v>
      </c>
      <c r="E145" s="354">
        <v>90993</v>
      </c>
      <c r="F145" s="353">
        <v>35.222619999999999</v>
      </c>
      <c r="G145" s="353">
        <v>139.68437</v>
      </c>
      <c r="H145" s="355">
        <v>91143</v>
      </c>
      <c r="I145" s="353">
        <v>35.222549999999998</v>
      </c>
      <c r="J145" s="353">
        <v>139.68438</v>
      </c>
      <c r="K145" s="331"/>
      <c r="L145" s="331"/>
      <c r="M145" s="331"/>
    </row>
    <row r="146" spans="1:13" ht="17">
      <c r="A146" s="350" t="s">
        <v>811</v>
      </c>
      <c r="B146" s="350" t="s">
        <v>773</v>
      </c>
      <c r="C146" s="340"/>
      <c r="D146" s="351" t="s">
        <v>243</v>
      </c>
      <c r="E146" s="354">
        <v>91144</v>
      </c>
      <c r="F146" s="353">
        <v>35.222549999999998</v>
      </c>
      <c r="G146" s="353">
        <v>139.68438</v>
      </c>
      <c r="H146" s="354">
        <v>92280</v>
      </c>
      <c r="I146" s="353">
        <v>35.22204</v>
      </c>
      <c r="J146" s="353">
        <v>139.68436</v>
      </c>
      <c r="K146" s="331"/>
      <c r="L146" s="331"/>
      <c r="M146" s="331"/>
    </row>
    <row r="147" spans="1:13" ht="17">
      <c r="A147" s="350" t="s">
        <v>811</v>
      </c>
      <c r="B147" s="350" t="s">
        <v>774</v>
      </c>
      <c r="C147" s="340"/>
      <c r="D147" s="351" t="s">
        <v>257</v>
      </c>
      <c r="E147" s="355">
        <v>92281</v>
      </c>
      <c r="F147" s="353">
        <v>35.22204</v>
      </c>
      <c r="G147" s="353">
        <v>139.68436</v>
      </c>
      <c r="H147" s="354">
        <v>92431</v>
      </c>
      <c r="I147" s="353">
        <v>35.221969999999999</v>
      </c>
      <c r="J147" s="353">
        <v>139.68434999999999</v>
      </c>
      <c r="K147" s="331"/>
      <c r="L147" s="331"/>
      <c r="M147" s="331"/>
    </row>
    <row r="148" spans="1:13" ht="17">
      <c r="A148" s="350" t="s">
        <v>811</v>
      </c>
      <c r="B148" s="350" t="s">
        <v>775</v>
      </c>
      <c r="C148" s="356" t="s">
        <v>670</v>
      </c>
      <c r="D148" s="357" t="s">
        <v>298</v>
      </c>
      <c r="E148" s="358">
        <v>92432</v>
      </c>
      <c r="F148" s="359">
        <v>35.221969999999999</v>
      </c>
      <c r="G148" s="359">
        <v>139.68434999999999</v>
      </c>
      <c r="H148" s="358">
        <v>92661</v>
      </c>
      <c r="I148" s="359">
        <v>35.221870000000003</v>
      </c>
      <c r="J148" s="359">
        <v>139.68432999999999</v>
      </c>
      <c r="K148" s="331"/>
      <c r="L148" s="331"/>
      <c r="M148" s="331"/>
    </row>
    <row r="149" spans="1:13" ht="17">
      <c r="A149" s="350" t="s">
        <v>811</v>
      </c>
      <c r="B149" s="350" t="s">
        <v>776</v>
      </c>
      <c r="C149" s="340"/>
      <c r="D149" s="351" t="s">
        <v>257</v>
      </c>
      <c r="E149" s="354">
        <v>92662</v>
      </c>
      <c r="F149" s="353">
        <v>35.221870000000003</v>
      </c>
      <c r="G149" s="353">
        <v>139.68432999999999</v>
      </c>
      <c r="H149" s="355">
        <v>92812</v>
      </c>
      <c r="I149" s="353">
        <v>35.221800000000002</v>
      </c>
      <c r="J149" s="353">
        <v>139.68432000000001</v>
      </c>
      <c r="K149" s="331"/>
      <c r="L149" s="331"/>
      <c r="M149" s="331"/>
    </row>
    <row r="150" spans="1:13" ht="17">
      <c r="A150" s="350" t="s">
        <v>811</v>
      </c>
      <c r="B150" s="350" t="s">
        <v>271</v>
      </c>
      <c r="C150" s="340"/>
      <c r="D150" s="351" t="s">
        <v>243</v>
      </c>
      <c r="E150" s="354">
        <v>92813</v>
      </c>
      <c r="F150" s="353">
        <v>35.221800000000002</v>
      </c>
      <c r="G150" s="353">
        <v>139.68432000000001</v>
      </c>
      <c r="H150" s="354">
        <v>95736</v>
      </c>
      <c r="I150" s="353">
        <v>35.22054</v>
      </c>
      <c r="J150" s="353">
        <v>139.68386000000001</v>
      </c>
      <c r="K150" s="331"/>
      <c r="L150" s="331"/>
      <c r="M150" s="331"/>
    </row>
    <row r="151" spans="1:13" ht="17">
      <c r="A151" s="350" t="s">
        <v>811</v>
      </c>
      <c r="B151" s="350" t="s">
        <v>333</v>
      </c>
      <c r="C151" s="340"/>
      <c r="D151" s="351" t="s">
        <v>257</v>
      </c>
      <c r="E151" s="355">
        <v>95737</v>
      </c>
      <c r="F151" s="353">
        <v>35.22054</v>
      </c>
      <c r="G151" s="353">
        <v>139.68386000000001</v>
      </c>
      <c r="H151" s="354">
        <v>95887</v>
      </c>
      <c r="I151" s="353">
        <v>35.220469999999999</v>
      </c>
      <c r="J151" s="353">
        <v>139.68384</v>
      </c>
      <c r="K151" s="331"/>
      <c r="L151" s="331"/>
      <c r="M151" s="331"/>
    </row>
    <row r="152" spans="1:13" ht="17">
      <c r="A152" s="350" t="s">
        <v>811</v>
      </c>
      <c r="B152" s="350" t="s">
        <v>329</v>
      </c>
      <c r="C152" s="360" t="s">
        <v>698</v>
      </c>
      <c r="D152" s="361" t="s">
        <v>298</v>
      </c>
      <c r="E152" s="358">
        <v>95888</v>
      </c>
      <c r="F152" s="362">
        <v>35.220469999999999</v>
      </c>
      <c r="G152" s="362">
        <v>139.68384</v>
      </c>
      <c r="H152" s="358">
        <v>96323</v>
      </c>
      <c r="I152" s="362">
        <v>35.220289999999999</v>
      </c>
      <c r="J152" s="362">
        <v>139.68376000000001</v>
      </c>
      <c r="K152" s="331"/>
      <c r="L152" s="331"/>
      <c r="M152" s="331"/>
    </row>
    <row r="153" spans="1:13" ht="17">
      <c r="A153" s="350" t="s">
        <v>811</v>
      </c>
      <c r="B153" s="350" t="s">
        <v>777</v>
      </c>
      <c r="C153" s="340"/>
      <c r="D153" s="351" t="s">
        <v>257</v>
      </c>
      <c r="E153" s="354">
        <v>96324</v>
      </c>
      <c r="F153" s="353">
        <v>35.220289999999999</v>
      </c>
      <c r="G153" s="353">
        <v>139.68376000000001</v>
      </c>
      <c r="H153" s="355">
        <v>96474</v>
      </c>
      <c r="I153" s="353">
        <v>35.220219999999998</v>
      </c>
      <c r="J153" s="353">
        <v>139.68374</v>
      </c>
      <c r="K153" s="331"/>
      <c r="L153" s="331"/>
      <c r="M153" s="331"/>
    </row>
    <row r="154" spans="1:13" ht="17">
      <c r="A154" s="350" t="s">
        <v>811</v>
      </c>
      <c r="B154" s="350" t="s">
        <v>283</v>
      </c>
      <c r="C154" s="340"/>
      <c r="D154" s="351" t="s">
        <v>243</v>
      </c>
      <c r="E154" s="354">
        <v>96475</v>
      </c>
      <c r="F154" s="353">
        <v>35.220219999999998</v>
      </c>
      <c r="G154" s="353">
        <v>139.68374</v>
      </c>
      <c r="H154" s="354">
        <v>97765</v>
      </c>
      <c r="I154" s="353">
        <v>35.219670000000001</v>
      </c>
      <c r="J154" s="353">
        <v>139.68352999999999</v>
      </c>
      <c r="K154" s="331"/>
      <c r="L154" s="331"/>
      <c r="M154" s="331"/>
    </row>
    <row r="155" spans="1:13" ht="17">
      <c r="A155" s="350" t="s">
        <v>811</v>
      </c>
      <c r="B155" s="350" t="s">
        <v>294</v>
      </c>
      <c r="C155" s="340"/>
      <c r="D155" s="351" t="s">
        <v>257</v>
      </c>
      <c r="E155" s="355">
        <v>97766</v>
      </c>
      <c r="F155" s="353">
        <v>35.219670000000001</v>
      </c>
      <c r="G155" s="353">
        <v>139.68352999999999</v>
      </c>
      <c r="H155" s="354">
        <v>97916</v>
      </c>
      <c r="I155" s="353">
        <v>35.2196</v>
      </c>
      <c r="J155" s="353">
        <v>139.68351000000001</v>
      </c>
      <c r="K155" s="331"/>
      <c r="L155" s="331"/>
      <c r="M155" s="331"/>
    </row>
    <row r="156" spans="1:13" ht="17">
      <c r="A156" s="350" t="s">
        <v>811</v>
      </c>
      <c r="B156" s="350" t="s">
        <v>373</v>
      </c>
      <c r="C156" s="356" t="s">
        <v>670</v>
      </c>
      <c r="D156" s="357" t="s">
        <v>298</v>
      </c>
      <c r="E156" s="358">
        <v>97917</v>
      </c>
      <c r="F156" s="359">
        <v>35.2196</v>
      </c>
      <c r="G156" s="359">
        <v>139.68351000000001</v>
      </c>
      <c r="H156" s="358">
        <v>98238</v>
      </c>
      <c r="I156" s="359">
        <v>35.219459999999998</v>
      </c>
      <c r="J156" s="359">
        <v>139.68346</v>
      </c>
      <c r="K156" s="331"/>
      <c r="L156" s="331"/>
      <c r="M156" s="331"/>
    </row>
    <row r="157" spans="1:13" ht="17">
      <c r="A157" s="350" t="s">
        <v>811</v>
      </c>
      <c r="B157" s="350" t="s">
        <v>371</v>
      </c>
      <c r="C157" s="340"/>
      <c r="D157" s="351" t="s">
        <v>257</v>
      </c>
      <c r="E157" s="354">
        <v>98239</v>
      </c>
      <c r="F157" s="353">
        <v>35.219459999999998</v>
      </c>
      <c r="G157" s="353">
        <v>139.68346</v>
      </c>
      <c r="H157" s="355">
        <v>98389</v>
      </c>
      <c r="I157" s="353">
        <v>35.2194</v>
      </c>
      <c r="J157" s="353">
        <v>139.68342999999999</v>
      </c>
      <c r="K157" s="331"/>
      <c r="L157" s="331"/>
      <c r="M157" s="331"/>
    </row>
    <row r="158" spans="1:13" ht="17">
      <c r="A158" s="350" t="s">
        <v>811</v>
      </c>
      <c r="B158" s="350" t="s">
        <v>778</v>
      </c>
      <c r="C158" s="340"/>
      <c r="D158" s="351" t="s">
        <v>243</v>
      </c>
      <c r="E158" s="354">
        <v>98390</v>
      </c>
      <c r="F158" s="353">
        <v>35.2194</v>
      </c>
      <c r="G158" s="353">
        <v>139.68342999999999</v>
      </c>
      <c r="H158" s="354">
        <v>98532</v>
      </c>
      <c r="I158" s="353">
        <v>35.219340000000003</v>
      </c>
      <c r="J158" s="353">
        <v>139.68341000000001</v>
      </c>
      <c r="K158" s="331"/>
      <c r="L158" s="331"/>
      <c r="M158" s="331"/>
    </row>
    <row r="159" spans="1:13" ht="17">
      <c r="A159" s="350" t="s">
        <v>811</v>
      </c>
      <c r="B159" s="350" t="s">
        <v>779</v>
      </c>
      <c r="C159" s="340"/>
      <c r="D159" s="351" t="s">
        <v>257</v>
      </c>
      <c r="E159" s="355">
        <v>98533</v>
      </c>
      <c r="F159" s="353">
        <v>35.219329999999999</v>
      </c>
      <c r="G159" s="353">
        <v>139.68341000000001</v>
      </c>
      <c r="H159" s="354">
        <v>98683</v>
      </c>
      <c r="I159" s="353">
        <v>35.219270000000002</v>
      </c>
      <c r="J159" s="353">
        <v>139.68338</v>
      </c>
      <c r="K159" s="331"/>
      <c r="L159" s="331"/>
      <c r="M159" s="331"/>
    </row>
    <row r="160" spans="1:13" ht="17">
      <c r="A160" s="350" t="s">
        <v>811</v>
      </c>
      <c r="B160" s="350" t="s">
        <v>780</v>
      </c>
      <c r="C160" s="360" t="s">
        <v>693</v>
      </c>
      <c r="D160" s="361" t="s">
        <v>298</v>
      </c>
      <c r="E160" s="358">
        <v>98684</v>
      </c>
      <c r="F160" s="362">
        <v>35.219270000000002</v>
      </c>
      <c r="G160" s="362">
        <v>139.68338</v>
      </c>
      <c r="H160" s="358">
        <v>99153</v>
      </c>
      <c r="I160" s="362">
        <v>35.219070000000002</v>
      </c>
      <c r="J160" s="362">
        <v>139.6833</v>
      </c>
      <c r="K160" s="331"/>
      <c r="L160" s="331"/>
      <c r="M160" s="331"/>
    </row>
    <row r="161" spans="1:13" ht="17">
      <c r="A161" s="350" t="s">
        <v>811</v>
      </c>
      <c r="B161" s="350" t="s">
        <v>781</v>
      </c>
      <c r="C161" s="340"/>
      <c r="D161" s="351" t="s">
        <v>257</v>
      </c>
      <c r="E161" s="354">
        <v>99154</v>
      </c>
      <c r="F161" s="353">
        <v>35.219070000000002</v>
      </c>
      <c r="G161" s="353">
        <v>139.6833</v>
      </c>
      <c r="H161" s="355">
        <v>99304</v>
      </c>
      <c r="I161" s="353">
        <v>35.219000000000001</v>
      </c>
      <c r="J161" s="353">
        <v>139.68328</v>
      </c>
      <c r="K161" s="331"/>
      <c r="L161" s="331"/>
      <c r="M161" s="331"/>
    </row>
    <row r="162" spans="1:13" ht="17">
      <c r="A162" s="350" t="s">
        <v>811</v>
      </c>
      <c r="B162" s="350" t="s">
        <v>265</v>
      </c>
      <c r="C162" s="340"/>
      <c r="D162" s="351" t="s">
        <v>243</v>
      </c>
      <c r="E162" s="354">
        <v>99305</v>
      </c>
      <c r="F162" s="353">
        <v>35.219000000000001</v>
      </c>
      <c r="G162" s="353">
        <v>139.68328</v>
      </c>
      <c r="H162" s="354">
        <v>100697</v>
      </c>
      <c r="I162" s="353">
        <v>35.218409999999999</v>
      </c>
      <c r="J162" s="353">
        <v>139.68305000000001</v>
      </c>
      <c r="K162" s="331"/>
      <c r="L162" s="331"/>
      <c r="M162" s="331"/>
    </row>
    <row r="163" spans="1:13" ht="17">
      <c r="A163" s="350" t="s">
        <v>811</v>
      </c>
      <c r="B163" s="350" t="s">
        <v>321</v>
      </c>
      <c r="C163" s="340"/>
      <c r="D163" s="351" t="s">
        <v>257</v>
      </c>
      <c r="E163" s="355">
        <v>100698</v>
      </c>
      <c r="F163" s="353">
        <v>35.218400000000003</v>
      </c>
      <c r="G163" s="353">
        <v>139.68305000000001</v>
      </c>
      <c r="H163" s="354">
        <v>100848</v>
      </c>
      <c r="I163" s="353">
        <v>35.218339999999998</v>
      </c>
      <c r="J163" s="353">
        <v>139.68302</v>
      </c>
      <c r="K163" s="331"/>
      <c r="L163" s="331"/>
      <c r="M163" s="331"/>
    </row>
    <row r="164" spans="1:13" ht="17">
      <c r="A164" s="350" t="s">
        <v>811</v>
      </c>
      <c r="B164" s="350" t="s">
        <v>355</v>
      </c>
      <c r="C164" s="360" t="s">
        <v>689</v>
      </c>
      <c r="D164" s="361" t="s">
        <v>298</v>
      </c>
      <c r="E164" s="358">
        <v>100849</v>
      </c>
      <c r="F164" s="362">
        <v>35.218339999999998</v>
      </c>
      <c r="G164" s="362">
        <v>139.68302</v>
      </c>
      <c r="H164" s="358">
        <v>101167</v>
      </c>
      <c r="I164" s="362">
        <v>35.218220000000002</v>
      </c>
      <c r="J164" s="362">
        <v>139.68307999999999</v>
      </c>
      <c r="K164" s="331"/>
      <c r="L164" s="331"/>
      <c r="M164" s="331"/>
    </row>
    <row r="165" spans="1:13" ht="17">
      <c r="A165" s="350" t="s">
        <v>811</v>
      </c>
      <c r="B165" s="350" t="s">
        <v>782</v>
      </c>
      <c r="C165" s="340"/>
      <c r="D165" s="351" t="s">
        <v>257</v>
      </c>
      <c r="E165" s="354">
        <v>101168</v>
      </c>
      <c r="F165" s="353">
        <v>35.218220000000002</v>
      </c>
      <c r="G165" s="353">
        <v>139.68307999999999</v>
      </c>
      <c r="H165" s="355">
        <v>101318</v>
      </c>
      <c r="I165" s="353">
        <v>35.21819</v>
      </c>
      <c r="J165" s="353">
        <v>139.68315999999999</v>
      </c>
      <c r="K165" s="331"/>
      <c r="L165" s="331"/>
      <c r="M165" s="331"/>
    </row>
    <row r="166" spans="1:13" ht="17">
      <c r="A166" s="350" t="s">
        <v>811</v>
      </c>
      <c r="B166" s="350" t="s">
        <v>334</v>
      </c>
      <c r="C166" s="340"/>
      <c r="D166" s="351" t="s">
        <v>243</v>
      </c>
      <c r="E166" s="354">
        <v>101319</v>
      </c>
      <c r="F166" s="353">
        <v>35.21819</v>
      </c>
      <c r="G166" s="353">
        <v>139.68315999999999</v>
      </c>
      <c r="H166" s="354">
        <v>101997</v>
      </c>
      <c r="I166" s="353">
        <v>35.217970000000001</v>
      </c>
      <c r="J166" s="353">
        <v>139.68335999999999</v>
      </c>
      <c r="K166" s="331"/>
      <c r="L166" s="331"/>
      <c r="M166" s="331"/>
    </row>
    <row r="167" spans="1:13" ht="17">
      <c r="A167" s="350" t="s">
        <v>811</v>
      </c>
      <c r="B167" s="350" t="s">
        <v>337</v>
      </c>
      <c r="C167" s="340"/>
      <c r="D167" s="351" t="s">
        <v>257</v>
      </c>
      <c r="E167" s="355">
        <v>101998</v>
      </c>
      <c r="F167" s="353">
        <v>35.217970000000001</v>
      </c>
      <c r="G167" s="353">
        <v>139.68335999999999</v>
      </c>
      <c r="H167" s="354">
        <v>102148</v>
      </c>
      <c r="I167" s="353">
        <v>35.2179</v>
      </c>
      <c r="J167" s="353">
        <v>139.68334999999999</v>
      </c>
      <c r="K167" s="331"/>
      <c r="L167" s="331"/>
      <c r="M167" s="331"/>
    </row>
    <row r="168" spans="1:13" ht="17">
      <c r="A168" s="350" t="s">
        <v>811</v>
      </c>
      <c r="B168" s="350" t="s">
        <v>783</v>
      </c>
      <c r="C168" s="356" t="s">
        <v>670</v>
      </c>
      <c r="D168" s="357" t="s">
        <v>298</v>
      </c>
      <c r="E168" s="358">
        <v>102149</v>
      </c>
      <c r="F168" s="359">
        <v>35.2179</v>
      </c>
      <c r="G168" s="359">
        <v>139.68334999999999</v>
      </c>
      <c r="H168" s="358">
        <v>102282</v>
      </c>
      <c r="I168" s="359">
        <v>35.217840000000002</v>
      </c>
      <c r="J168" s="359">
        <v>139.68334999999999</v>
      </c>
      <c r="K168" s="331"/>
      <c r="L168" s="331"/>
      <c r="M168" s="331"/>
    </row>
    <row r="169" spans="1:13" ht="17">
      <c r="A169" s="350" t="s">
        <v>811</v>
      </c>
      <c r="B169" s="350" t="s">
        <v>325</v>
      </c>
      <c r="C169" s="340"/>
      <c r="D169" s="351" t="s">
        <v>257</v>
      </c>
      <c r="E169" s="354">
        <v>102283</v>
      </c>
      <c r="F169" s="353">
        <v>35.217840000000002</v>
      </c>
      <c r="G169" s="353">
        <v>139.68334999999999</v>
      </c>
      <c r="H169" s="355">
        <v>102433</v>
      </c>
      <c r="I169" s="353">
        <v>35.217770000000002</v>
      </c>
      <c r="J169" s="353">
        <v>139.68333999999999</v>
      </c>
      <c r="K169" s="331"/>
      <c r="L169" s="331"/>
      <c r="M169" s="331"/>
    </row>
    <row r="170" spans="1:13" ht="17">
      <c r="A170" s="350" t="s">
        <v>811</v>
      </c>
      <c r="B170" s="350" t="s">
        <v>784</v>
      </c>
      <c r="C170" s="340"/>
      <c r="D170" s="351" t="s">
        <v>243</v>
      </c>
      <c r="E170" s="354">
        <v>102434</v>
      </c>
      <c r="F170" s="353">
        <v>35.217770000000002</v>
      </c>
      <c r="G170" s="353">
        <v>139.68333999999999</v>
      </c>
      <c r="H170" s="354">
        <v>102628</v>
      </c>
      <c r="I170" s="353">
        <v>35.217689999999997</v>
      </c>
      <c r="J170" s="353">
        <v>139.68332000000001</v>
      </c>
      <c r="K170" s="331"/>
      <c r="L170" s="331"/>
      <c r="M170" s="331"/>
    </row>
    <row r="171" spans="1:13" ht="17">
      <c r="A171" s="350" t="s">
        <v>811</v>
      </c>
      <c r="B171" s="350" t="s">
        <v>785</v>
      </c>
      <c r="C171" s="340"/>
      <c r="D171" s="351" t="s">
        <v>257</v>
      </c>
      <c r="E171" s="355">
        <v>102629</v>
      </c>
      <c r="F171" s="353">
        <v>35.217689999999997</v>
      </c>
      <c r="G171" s="353">
        <v>139.68332000000001</v>
      </c>
      <c r="H171" s="354">
        <v>102779</v>
      </c>
      <c r="I171" s="353">
        <v>35.217619999999997</v>
      </c>
      <c r="J171" s="353">
        <v>139.6833</v>
      </c>
      <c r="K171" s="331"/>
      <c r="L171" s="331"/>
      <c r="M171" s="331"/>
    </row>
    <row r="172" spans="1:13" ht="17">
      <c r="A172" s="350" t="s">
        <v>811</v>
      </c>
      <c r="B172" s="350" t="s">
        <v>786</v>
      </c>
      <c r="C172" s="356" t="s">
        <v>670</v>
      </c>
      <c r="D172" s="357" t="s">
        <v>298</v>
      </c>
      <c r="E172" s="358">
        <v>102780</v>
      </c>
      <c r="F172" s="359">
        <v>35.217619999999997</v>
      </c>
      <c r="G172" s="359">
        <v>139.6833</v>
      </c>
      <c r="H172" s="358">
        <v>102849</v>
      </c>
      <c r="I172" s="359">
        <v>35.217590000000001</v>
      </c>
      <c r="J172" s="359">
        <v>139.68329</v>
      </c>
      <c r="K172" s="331"/>
      <c r="L172" s="331"/>
      <c r="M172" s="331"/>
    </row>
    <row r="173" spans="1:13" ht="17">
      <c r="A173" s="350" t="s">
        <v>811</v>
      </c>
      <c r="B173" s="350" t="s">
        <v>787</v>
      </c>
      <c r="C173" s="340"/>
      <c r="D173" s="351" t="s">
        <v>257</v>
      </c>
      <c r="E173" s="354">
        <v>102850</v>
      </c>
      <c r="F173" s="353">
        <v>35.217590000000001</v>
      </c>
      <c r="G173" s="353">
        <v>139.68329</v>
      </c>
      <c r="H173" s="355">
        <v>103000</v>
      </c>
      <c r="I173" s="353">
        <v>35.21752</v>
      </c>
      <c r="J173" s="353">
        <v>139.68325999999999</v>
      </c>
      <c r="K173" s="331"/>
      <c r="L173" s="331"/>
      <c r="M173" s="331"/>
    </row>
    <row r="174" spans="1:13" ht="17">
      <c r="A174" s="350" t="s">
        <v>811</v>
      </c>
      <c r="B174" s="350" t="s">
        <v>788</v>
      </c>
      <c r="C174" s="340"/>
      <c r="D174" s="351" t="s">
        <v>243</v>
      </c>
      <c r="E174" s="354">
        <v>103001</v>
      </c>
      <c r="F174" s="353">
        <v>35.21752</v>
      </c>
      <c r="G174" s="353">
        <v>139.68325999999999</v>
      </c>
      <c r="H174" s="354">
        <v>103199</v>
      </c>
      <c r="I174" s="353">
        <v>35.217440000000003</v>
      </c>
      <c r="J174" s="353">
        <v>139.68323000000001</v>
      </c>
      <c r="K174" s="331"/>
      <c r="L174" s="331"/>
      <c r="M174" s="331"/>
    </row>
    <row r="175" spans="1:13" ht="17">
      <c r="A175" s="350" t="s">
        <v>811</v>
      </c>
      <c r="B175" s="350" t="s">
        <v>789</v>
      </c>
      <c r="C175" s="340"/>
      <c r="D175" s="351" t="s">
        <v>257</v>
      </c>
      <c r="E175" s="355">
        <v>103200</v>
      </c>
      <c r="F175" s="353">
        <v>35.217440000000003</v>
      </c>
      <c r="G175" s="353">
        <v>139.68323000000001</v>
      </c>
      <c r="H175" s="354">
        <v>103350</v>
      </c>
      <c r="I175" s="353">
        <v>35.217379999999999</v>
      </c>
      <c r="J175" s="353">
        <v>139.68319</v>
      </c>
      <c r="K175" s="331"/>
      <c r="L175" s="331"/>
      <c r="M175" s="331"/>
    </row>
    <row r="176" spans="1:13" ht="17">
      <c r="A176" s="350" t="s">
        <v>811</v>
      </c>
      <c r="B176" s="350" t="s">
        <v>790</v>
      </c>
      <c r="C176" s="356" t="s">
        <v>670</v>
      </c>
      <c r="D176" s="357" t="s">
        <v>298</v>
      </c>
      <c r="E176" s="358">
        <v>103351</v>
      </c>
      <c r="F176" s="359">
        <v>35.217379999999999</v>
      </c>
      <c r="G176" s="359">
        <v>139.68319</v>
      </c>
      <c r="H176" s="358">
        <v>103493</v>
      </c>
      <c r="I176" s="359">
        <v>35.217320000000001</v>
      </c>
      <c r="J176" s="359">
        <v>139.68315999999999</v>
      </c>
      <c r="K176" s="331"/>
      <c r="L176" s="331"/>
      <c r="M176" s="331"/>
    </row>
    <row r="177" spans="1:13" ht="17">
      <c r="A177" s="350" t="s">
        <v>811</v>
      </c>
      <c r="B177" s="350" t="s">
        <v>791</v>
      </c>
      <c r="C177" s="340"/>
      <c r="D177" s="351" t="s">
        <v>257</v>
      </c>
      <c r="E177" s="354">
        <v>103494</v>
      </c>
      <c r="F177" s="353">
        <v>35.217320000000001</v>
      </c>
      <c r="G177" s="353">
        <v>139.68315999999999</v>
      </c>
      <c r="H177" s="355">
        <v>103644</v>
      </c>
      <c r="I177" s="353">
        <v>35.217260000000003</v>
      </c>
      <c r="J177" s="353">
        <v>139.68312</v>
      </c>
      <c r="K177" s="331"/>
      <c r="L177" s="331"/>
      <c r="M177" s="331"/>
    </row>
    <row r="178" spans="1:13" ht="17">
      <c r="A178" s="350" t="s">
        <v>811</v>
      </c>
      <c r="B178" s="350" t="s">
        <v>374</v>
      </c>
      <c r="C178" s="340"/>
      <c r="D178" s="351" t="s">
        <v>243</v>
      </c>
      <c r="E178" s="354">
        <v>103645</v>
      </c>
      <c r="F178" s="353">
        <v>35.217260000000003</v>
      </c>
      <c r="G178" s="353">
        <v>139.68312</v>
      </c>
      <c r="H178" s="354">
        <v>104069</v>
      </c>
      <c r="I178" s="353">
        <v>35.217089999999999</v>
      </c>
      <c r="J178" s="353">
        <v>139.68299999999999</v>
      </c>
      <c r="K178" s="331"/>
      <c r="L178" s="331"/>
      <c r="M178" s="331"/>
    </row>
    <row r="179" spans="1:13" ht="17">
      <c r="A179" s="350" t="s">
        <v>811</v>
      </c>
      <c r="B179" s="350" t="s">
        <v>792</v>
      </c>
      <c r="C179" s="340"/>
      <c r="D179" s="351" t="s">
        <v>257</v>
      </c>
      <c r="E179" s="355">
        <v>104070</v>
      </c>
      <c r="F179" s="353">
        <v>35.217089999999999</v>
      </c>
      <c r="G179" s="353">
        <v>139.68299999999999</v>
      </c>
      <c r="H179" s="354">
        <v>104220</v>
      </c>
      <c r="I179" s="353">
        <v>35.217030000000001</v>
      </c>
      <c r="J179" s="353">
        <v>139.68297000000001</v>
      </c>
      <c r="K179" s="331"/>
      <c r="L179" s="331"/>
      <c r="M179" s="331"/>
    </row>
    <row r="180" spans="1:13" ht="17">
      <c r="A180" s="350" t="s">
        <v>811</v>
      </c>
      <c r="B180" s="350" t="s">
        <v>793</v>
      </c>
      <c r="C180" s="356" t="s">
        <v>670</v>
      </c>
      <c r="D180" s="357" t="s">
        <v>298</v>
      </c>
      <c r="E180" s="358">
        <v>104221</v>
      </c>
      <c r="F180" s="359">
        <v>35.217030000000001</v>
      </c>
      <c r="G180" s="359">
        <v>139.68297000000001</v>
      </c>
      <c r="H180" s="358">
        <v>104358</v>
      </c>
      <c r="I180" s="359">
        <v>35.21698</v>
      </c>
      <c r="J180" s="359">
        <v>139.68293</v>
      </c>
      <c r="K180" s="331"/>
      <c r="L180" s="331"/>
      <c r="M180" s="331"/>
    </row>
    <row r="181" spans="1:13" ht="17">
      <c r="A181" s="350" t="s">
        <v>811</v>
      </c>
      <c r="B181" s="350" t="s">
        <v>794</v>
      </c>
      <c r="C181" s="340"/>
      <c r="D181" s="351" t="s">
        <v>257</v>
      </c>
      <c r="E181" s="354">
        <v>104359</v>
      </c>
      <c r="F181" s="353">
        <v>35.21698</v>
      </c>
      <c r="G181" s="353">
        <v>139.68293</v>
      </c>
      <c r="H181" s="355">
        <v>104509</v>
      </c>
      <c r="I181" s="353">
        <v>35.216909999999999</v>
      </c>
      <c r="J181" s="353">
        <v>139.68289999999999</v>
      </c>
      <c r="K181" s="331"/>
      <c r="L181" s="331"/>
      <c r="M181" s="331"/>
    </row>
    <row r="182" spans="1:13" ht="17">
      <c r="A182" s="350" t="s">
        <v>811</v>
      </c>
      <c r="B182" s="350" t="s">
        <v>310</v>
      </c>
      <c r="C182" s="340"/>
      <c r="D182" s="351" t="s">
        <v>243</v>
      </c>
      <c r="E182" s="354">
        <v>104510</v>
      </c>
      <c r="F182" s="353">
        <v>35.216909999999999</v>
      </c>
      <c r="G182" s="353">
        <v>139.68289999999999</v>
      </c>
      <c r="H182" s="354">
        <v>105996</v>
      </c>
      <c r="I182" s="353">
        <v>35.216259999999998</v>
      </c>
      <c r="J182" s="353">
        <v>139.68286000000001</v>
      </c>
      <c r="K182" s="331"/>
      <c r="L182" s="331"/>
      <c r="M182" s="331"/>
    </row>
    <row r="183" spans="1:13" ht="17">
      <c r="A183" s="350" t="s">
        <v>811</v>
      </c>
      <c r="B183" s="350" t="s">
        <v>795</v>
      </c>
      <c r="C183" s="340"/>
      <c r="D183" s="351" t="s">
        <v>257</v>
      </c>
      <c r="E183" s="355">
        <v>105997</v>
      </c>
      <c r="F183" s="353">
        <v>35.216259999999998</v>
      </c>
      <c r="G183" s="353">
        <v>139.68286000000001</v>
      </c>
      <c r="H183" s="354">
        <v>106147</v>
      </c>
      <c r="I183" s="353">
        <v>35.216189999999997</v>
      </c>
      <c r="J183" s="353">
        <v>139.68288000000001</v>
      </c>
      <c r="K183" s="331"/>
      <c r="L183" s="331"/>
      <c r="M183" s="331"/>
    </row>
    <row r="184" spans="1:13" ht="17">
      <c r="A184" s="350" t="s">
        <v>811</v>
      </c>
      <c r="B184" s="350" t="s">
        <v>796</v>
      </c>
      <c r="C184" s="356" t="s">
        <v>670</v>
      </c>
      <c r="D184" s="357" t="s">
        <v>298</v>
      </c>
      <c r="E184" s="358">
        <v>106148</v>
      </c>
      <c r="F184" s="359">
        <v>35.216189999999997</v>
      </c>
      <c r="G184" s="359">
        <v>139.68288000000001</v>
      </c>
      <c r="H184" s="358">
        <v>106304</v>
      </c>
      <c r="I184" s="359">
        <v>35.216119999999997</v>
      </c>
      <c r="J184" s="359">
        <v>139.68289999999999</v>
      </c>
      <c r="K184" s="331"/>
      <c r="L184" s="331"/>
      <c r="M184" s="331"/>
    </row>
    <row r="185" spans="1:13" ht="17">
      <c r="A185" s="350" t="s">
        <v>811</v>
      </c>
      <c r="B185" s="350" t="s">
        <v>797</v>
      </c>
      <c r="C185" s="340"/>
      <c r="D185" s="351" t="s">
        <v>257</v>
      </c>
      <c r="E185" s="354">
        <v>106305</v>
      </c>
      <c r="F185" s="353">
        <v>35.216119999999997</v>
      </c>
      <c r="G185" s="353">
        <v>139.68289999999999</v>
      </c>
      <c r="H185" s="355">
        <v>106455</v>
      </c>
      <c r="I185" s="353">
        <v>35.216059999999999</v>
      </c>
      <c r="J185" s="353">
        <v>139.68293</v>
      </c>
      <c r="K185" s="331"/>
      <c r="L185" s="331"/>
      <c r="M185" s="331"/>
    </row>
    <row r="186" spans="1:13" ht="17">
      <c r="A186" s="350" t="s">
        <v>811</v>
      </c>
      <c r="B186" s="350" t="s">
        <v>365</v>
      </c>
      <c r="C186" s="340"/>
      <c r="D186" s="351" t="s">
        <v>243</v>
      </c>
      <c r="E186" s="354">
        <v>106456</v>
      </c>
      <c r="F186" s="353">
        <v>35.216059999999999</v>
      </c>
      <c r="G186" s="353">
        <v>139.68293</v>
      </c>
      <c r="H186" s="354">
        <v>107899</v>
      </c>
      <c r="I186" s="353">
        <v>35.215440000000001</v>
      </c>
      <c r="J186" s="353">
        <v>139.68319</v>
      </c>
      <c r="K186" s="331"/>
      <c r="L186" s="331"/>
      <c r="M186" s="331"/>
    </row>
    <row r="187" spans="1:13" ht="17">
      <c r="A187" s="350" t="s">
        <v>811</v>
      </c>
      <c r="B187" s="350" t="s">
        <v>798</v>
      </c>
      <c r="C187" s="340"/>
      <c r="D187" s="351" t="s">
        <v>257</v>
      </c>
      <c r="E187" s="355">
        <v>107900</v>
      </c>
      <c r="F187" s="353">
        <v>35.215440000000001</v>
      </c>
      <c r="G187" s="353">
        <v>139.68319</v>
      </c>
      <c r="H187" s="354">
        <v>108050</v>
      </c>
      <c r="I187" s="353">
        <v>35.215380000000003</v>
      </c>
      <c r="J187" s="353">
        <v>139.68322000000001</v>
      </c>
      <c r="K187" s="331"/>
      <c r="L187" s="331"/>
      <c r="M187" s="331"/>
    </row>
    <row r="188" spans="1:13" ht="17">
      <c r="A188" s="350" t="s">
        <v>811</v>
      </c>
      <c r="B188" s="350" t="s">
        <v>366</v>
      </c>
      <c r="C188" s="356" t="s">
        <v>670</v>
      </c>
      <c r="D188" s="357" t="s">
        <v>298</v>
      </c>
      <c r="E188" s="358">
        <v>108051</v>
      </c>
      <c r="F188" s="359">
        <v>35.215380000000003</v>
      </c>
      <c r="G188" s="359">
        <v>139.68322000000001</v>
      </c>
      <c r="H188" s="358">
        <v>108290</v>
      </c>
      <c r="I188" s="359">
        <v>35.21528</v>
      </c>
      <c r="J188" s="359">
        <v>139.68326999999999</v>
      </c>
      <c r="K188" s="331"/>
      <c r="L188" s="331"/>
      <c r="M188" s="331"/>
    </row>
    <row r="189" spans="1:13" ht="17">
      <c r="A189" s="350" t="s">
        <v>811</v>
      </c>
      <c r="B189" s="350" t="s">
        <v>363</v>
      </c>
      <c r="C189" s="340"/>
      <c r="D189" s="351" t="s">
        <v>257</v>
      </c>
      <c r="E189" s="354">
        <v>108291</v>
      </c>
      <c r="F189" s="353">
        <v>35.21528</v>
      </c>
      <c r="G189" s="353">
        <v>139.68326999999999</v>
      </c>
      <c r="H189" s="355">
        <v>108441</v>
      </c>
      <c r="I189" s="353">
        <v>35.215220000000002</v>
      </c>
      <c r="J189" s="353">
        <v>139.6833</v>
      </c>
      <c r="K189" s="331"/>
      <c r="L189" s="331"/>
      <c r="M189" s="331"/>
    </row>
    <row r="190" spans="1:13" ht="17">
      <c r="A190" s="350" t="s">
        <v>811</v>
      </c>
      <c r="B190" s="350" t="s">
        <v>279</v>
      </c>
      <c r="C190" s="340"/>
      <c r="D190" s="351" t="s">
        <v>243</v>
      </c>
      <c r="E190" s="354">
        <v>108442</v>
      </c>
      <c r="F190" s="353">
        <v>35.215220000000002</v>
      </c>
      <c r="G190" s="353">
        <v>139.6833</v>
      </c>
      <c r="H190" s="354">
        <v>109311</v>
      </c>
      <c r="I190" s="353">
        <v>35.214849999999998</v>
      </c>
      <c r="J190" s="353">
        <v>139.68348</v>
      </c>
      <c r="K190" s="331"/>
      <c r="L190" s="331"/>
      <c r="M190" s="331"/>
    </row>
    <row r="191" spans="1:13" ht="17">
      <c r="A191" s="350" t="s">
        <v>811</v>
      </c>
      <c r="B191" s="350" t="s">
        <v>330</v>
      </c>
      <c r="C191" s="340"/>
      <c r="D191" s="351" t="s">
        <v>257</v>
      </c>
      <c r="E191" s="355">
        <v>109312</v>
      </c>
      <c r="F191" s="353">
        <v>35.214849999999998</v>
      </c>
      <c r="G191" s="353">
        <v>139.68348</v>
      </c>
      <c r="H191" s="354">
        <v>109462</v>
      </c>
      <c r="I191" s="353">
        <v>35.214790000000001</v>
      </c>
      <c r="J191" s="353">
        <v>139.68351000000001</v>
      </c>
      <c r="K191" s="331"/>
      <c r="L191" s="331"/>
      <c r="M191" s="331"/>
    </row>
    <row r="192" spans="1:13" ht="17">
      <c r="A192" s="350" t="s">
        <v>811</v>
      </c>
      <c r="B192" s="350" t="s">
        <v>346</v>
      </c>
      <c r="C192" s="360" t="s">
        <v>673</v>
      </c>
      <c r="D192" s="361" t="s">
        <v>298</v>
      </c>
      <c r="E192" s="358">
        <v>109463</v>
      </c>
      <c r="F192" s="362">
        <v>35.214790000000001</v>
      </c>
      <c r="G192" s="362">
        <v>139.68351000000001</v>
      </c>
      <c r="H192" s="358">
        <v>109872</v>
      </c>
      <c r="I192" s="362">
        <v>35.214619999999996</v>
      </c>
      <c r="J192" s="362">
        <v>139.68360000000001</v>
      </c>
      <c r="K192" s="331"/>
      <c r="L192" s="331"/>
      <c r="M192" s="331"/>
    </row>
    <row r="193" spans="1:13" ht="17">
      <c r="A193" s="350" t="s">
        <v>811</v>
      </c>
      <c r="B193" s="350" t="s">
        <v>799</v>
      </c>
      <c r="C193" s="340"/>
      <c r="D193" s="351" t="s">
        <v>257</v>
      </c>
      <c r="E193" s="354">
        <v>109873</v>
      </c>
      <c r="F193" s="353">
        <v>35.214619999999996</v>
      </c>
      <c r="G193" s="353">
        <v>139.68360000000001</v>
      </c>
      <c r="H193" s="355">
        <v>110023</v>
      </c>
      <c r="I193" s="353">
        <v>35.214559999999999</v>
      </c>
      <c r="J193" s="353">
        <v>139.68362999999999</v>
      </c>
      <c r="K193" s="331"/>
      <c r="L193" s="331"/>
      <c r="M193" s="331"/>
    </row>
    <row r="194" spans="1:13" ht="17">
      <c r="A194" s="350" t="s">
        <v>811</v>
      </c>
      <c r="B194" s="350" t="s">
        <v>266</v>
      </c>
      <c r="C194" s="340"/>
      <c r="D194" s="351" t="s">
        <v>243</v>
      </c>
      <c r="E194" s="354">
        <v>110024</v>
      </c>
      <c r="F194" s="353">
        <v>35.214559999999999</v>
      </c>
      <c r="G194" s="353">
        <v>139.68362999999999</v>
      </c>
      <c r="H194" s="354">
        <v>112400</v>
      </c>
      <c r="I194" s="353">
        <v>35.213560000000001</v>
      </c>
      <c r="J194" s="353">
        <v>139.68412000000001</v>
      </c>
      <c r="K194" s="331"/>
      <c r="L194" s="331"/>
      <c r="M194" s="331"/>
    </row>
    <row r="195" spans="1:13" ht="17">
      <c r="A195" s="350" t="s">
        <v>811</v>
      </c>
      <c r="B195" s="350" t="s">
        <v>800</v>
      </c>
      <c r="C195" s="340"/>
      <c r="D195" s="351" t="s">
        <v>257</v>
      </c>
      <c r="E195" s="355">
        <v>112401</v>
      </c>
      <c r="F195" s="353">
        <v>35.213560000000001</v>
      </c>
      <c r="G195" s="353">
        <v>139.68412000000001</v>
      </c>
      <c r="H195" s="354">
        <v>112551</v>
      </c>
      <c r="I195" s="353">
        <v>35.213500000000003</v>
      </c>
      <c r="J195" s="353">
        <v>139.68414999999999</v>
      </c>
      <c r="K195" s="331"/>
      <c r="L195" s="331"/>
      <c r="M195" s="331"/>
    </row>
    <row r="196" spans="1:13" ht="17">
      <c r="A196" s="350" t="s">
        <v>811</v>
      </c>
      <c r="B196" s="350" t="s">
        <v>305</v>
      </c>
      <c r="C196" s="356" t="s">
        <v>670</v>
      </c>
      <c r="D196" s="357" t="s">
        <v>298</v>
      </c>
      <c r="E196" s="358">
        <v>112552</v>
      </c>
      <c r="F196" s="359">
        <v>35.213500000000003</v>
      </c>
      <c r="G196" s="359">
        <v>139.68414999999999</v>
      </c>
      <c r="H196" s="358">
        <v>112772</v>
      </c>
      <c r="I196" s="359">
        <v>35.213410000000003</v>
      </c>
      <c r="J196" s="359">
        <v>139.6842</v>
      </c>
      <c r="K196" s="331"/>
      <c r="L196" s="331"/>
      <c r="M196" s="331"/>
    </row>
    <row r="197" spans="1:13" ht="17">
      <c r="A197" s="350" t="s">
        <v>811</v>
      </c>
      <c r="B197" s="350" t="s">
        <v>338</v>
      </c>
      <c r="C197" s="340"/>
      <c r="D197" s="351" t="s">
        <v>257</v>
      </c>
      <c r="E197" s="354">
        <v>112773</v>
      </c>
      <c r="F197" s="353">
        <v>35.213410000000003</v>
      </c>
      <c r="G197" s="353">
        <v>139.6842</v>
      </c>
      <c r="H197" s="355">
        <v>112923</v>
      </c>
      <c r="I197" s="353">
        <v>35.213349999999998</v>
      </c>
      <c r="J197" s="353">
        <v>139.68423000000001</v>
      </c>
      <c r="K197" s="331"/>
      <c r="L197" s="331"/>
      <c r="M197" s="331"/>
    </row>
    <row r="198" spans="1:13" ht="17">
      <c r="A198" s="350" t="s">
        <v>811</v>
      </c>
      <c r="B198" s="350" t="s">
        <v>276</v>
      </c>
      <c r="C198" s="340"/>
      <c r="D198" s="351" t="s">
        <v>243</v>
      </c>
      <c r="E198" s="354">
        <v>112924</v>
      </c>
      <c r="F198" s="353">
        <v>35.213349999999998</v>
      </c>
      <c r="G198" s="353">
        <v>139.68423000000001</v>
      </c>
      <c r="H198" s="354">
        <v>114392</v>
      </c>
      <c r="I198" s="353">
        <v>35.212730000000001</v>
      </c>
      <c r="J198" s="353">
        <v>139.68453</v>
      </c>
      <c r="K198" s="331"/>
      <c r="L198" s="331"/>
      <c r="M198" s="331"/>
    </row>
    <row r="199" spans="1:13" ht="17">
      <c r="A199" s="350" t="s">
        <v>811</v>
      </c>
      <c r="B199" s="350" t="s">
        <v>801</v>
      </c>
      <c r="C199" s="340"/>
      <c r="D199" s="351" t="s">
        <v>257</v>
      </c>
      <c r="E199" s="355">
        <v>114393</v>
      </c>
      <c r="F199" s="353">
        <v>35.212730000000001</v>
      </c>
      <c r="G199" s="353">
        <v>139.68453</v>
      </c>
      <c r="H199" s="354">
        <v>114543</v>
      </c>
      <c r="I199" s="353">
        <v>35.212670000000003</v>
      </c>
      <c r="J199" s="353">
        <v>139.68456</v>
      </c>
      <c r="K199" s="331"/>
      <c r="L199" s="331"/>
      <c r="M199" s="331"/>
    </row>
    <row r="200" spans="1:13" ht="17">
      <c r="A200" s="350" t="s">
        <v>811</v>
      </c>
      <c r="B200" s="350" t="s">
        <v>375</v>
      </c>
      <c r="C200" s="356" t="s">
        <v>670</v>
      </c>
      <c r="D200" s="357" t="s">
        <v>298</v>
      </c>
      <c r="E200" s="358">
        <v>114544</v>
      </c>
      <c r="F200" s="359">
        <v>35.212670000000003</v>
      </c>
      <c r="G200" s="359">
        <v>139.68456</v>
      </c>
      <c r="H200" s="358">
        <v>114858</v>
      </c>
      <c r="I200" s="359">
        <v>35.212530000000001</v>
      </c>
      <c r="J200" s="359">
        <v>139.68459999999999</v>
      </c>
      <c r="K200" s="331"/>
      <c r="L200" s="331"/>
      <c r="M200" s="331"/>
    </row>
    <row r="201" spans="1:13" ht="17">
      <c r="A201" s="350" t="s">
        <v>811</v>
      </c>
      <c r="B201" s="350" t="s">
        <v>349</v>
      </c>
      <c r="C201" s="340"/>
      <c r="D201" s="351" t="s">
        <v>257</v>
      </c>
      <c r="E201" s="354">
        <v>114859</v>
      </c>
      <c r="F201" s="353">
        <v>35.212530000000001</v>
      </c>
      <c r="G201" s="353">
        <v>139.68459999999999</v>
      </c>
      <c r="H201" s="355">
        <v>115009</v>
      </c>
      <c r="I201" s="353">
        <v>35.21246</v>
      </c>
      <c r="J201" s="353">
        <v>139.68462</v>
      </c>
      <c r="K201" s="331"/>
      <c r="L201" s="331"/>
      <c r="M201" s="331"/>
    </row>
    <row r="202" spans="1:13" ht="17">
      <c r="A202" s="350" t="s">
        <v>811</v>
      </c>
      <c r="B202" s="350" t="s">
        <v>311</v>
      </c>
      <c r="C202" s="340"/>
      <c r="D202" s="351" t="s">
        <v>243</v>
      </c>
      <c r="E202" s="354">
        <v>115010</v>
      </c>
      <c r="F202" s="353">
        <v>35.21246</v>
      </c>
      <c r="G202" s="353">
        <v>139.68462</v>
      </c>
      <c r="H202" s="354">
        <v>115606</v>
      </c>
      <c r="I202" s="353">
        <v>35.212200000000003</v>
      </c>
      <c r="J202" s="353">
        <v>139.68467000000001</v>
      </c>
      <c r="K202" s="331"/>
      <c r="L202" s="331"/>
      <c r="M202" s="331"/>
    </row>
    <row r="203" spans="1:13" ht="17">
      <c r="A203" s="350" t="s">
        <v>811</v>
      </c>
      <c r="B203" s="350" t="s">
        <v>802</v>
      </c>
      <c r="C203" s="340"/>
      <c r="D203" s="351" t="s">
        <v>257</v>
      </c>
      <c r="E203" s="355">
        <v>115607</v>
      </c>
      <c r="F203" s="353">
        <v>35.212200000000003</v>
      </c>
      <c r="G203" s="353">
        <v>139.68467000000001</v>
      </c>
      <c r="H203" s="354">
        <v>115757</v>
      </c>
      <c r="I203" s="353">
        <v>35.212130000000002</v>
      </c>
      <c r="J203" s="353">
        <v>139.68467999999999</v>
      </c>
      <c r="K203" s="331"/>
      <c r="L203" s="331"/>
      <c r="M203" s="331"/>
    </row>
    <row r="204" spans="1:13" ht="17">
      <c r="A204" s="350" t="s">
        <v>811</v>
      </c>
      <c r="B204" s="350" t="s">
        <v>300</v>
      </c>
      <c r="C204" s="356" t="s">
        <v>670</v>
      </c>
      <c r="D204" s="357" t="s">
        <v>298</v>
      </c>
      <c r="E204" s="358">
        <v>115758</v>
      </c>
      <c r="F204" s="359">
        <v>35.212130000000002</v>
      </c>
      <c r="G204" s="359">
        <v>139.68467999999999</v>
      </c>
      <c r="H204" s="358">
        <v>116025</v>
      </c>
      <c r="I204" s="359">
        <v>35.212009999999999</v>
      </c>
      <c r="J204" s="359">
        <v>139.68468999999999</v>
      </c>
      <c r="K204" s="331"/>
      <c r="L204" s="331"/>
      <c r="M204" s="331"/>
    </row>
    <row r="205" spans="1:13" ht="17">
      <c r="A205" s="350" t="s">
        <v>811</v>
      </c>
      <c r="B205" s="350" t="s">
        <v>803</v>
      </c>
      <c r="C205" s="340"/>
      <c r="D205" s="351" t="s">
        <v>257</v>
      </c>
      <c r="E205" s="354">
        <v>116026</v>
      </c>
      <c r="F205" s="353">
        <v>35.212009999999999</v>
      </c>
      <c r="G205" s="353">
        <v>139.68468999999999</v>
      </c>
      <c r="H205" s="355">
        <v>116176</v>
      </c>
      <c r="I205" s="353">
        <v>35.211939999999998</v>
      </c>
      <c r="J205" s="353">
        <v>139.68469999999999</v>
      </c>
      <c r="K205" s="331"/>
      <c r="L205" s="331"/>
      <c r="M205" s="331"/>
    </row>
    <row r="206" spans="1:13" ht="17">
      <c r="A206" s="350" t="s">
        <v>811</v>
      </c>
      <c r="B206" s="350" t="s">
        <v>350</v>
      </c>
      <c r="C206" s="340"/>
      <c r="D206" s="351" t="s">
        <v>243</v>
      </c>
      <c r="E206" s="354">
        <v>116177</v>
      </c>
      <c r="F206" s="353">
        <v>35.211939999999998</v>
      </c>
      <c r="G206" s="353">
        <v>139.68469999999999</v>
      </c>
      <c r="H206" s="354">
        <v>116408</v>
      </c>
      <c r="I206" s="353">
        <v>35.211840000000002</v>
      </c>
      <c r="J206" s="353">
        <v>139.68471</v>
      </c>
      <c r="K206" s="331"/>
      <c r="L206" s="331"/>
      <c r="M206" s="331"/>
    </row>
    <row r="207" spans="1:13" ht="17">
      <c r="A207" s="350" t="s">
        <v>811</v>
      </c>
      <c r="B207" s="350" t="s">
        <v>360</v>
      </c>
      <c r="C207" s="340"/>
      <c r="D207" s="351" t="s">
        <v>257</v>
      </c>
      <c r="E207" s="355">
        <v>116409</v>
      </c>
      <c r="F207" s="353">
        <v>35.211840000000002</v>
      </c>
      <c r="G207" s="353">
        <v>139.68471</v>
      </c>
      <c r="H207" s="354">
        <v>116559</v>
      </c>
      <c r="I207" s="353">
        <v>35.211770000000001</v>
      </c>
      <c r="J207" s="353">
        <v>139.68472</v>
      </c>
      <c r="K207" s="331"/>
      <c r="L207" s="331"/>
      <c r="M207" s="331"/>
    </row>
    <row r="208" spans="1:13" ht="17">
      <c r="A208" s="350" t="s">
        <v>811</v>
      </c>
      <c r="B208" s="350" t="s">
        <v>804</v>
      </c>
      <c r="C208" s="356" t="s">
        <v>670</v>
      </c>
      <c r="D208" s="357" t="s">
        <v>298</v>
      </c>
      <c r="E208" s="358">
        <v>116560</v>
      </c>
      <c r="F208" s="359">
        <v>35.211770000000001</v>
      </c>
      <c r="G208" s="359">
        <v>139.68472</v>
      </c>
      <c r="H208" s="358">
        <v>116716</v>
      </c>
      <c r="I208" s="359">
        <v>35.2117</v>
      </c>
      <c r="J208" s="359">
        <v>139.68473</v>
      </c>
      <c r="K208" s="331"/>
      <c r="L208" s="331"/>
      <c r="M208" s="331"/>
    </row>
    <row r="209" spans="1:13" ht="17">
      <c r="A209" s="350" t="s">
        <v>811</v>
      </c>
      <c r="B209" s="350" t="s">
        <v>805</v>
      </c>
      <c r="C209" s="340"/>
      <c r="D209" s="351" t="s">
        <v>257</v>
      </c>
      <c r="E209" s="354">
        <v>116717</v>
      </c>
      <c r="F209" s="353">
        <v>35.2117</v>
      </c>
      <c r="G209" s="353">
        <v>139.68473</v>
      </c>
      <c r="H209" s="355">
        <v>116867</v>
      </c>
      <c r="I209" s="353">
        <v>35.21163</v>
      </c>
      <c r="J209" s="353">
        <v>139.68473</v>
      </c>
      <c r="K209" s="331"/>
      <c r="L209" s="331"/>
      <c r="M209" s="331"/>
    </row>
    <row r="210" spans="1:13" ht="17">
      <c r="A210" s="350" t="s">
        <v>811</v>
      </c>
      <c r="B210" s="350" t="s">
        <v>381</v>
      </c>
      <c r="C210" s="340"/>
      <c r="D210" s="351" t="s">
        <v>243</v>
      </c>
      <c r="E210" s="354">
        <v>116868</v>
      </c>
      <c r="F210" s="353">
        <v>35.21163</v>
      </c>
      <c r="G210" s="353">
        <v>139.68473</v>
      </c>
      <c r="H210" s="354">
        <v>117523</v>
      </c>
      <c r="I210" s="353">
        <v>35.21134</v>
      </c>
      <c r="J210" s="353">
        <v>139.68476999999999</v>
      </c>
      <c r="K210" s="331"/>
      <c r="L210" s="331"/>
      <c r="M210" s="331"/>
    </row>
    <row r="211" spans="1:13" ht="17">
      <c r="A211" s="350" t="s">
        <v>811</v>
      </c>
      <c r="B211" s="350" t="s">
        <v>347</v>
      </c>
      <c r="C211" s="340"/>
      <c r="D211" s="351" t="s">
        <v>257</v>
      </c>
      <c r="E211" s="355">
        <v>117524</v>
      </c>
      <c r="F211" s="353">
        <v>35.21134</v>
      </c>
      <c r="G211" s="353">
        <v>139.68476999999999</v>
      </c>
      <c r="H211" s="354">
        <v>117674</v>
      </c>
      <c r="I211" s="353">
        <v>35.211269999999999</v>
      </c>
      <c r="J211" s="353">
        <v>139.68477999999999</v>
      </c>
      <c r="K211" s="331"/>
      <c r="L211" s="331"/>
      <c r="M211" s="331"/>
    </row>
    <row r="212" spans="1:13" ht="17">
      <c r="A212" s="350" t="s">
        <v>811</v>
      </c>
      <c r="B212" s="350" t="s">
        <v>806</v>
      </c>
      <c r="C212" s="356" t="s">
        <v>670</v>
      </c>
      <c r="D212" s="357" t="s">
        <v>298</v>
      </c>
      <c r="E212" s="358">
        <v>117675</v>
      </c>
      <c r="F212" s="359">
        <v>35.211269999999999</v>
      </c>
      <c r="G212" s="359">
        <v>139.68477999999999</v>
      </c>
      <c r="H212" s="358">
        <v>117987</v>
      </c>
      <c r="I212" s="359">
        <v>35.211129999999997</v>
      </c>
      <c r="J212" s="359">
        <v>139.68481</v>
      </c>
      <c r="K212" s="331"/>
      <c r="L212" s="331"/>
      <c r="M212" s="331"/>
    </row>
    <row r="213" spans="1:13" ht="17">
      <c r="A213" s="350" t="s">
        <v>811</v>
      </c>
      <c r="B213" s="350" t="s">
        <v>277</v>
      </c>
      <c r="C213" s="340"/>
      <c r="D213" s="351" t="s">
        <v>257</v>
      </c>
      <c r="E213" s="354">
        <v>117988</v>
      </c>
      <c r="F213" s="353">
        <v>35.211129999999997</v>
      </c>
      <c r="G213" s="353">
        <v>139.68481</v>
      </c>
      <c r="H213" s="355">
        <v>118138</v>
      </c>
      <c r="I213" s="353">
        <v>35.211060000000003</v>
      </c>
      <c r="J213" s="353">
        <v>139.68482</v>
      </c>
      <c r="K213" s="331"/>
      <c r="L213" s="331"/>
      <c r="M213" s="331"/>
    </row>
    <row r="214" spans="1:13" ht="17">
      <c r="A214" s="350" t="s">
        <v>811</v>
      </c>
      <c r="B214" s="350" t="s">
        <v>807</v>
      </c>
      <c r="C214" s="340"/>
      <c r="D214" s="351" t="s">
        <v>243</v>
      </c>
      <c r="E214" s="354">
        <v>118139</v>
      </c>
      <c r="F214" s="353">
        <v>35.211060000000003</v>
      </c>
      <c r="G214" s="353">
        <v>139.68482</v>
      </c>
      <c r="H214" s="354">
        <v>118317</v>
      </c>
      <c r="I214" s="353">
        <v>35.211010000000002</v>
      </c>
      <c r="J214" s="353">
        <v>139.68476000000001</v>
      </c>
      <c r="K214" s="331"/>
      <c r="L214" s="331"/>
      <c r="M214" s="331"/>
    </row>
    <row r="215" spans="1:13" ht="17">
      <c r="A215" s="350" t="s">
        <v>811</v>
      </c>
      <c r="B215" s="350" t="s">
        <v>274</v>
      </c>
      <c r="C215" s="340" t="s">
        <v>808</v>
      </c>
      <c r="D215" s="351" t="s">
        <v>251</v>
      </c>
      <c r="E215" s="354">
        <v>118318</v>
      </c>
      <c r="F215" s="353">
        <v>35.211010000000002</v>
      </c>
      <c r="G215" s="353">
        <v>139.68475000000001</v>
      </c>
      <c r="H215" s="352">
        <v>118877</v>
      </c>
      <c r="I215" s="353">
        <v>35.211179999999999</v>
      </c>
      <c r="J215" s="353">
        <v>139.68466000000001</v>
      </c>
      <c r="K215" s="331"/>
      <c r="L215" s="331"/>
      <c r="M215" s="331"/>
    </row>
    <row r="216" spans="1:13" ht="17">
      <c r="B216" s="333"/>
      <c r="C216" s="331"/>
      <c r="D216" s="331"/>
      <c r="E216" s="331"/>
      <c r="F216" s="331"/>
      <c r="G216" s="331"/>
      <c r="H216" s="331"/>
      <c r="I216" s="331"/>
      <c r="J216" s="331"/>
      <c r="K216" s="331"/>
      <c r="L216" s="331"/>
      <c r="M216" s="331"/>
    </row>
    <row r="217" spans="1:13" ht="17">
      <c r="B217" s="333"/>
      <c r="C217" s="331"/>
      <c r="D217" s="331"/>
      <c r="E217" s="331"/>
      <c r="F217" s="331"/>
      <c r="G217" s="331"/>
      <c r="H217" s="331"/>
      <c r="I217" s="331"/>
      <c r="J217" s="331"/>
      <c r="K217" s="331"/>
      <c r="L217" s="331"/>
      <c r="M217" s="331"/>
    </row>
    <row r="218" spans="1:13" ht="17">
      <c r="B218" s="333"/>
      <c r="C218" s="331"/>
      <c r="D218" s="331"/>
      <c r="E218" s="331"/>
      <c r="F218" s="331"/>
      <c r="G218" s="331"/>
      <c r="H218" s="331"/>
      <c r="I218" s="331"/>
      <c r="J218" s="331"/>
      <c r="K218" s="331"/>
      <c r="L218" s="331"/>
      <c r="M218" s="331"/>
    </row>
    <row r="219" spans="1:13" ht="17">
      <c r="B219" s="333"/>
      <c r="C219" s="331"/>
      <c r="D219" s="331"/>
      <c r="E219" s="331"/>
      <c r="F219" s="331"/>
      <c r="G219" s="331"/>
      <c r="H219" s="331"/>
      <c r="I219" s="331"/>
      <c r="J219" s="331"/>
      <c r="K219" s="331"/>
      <c r="L219" s="331"/>
      <c r="M219" s="331"/>
    </row>
    <row r="220" spans="1:13" ht="17">
      <c r="B220" s="333"/>
      <c r="C220" s="331"/>
      <c r="D220" s="331"/>
      <c r="E220" s="331"/>
      <c r="F220" s="331"/>
      <c r="G220" s="331"/>
      <c r="H220" s="331"/>
      <c r="I220" s="331"/>
      <c r="J220" s="331"/>
      <c r="K220" s="331"/>
      <c r="L220" s="331"/>
      <c r="M220" s="331"/>
    </row>
    <row r="221" spans="1:13" ht="17">
      <c r="B221" s="333"/>
      <c r="C221" s="331"/>
      <c r="D221" s="331"/>
      <c r="E221" s="331"/>
      <c r="F221" s="331"/>
      <c r="G221" s="331"/>
      <c r="H221" s="331"/>
      <c r="I221" s="331"/>
      <c r="J221" s="331"/>
      <c r="K221" s="331"/>
      <c r="L221" s="331"/>
      <c r="M221" s="331"/>
    </row>
    <row r="222" spans="1:13" ht="17">
      <c r="B222" s="333"/>
      <c r="C222" s="331"/>
      <c r="D222" s="331"/>
      <c r="E222" s="331"/>
      <c r="F222" s="331"/>
      <c r="G222" s="331"/>
      <c r="H222" s="331"/>
      <c r="I222" s="331"/>
      <c r="J222" s="331"/>
      <c r="K222" s="331"/>
      <c r="L222" s="331"/>
      <c r="M222" s="331"/>
    </row>
    <row r="223" spans="1:13" ht="17">
      <c r="B223" s="333"/>
      <c r="C223" s="331"/>
      <c r="D223" s="331"/>
      <c r="E223" s="331"/>
      <c r="F223" s="331"/>
      <c r="G223" s="331"/>
      <c r="H223" s="331"/>
      <c r="I223" s="331"/>
      <c r="J223" s="331"/>
      <c r="K223" s="331"/>
      <c r="L223" s="331"/>
      <c r="M223" s="331"/>
    </row>
    <row r="224" spans="1:13" ht="17">
      <c r="B224" s="333"/>
      <c r="C224" s="331"/>
      <c r="D224" s="331"/>
      <c r="E224" s="331"/>
      <c r="F224" s="331"/>
      <c r="G224" s="331"/>
      <c r="H224" s="331"/>
      <c r="I224" s="331"/>
      <c r="J224" s="331"/>
      <c r="K224" s="331"/>
      <c r="L224" s="331"/>
      <c r="M224" s="331"/>
    </row>
    <row r="225" spans="2:13" ht="17">
      <c r="B225" s="333"/>
      <c r="C225" s="331"/>
      <c r="D225" s="331"/>
      <c r="E225" s="331"/>
      <c r="F225" s="331"/>
      <c r="G225" s="331"/>
      <c r="H225" s="331"/>
      <c r="I225" s="331"/>
      <c r="J225" s="331"/>
      <c r="K225" s="331"/>
      <c r="L225" s="331"/>
      <c r="M225" s="331"/>
    </row>
    <row r="226" spans="2:13" ht="17">
      <c r="B226" s="333"/>
      <c r="C226" s="331"/>
      <c r="D226" s="331"/>
      <c r="E226" s="331"/>
      <c r="F226" s="331"/>
      <c r="G226" s="331"/>
      <c r="H226" s="331"/>
      <c r="I226" s="331"/>
      <c r="J226" s="331"/>
      <c r="K226" s="331"/>
      <c r="L226" s="331"/>
      <c r="M226" s="331"/>
    </row>
    <row r="227" spans="2:13" ht="17">
      <c r="B227" s="333"/>
      <c r="C227" s="331"/>
      <c r="D227" s="331"/>
      <c r="E227" s="331"/>
      <c r="F227" s="331"/>
      <c r="G227" s="331"/>
      <c r="H227" s="331"/>
      <c r="I227" s="331"/>
      <c r="J227" s="331"/>
      <c r="K227" s="331"/>
      <c r="L227" s="331"/>
      <c r="M227" s="331"/>
    </row>
    <row r="228" spans="2:13" ht="17">
      <c r="B228" s="333"/>
      <c r="C228" s="331"/>
      <c r="D228" s="331"/>
      <c r="E228" s="331"/>
      <c r="F228" s="331"/>
      <c r="G228" s="331"/>
      <c r="H228" s="331"/>
      <c r="I228" s="331"/>
      <c r="J228" s="331"/>
      <c r="K228" s="331"/>
      <c r="L228" s="331"/>
      <c r="M228" s="331"/>
    </row>
    <row r="229" spans="2:13" ht="17">
      <c r="B229" s="333"/>
      <c r="C229" s="331"/>
      <c r="D229" s="331"/>
      <c r="E229" s="331"/>
      <c r="F229" s="331"/>
      <c r="G229" s="331"/>
      <c r="H229" s="331"/>
      <c r="I229" s="331"/>
      <c r="J229" s="331"/>
      <c r="K229" s="331"/>
      <c r="L229" s="331"/>
      <c r="M229" s="331"/>
    </row>
    <row r="230" spans="2:13" ht="17">
      <c r="B230" s="333"/>
      <c r="C230" s="331"/>
      <c r="D230" s="331"/>
      <c r="E230" s="331"/>
      <c r="F230" s="331"/>
      <c r="G230" s="331"/>
      <c r="H230" s="331"/>
      <c r="I230" s="331"/>
      <c r="J230" s="331"/>
      <c r="K230" s="331"/>
      <c r="L230" s="331"/>
      <c r="M230" s="331"/>
    </row>
    <row r="231" spans="2:13" ht="17">
      <c r="B231" s="333"/>
      <c r="C231" s="331"/>
      <c r="D231" s="331"/>
      <c r="E231" s="331"/>
      <c r="F231" s="331"/>
      <c r="G231" s="331"/>
      <c r="H231" s="331"/>
      <c r="I231" s="331"/>
      <c r="J231" s="331"/>
      <c r="K231" s="331"/>
      <c r="L231" s="331"/>
      <c r="M231" s="331"/>
    </row>
    <row r="232" spans="2:13" ht="17">
      <c r="B232" s="333"/>
      <c r="C232" s="331"/>
      <c r="D232" s="331"/>
      <c r="E232" s="331"/>
      <c r="F232" s="331"/>
      <c r="G232" s="331"/>
      <c r="H232" s="331"/>
      <c r="I232" s="331"/>
      <c r="J232" s="331"/>
      <c r="K232" s="331"/>
      <c r="L232" s="331"/>
      <c r="M232" s="331"/>
    </row>
    <row r="233" spans="2:13" ht="17">
      <c r="B233" s="333"/>
      <c r="C233" s="331"/>
      <c r="D233" s="331"/>
      <c r="E233" s="331"/>
      <c r="F233" s="331"/>
      <c r="G233" s="331"/>
      <c r="H233" s="331"/>
      <c r="I233" s="331"/>
      <c r="J233" s="331"/>
      <c r="K233" s="331"/>
      <c r="L233" s="331"/>
      <c r="M233" s="331"/>
    </row>
    <row r="234" spans="2:13" ht="17">
      <c r="B234" s="333"/>
      <c r="C234" s="331"/>
      <c r="D234" s="331"/>
      <c r="E234" s="331"/>
      <c r="F234" s="331"/>
      <c r="G234" s="331"/>
      <c r="H234" s="331"/>
      <c r="I234" s="331"/>
      <c r="J234" s="331"/>
      <c r="K234" s="331"/>
      <c r="L234" s="331"/>
      <c r="M234" s="331"/>
    </row>
    <row r="235" spans="2:13" ht="17">
      <c r="B235" s="333"/>
      <c r="C235" s="331"/>
      <c r="D235" s="331"/>
      <c r="E235" s="331"/>
      <c r="F235" s="331"/>
      <c r="G235" s="331"/>
      <c r="H235" s="331"/>
      <c r="I235" s="331"/>
      <c r="J235" s="331"/>
      <c r="K235" s="331"/>
      <c r="L235" s="331"/>
      <c r="M235" s="331"/>
    </row>
    <row r="236" spans="2:13" ht="17">
      <c r="B236" s="333"/>
      <c r="C236" s="331"/>
      <c r="D236" s="331"/>
      <c r="E236" s="331"/>
      <c r="F236" s="331"/>
      <c r="G236" s="331"/>
      <c r="H236" s="331"/>
      <c r="I236" s="331"/>
      <c r="J236" s="331"/>
      <c r="K236" s="331"/>
      <c r="L236" s="331"/>
      <c r="M236" s="331"/>
    </row>
    <row r="237" spans="2:13" ht="17">
      <c r="B237" s="333"/>
      <c r="C237" s="331"/>
      <c r="D237" s="331"/>
      <c r="E237" s="331"/>
      <c r="F237" s="331"/>
      <c r="G237" s="331"/>
      <c r="H237" s="331"/>
      <c r="I237" s="331"/>
      <c r="J237" s="331"/>
      <c r="K237" s="331"/>
      <c r="L237" s="331"/>
      <c r="M237" s="331"/>
    </row>
    <row r="238" spans="2:13" ht="17">
      <c r="B238" s="333"/>
      <c r="C238" s="331"/>
      <c r="D238" s="331"/>
      <c r="E238" s="331"/>
      <c r="F238" s="331"/>
      <c r="G238" s="331"/>
      <c r="H238" s="331"/>
      <c r="I238" s="331"/>
      <c r="J238" s="331"/>
      <c r="K238" s="331"/>
      <c r="L238" s="331"/>
      <c r="M238" s="331"/>
    </row>
    <row r="239" spans="2:13" ht="17">
      <c r="B239" s="333"/>
      <c r="C239" s="331"/>
      <c r="D239" s="331"/>
      <c r="E239" s="331"/>
      <c r="F239" s="331"/>
      <c r="G239" s="331"/>
      <c r="H239" s="331"/>
      <c r="I239" s="331"/>
      <c r="J239" s="331"/>
      <c r="K239" s="331"/>
      <c r="L239" s="331"/>
      <c r="M239" s="331"/>
    </row>
    <row r="240" spans="2:13" ht="17">
      <c r="B240" s="333"/>
      <c r="C240" s="331"/>
      <c r="D240" s="331"/>
      <c r="E240" s="331"/>
      <c r="F240" s="331"/>
      <c r="G240" s="331"/>
      <c r="H240" s="331"/>
      <c r="I240" s="331"/>
      <c r="J240" s="331"/>
      <c r="K240" s="331"/>
      <c r="L240" s="331"/>
      <c r="M240" s="331"/>
    </row>
    <row r="241" spans="2:13" ht="17">
      <c r="B241" s="333"/>
      <c r="C241" s="331"/>
      <c r="D241" s="331"/>
      <c r="E241" s="331"/>
      <c r="F241" s="331"/>
      <c r="G241" s="331"/>
      <c r="H241" s="331"/>
      <c r="I241" s="331"/>
      <c r="J241" s="331"/>
      <c r="K241" s="331"/>
      <c r="L241" s="331"/>
      <c r="M241" s="331"/>
    </row>
    <row r="242" spans="2:13" ht="17">
      <c r="B242" s="333"/>
      <c r="C242" s="331"/>
      <c r="D242" s="331"/>
      <c r="E242" s="331"/>
      <c r="F242" s="331"/>
      <c r="G242" s="331"/>
      <c r="H242" s="331"/>
      <c r="I242" s="331"/>
      <c r="J242" s="331"/>
      <c r="K242" s="331"/>
      <c r="L242" s="331"/>
      <c r="M242" s="331"/>
    </row>
    <row r="243" spans="2:13" ht="17">
      <c r="B243" s="333"/>
      <c r="C243" s="331"/>
      <c r="D243" s="331"/>
      <c r="E243" s="331"/>
      <c r="F243" s="331"/>
      <c r="G243" s="331"/>
      <c r="H243" s="331"/>
      <c r="I243" s="331"/>
      <c r="J243" s="331"/>
      <c r="K243" s="331"/>
      <c r="L243" s="331"/>
      <c r="M243" s="331"/>
    </row>
    <row r="244" spans="2:13" ht="17">
      <c r="B244" s="333"/>
      <c r="C244" s="331"/>
      <c r="D244" s="331"/>
      <c r="E244" s="331"/>
      <c r="F244" s="331"/>
      <c r="G244" s="331"/>
      <c r="H244" s="331"/>
      <c r="I244" s="331"/>
      <c r="J244" s="331"/>
      <c r="K244" s="331"/>
      <c r="L244" s="331"/>
      <c r="M244" s="331"/>
    </row>
    <row r="245" spans="2:13" ht="17">
      <c r="B245" s="333"/>
      <c r="C245" s="331"/>
      <c r="D245" s="331"/>
      <c r="E245" s="331"/>
      <c r="F245" s="331"/>
      <c r="G245" s="331"/>
      <c r="H245" s="331"/>
      <c r="I245" s="331"/>
      <c r="J245" s="331"/>
      <c r="K245" s="331"/>
      <c r="L245" s="331"/>
      <c r="M245" s="331"/>
    </row>
    <row r="246" spans="2:13" ht="17">
      <c r="B246" s="333"/>
      <c r="C246" s="331"/>
      <c r="D246" s="331"/>
      <c r="E246" s="331"/>
      <c r="F246" s="331"/>
      <c r="G246" s="331"/>
      <c r="H246" s="331"/>
      <c r="I246" s="331"/>
      <c r="J246" s="331"/>
      <c r="K246" s="331"/>
      <c r="L246" s="331"/>
      <c r="M246" s="331"/>
    </row>
    <row r="247" spans="2:13" ht="17">
      <c r="B247" s="333"/>
      <c r="C247" s="331"/>
      <c r="D247" s="331"/>
      <c r="E247" s="331"/>
      <c r="F247" s="331"/>
      <c r="G247" s="331"/>
      <c r="H247" s="331"/>
      <c r="I247" s="331"/>
      <c r="J247" s="331"/>
      <c r="K247" s="331"/>
      <c r="L247" s="331"/>
      <c r="M247" s="331"/>
    </row>
    <row r="248" spans="2:13" ht="17">
      <c r="B248" s="333"/>
      <c r="C248" s="331"/>
      <c r="D248" s="331"/>
      <c r="E248" s="331"/>
      <c r="F248" s="331"/>
      <c r="G248" s="331"/>
      <c r="H248" s="331"/>
      <c r="I248" s="331"/>
      <c r="J248" s="331"/>
      <c r="K248" s="331"/>
      <c r="L248" s="331"/>
      <c r="M248" s="331"/>
    </row>
    <row r="249" spans="2:13" ht="17">
      <c r="B249" s="333"/>
      <c r="C249" s="331"/>
      <c r="D249" s="331"/>
      <c r="E249" s="331"/>
      <c r="F249" s="331"/>
      <c r="G249" s="331"/>
      <c r="H249" s="331"/>
      <c r="I249" s="331"/>
      <c r="J249" s="331"/>
      <c r="K249" s="331"/>
      <c r="L249" s="331"/>
      <c r="M249" s="331"/>
    </row>
    <row r="250" spans="2:13" ht="17">
      <c r="B250" s="333"/>
      <c r="C250" s="331"/>
      <c r="D250" s="331"/>
      <c r="E250" s="331"/>
      <c r="F250" s="331"/>
      <c r="G250" s="331"/>
      <c r="H250" s="331"/>
      <c r="I250" s="331"/>
      <c r="J250" s="331"/>
      <c r="K250" s="331"/>
      <c r="L250" s="331"/>
      <c r="M250" s="331"/>
    </row>
    <row r="251" spans="2:13" ht="17">
      <c r="B251" s="333"/>
      <c r="C251" s="331"/>
      <c r="D251" s="331"/>
      <c r="E251" s="331"/>
      <c r="F251" s="331"/>
      <c r="G251" s="331"/>
      <c r="H251" s="331"/>
      <c r="I251" s="331"/>
      <c r="J251" s="331"/>
      <c r="K251" s="331"/>
      <c r="L251" s="331"/>
      <c r="M251" s="331"/>
    </row>
    <row r="252" spans="2:13" ht="17">
      <c r="B252" s="333"/>
      <c r="C252" s="331"/>
      <c r="D252" s="331"/>
      <c r="E252" s="331"/>
      <c r="F252" s="331"/>
      <c r="G252" s="331"/>
      <c r="H252" s="331"/>
      <c r="I252" s="331"/>
      <c r="J252" s="331"/>
      <c r="K252" s="331"/>
      <c r="L252" s="331"/>
      <c r="M252" s="331"/>
    </row>
    <row r="253" spans="2:13" ht="17">
      <c r="B253" s="333"/>
      <c r="C253" s="331"/>
      <c r="D253" s="331"/>
      <c r="E253" s="331"/>
      <c r="F253" s="331"/>
      <c r="G253" s="331"/>
      <c r="H253" s="331"/>
      <c r="I253" s="331"/>
      <c r="J253" s="331"/>
      <c r="K253" s="331"/>
      <c r="L253" s="331"/>
      <c r="M253" s="331"/>
    </row>
    <row r="254" spans="2:13" ht="17">
      <c r="B254" s="333"/>
      <c r="C254" s="331"/>
      <c r="D254" s="331"/>
      <c r="E254" s="331"/>
      <c r="F254" s="331"/>
      <c r="G254" s="331"/>
      <c r="H254" s="331"/>
      <c r="I254" s="331"/>
      <c r="J254" s="331"/>
      <c r="K254" s="331"/>
      <c r="L254" s="331"/>
      <c r="M254" s="331"/>
    </row>
    <row r="255" spans="2:13" ht="17">
      <c r="B255" s="333"/>
      <c r="C255" s="331"/>
      <c r="D255" s="331"/>
      <c r="E255" s="331"/>
      <c r="F255" s="331"/>
      <c r="G255" s="331"/>
      <c r="H255" s="331"/>
      <c r="I255" s="331"/>
      <c r="J255" s="331"/>
      <c r="K255" s="331"/>
      <c r="L255" s="331"/>
      <c r="M255" s="331"/>
    </row>
    <row r="256" spans="2:13" ht="17">
      <c r="B256" s="333"/>
      <c r="C256" s="331"/>
      <c r="D256" s="331"/>
      <c r="E256" s="331"/>
      <c r="F256" s="331"/>
      <c r="G256" s="331"/>
      <c r="H256" s="331"/>
      <c r="I256" s="331"/>
      <c r="J256" s="331"/>
      <c r="K256" s="331"/>
      <c r="L256" s="331"/>
      <c r="M256" s="331"/>
    </row>
    <row r="257" spans="2:13" ht="17">
      <c r="B257" s="333"/>
      <c r="C257" s="331"/>
      <c r="D257" s="331"/>
      <c r="E257" s="331"/>
      <c r="F257" s="331"/>
      <c r="G257" s="331"/>
      <c r="H257" s="331"/>
      <c r="I257" s="331"/>
      <c r="J257" s="331"/>
      <c r="K257" s="331"/>
      <c r="L257" s="331"/>
      <c r="M257" s="331"/>
    </row>
    <row r="258" spans="2:13" ht="17">
      <c r="B258" s="333"/>
      <c r="C258" s="331"/>
      <c r="D258" s="331"/>
      <c r="E258" s="331"/>
      <c r="F258" s="331"/>
      <c r="G258" s="331"/>
      <c r="H258" s="331"/>
      <c r="I258" s="331"/>
      <c r="J258" s="331"/>
      <c r="K258" s="331"/>
      <c r="L258" s="331"/>
      <c r="M258" s="331"/>
    </row>
    <row r="259" spans="2:13" ht="17">
      <c r="B259" s="333"/>
      <c r="C259" s="331"/>
      <c r="D259" s="331"/>
      <c r="E259" s="331"/>
      <c r="F259" s="331"/>
      <c r="G259" s="331"/>
      <c r="H259" s="331"/>
      <c r="I259" s="331"/>
      <c r="J259" s="331"/>
      <c r="K259" s="331"/>
      <c r="L259" s="331"/>
      <c r="M259" s="331"/>
    </row>
    <row r="260" spans="2:13" ht="17">
      <c r="B260" s="333"/>
      <c r="C260" s="331"/>
      <c r="D260" s="331"/>
      <c r="E260" s="331"/>
      <c r="F260" s="331"/>
      <c r="G260" s="331"/>
      <c r="H260" s="331"/>
      <c r="I260" s="331"/>
      <c r="J260" s="331"/>
      <c r="K260" s="331"/>
      <c r="L260" s="331"/>
      <c r="M260" s="331"/>
    </row>
    <row r="261" spans="2:13" ht="17">
      <c r="B261" s="333"/>
      <c r="C261" s="331"/>
      <c r="D261" s="331"/>
      <c r="E261" s="331"/>
      <c r="F261" s="331"/>
      <c r="G261" s="331"/>
      <c r="H261" s="331"/>
      <c r="I261" s="331"/>
      <c r="J261" s="331"/>
      <c r="K261" s="331"/>
      <c r="L261" s="331"/>
      <c r="M261" s="331"/>
    </row>
    <row r="262" spans="2:13" ht="17">
      <c r="B262" s="333"/>
      <c r="C262" s="331"/>
      <c r="D262" s="331"/>
      <c r="E262" s="331"/>
      <c r="F262" s="331"/>
      <c r="G262" s="331"/>
      <c r="H262" s="331"/>
      <c r="I262" s="331"/>
      <c r="J262" s="331"/>
      <c r="K262" s="331"/>
      <c r="L262" s="331"/>
      <c r="M262" s="331"/>
    </row>
    <row r="263" spans="2:13" ht="17">
      <c r="B263" s="333"/>
      <c r="C263" s="331"/>
      <c r="D263" s="331"/>
      <c r="E263" s="331"/>
      <c r="F263" s="331"/>
      <c r="G263" s="331"/>
      <c r="H263" s="331"/>
      <c r="I263" s="331"/>
      <c r="J263" s="331"/>
      <c r="K263" s="331"/>
      <c r="L263" s="331"/>
      <c r="M263" s="331"/>
    </row>
    <row r="264" spans="2:13" ht="17">
      <c r="B264" s="333"/>
      <c r="C264" s="331"/>
      <c r="D264" s="331"/>
      <c r="E264" s="331"/>
      <c r="F264" s="331"/>
      <c r="G264" s="331"/>
      <c r="H264" s="331"/>
      <c r="I264" s="331"/>
      <c r="J264" s="331"/>
      <c r="K264" s="331"/>
      <c r="L264" s="331"/>
      <c r="M264" s="331"/>
    </row>
    <row r="265" spans="2:13" ht="17">
      <c r="B265" s="333"/>
      <c r="C265" s="331"/>
      <c r="D265" s="331"/>
      <c r="E265" s="331"/>
      <c r="F265" s="331"/>
      <c r="G265" s="331"/>
      <c r="H265" s="331"/>
      <c r="I265" s="331"/>
      <c r="J265" s="331"/>
      <c r="K265" s="331"/>
      <c r="L265" s="331"/>
      <c r="M265" s="331"/>
    </row>
    <row r="266" spans="2:13" ht="17">
      <c r="B266" s="333"/>
      <c r="C266" s="331"/>
      <c r="D266" s="331"/>
      <c r="E266" s="331"/>
      <c r="F266" s="331"/>
      <c r="G266" s="331"/>
      <c r="H266" s="331"/>
      <c r="I266" s="331"/>
      <c r="J266" s="331"/>
      <c r="K266" s="331"/>
      <c r="L266" s="331"/>
      <c r="M266" s="331"/>
    </row>
    <row r="267" spans="2:13" ht="17">
      <c r="B267" s="333"/>
      <c r="C267" s="331"/>
      <c r="D267" s="331"/>
      <c r="E267" s="331"/>
      <c r="F267" s="331"/>
      <c r="G267" s="331"/>
      <c r="H267" s="331"/>
      <c r="I267" s="331"/>
      <c r="J267" s="331"/>
      <c r="K267" s="331"/>
      <c r="L267" s="331"/>
      <c r="M267" s="331"/>
    </row>
    <row r="268" spans="2:13" ht="17">
      <c r="B268" s="333"/>
      <c r="C268" s="331"/>
      <c r="D268" s="331"/>
      <c r="E268" s="331"/>
      <c r="F268" s="331"/>
      <c r="G268" s="331"/>
      <c r="H268" s="331"/>
      <c r="I268" s="331"/>
      <c r="J268" s="331"/>
      <c r="K268" s="331"/>
      <c r="L268" s="331"/>
      <c r="M268" s="331"/>
    </row>
    <row r="269" spans="2:13" ht="17">
      <c r="B269" s="333"/>
      <c r="C269" s="331"/>
      <c r="D269" s="331"/>
      <c r="E269" s="331"/>
      <c r="F269" s="331"/>
      <c r="G269" s="331"/>
      <c r="H269" s="331"/>
      <c r="I269" s="331"/>
      <c r="J269" s="331"/>
      <c r="K269" s="331"/>
      <c r="L269" s="331"/>
      <c r="M269" s="331"/>
    </row>
    <row r="270" spans="2:13" ht="17">
      <c r="B270" s="333"/>
      <c r="C270" s="331"/>
      <c r="D270" s="331"/>
      <c r="E270" s="331"/>
      <c r="F270" s="331"/>
      <c r="G270" s="331"/>
      <c r="H270" s="331"/>
      <c r="I270" s="331"/>
      <c r="J270" s="331"/>
      <c r="K270" s="331"/>
      <c r="L270" s="331"/>
      <c r="M270" s="331"/>
    </row>
    <row r="271" spans="2:13" ht="17">
      <c r="B271" s="333"/>
      <c r="C271" s="331"/>
      <c r="D271" s="331"/>
      <c r="E271" s="331"/>
      <c r="F271" s="331"/>
      <c r="G271" s="331"/>
      <c r="H271" s="331"/>
      <c r="I271" s="331"/>
      <c r="J271" s="331"/>
      <c r="K271" s="331"/>
      <c r="L271" s="331"/>
      <c r="M271" s="331"/>
    </row>
    <row r="272" spans="2:13" ht="17">
      <c r="B272" s="333"/>
      <c r="C272" s="331"/>
      <c r="D272" s="331"/>
      <c r="E272" s="331"/>
      <c r="F272" s="331"/>
      <c r="G272" s="331"/>
      <c r="H272" s="331"/>
      <c r="I272" s="331"/>
      <c r="J272" s="331"/>
      <c r="K272" s="331"/>
      <c r="L272" s="331"/>
      <c r="M272" s="331"/>
    </row>
    <row r="273" spans="2:13" ht="17">
      <c r="B273" s="333"/>
      <c r="C273" s="331"/>
      <c r="D273" s="331"/>
      <c r="E273" s="331"/>
      <c r="F273" s="331"/>
      <c r="G273" s="331"/>
      <c r="H273" s="331"/>
      <c r="I273" s="331"/>
      <c r="J273" s="331"/>
      <c r="K273" s="331"/>
      <c r="L273" s="331"/>
      <c r="M273" s="331"/>
    </row>
    <row r="274" spans="2:13" ht="17">
      <c r="B274" s="333"/>
      <c r="C274" s="331"/>
      <c r="D274" s="331"/>
      <c r="E274" s="331"/>
      <c r="F274" s="331"/>
      <c r="G274" s="331"/>
      <c r="H274" s="331"/>
      <c r="I274" s="331"/>
      <c r="J274" s="331"/>
      <c r="K274" s="331"/>
      <c r="L274" s="331"/>
      <c r="M274" s="331"/>
    </row>
    <row r="275" spans="2:13" ht="17">
      <c r="B275" s="333"/>
      <c r="C275" s="331"/>
      <c r="D275" s="331"/>
      <c r="E275" s="331"/>
      <c r="F275" s="331"/>
      <c r="G275" s="331"/>
      <c r="H275" s="331"/>
      <c r="I275" s="331"/>
      <c r="J275" s="331"/>
      <c r="K275" s="331"/>
      <c r="L275" s="331"/>
      <c r="M275" s="331"/>
    </row>
    <row r="276" spans="2:13" ht="17">
      <c r="B276" s="333"/>
      <c r="C276" s="331"/>
      <c r="D276" s="331"/>
      <c r="E276" s="331"/>
      <c r="F276" s="331"/>
      <c r="G276" s="331"/>
      <c r="H276" s="331"/>
      <c r="I276" s="331"/>
      <c r="J276" s="331"/>
      <c r="K276" s="331"/>
      <c r="L276" s="331"/>
      <c r="M276" s="331"/>
    </row>
    <row r="277" spans="2:13" ht="17">
      <c r="B277" s="333"/>
      <c r="C277" s="331"/>
      <c r="D277" s="331"/>
      <c r="E277" s="331"/>
      <c r="F277" s="331"/>
      <c r="G277" s="331"/>
      <c r="H277" s="331"/>
      <c r="I277" s="331"/>
      <c r="J277" s="331"/>
      <c r="K277" s="331"/>
      <c r="L277" s="331"/>
      <c r="M277" s="331"/>
    </row>
    <row r="278" spans="2:13" ht="17">
      <c r="B278" s="333"/>
      <c r="C278" s="331"/>
      <c r="D278" s="331"/>
      <c r="E278" s="331"/>
      <c r="F278" s="331"/>
      <c r="G278" s="331"/>
      <c r="H278" s="331"/>
      <c r="I278" s="331"/>
      <c r="J278" s="331"/>
      <c r="K278" s="331"/>
      <c r="L278" s="331"/>
      <c r="M278" s="331"/>
    </row>
    <row r="279" spans="2:13" ht="17">
      <c r="B279" s="333"/>
      <c r="C279" s="331"/>
      <c r="D279" s="331"/>
      <c r="E279" s="331"/>
      <c r="F279" s="331"/>
      <c r="G279" s="331"/>
      <c r="H279" s="331"/>
      <c r="I279" s="331"/>
      <c r="J279" s="331"/>
      <c r="K279" s="331"/>
      <c r="L279" s="331"/>
      <c r="M279" s="331"/>
    </row>
    <row r="280" spans="2:13" ht="17">
      <c r="B280" s="333"/>
      <c r="C280" s="331"/>
      <c r="D280" s="331"/>
      <c r="E280" s="331"/>
      <c r="F280" s="331"/>
      <c r="G280" s="331"/>
      <c r="H280" s="331"/>
      <c r="I280" s="331"/>
      <c r="J280" s="331"/>
      <c r="K280" s="331"/>
      <c r="L280" s="331"/>
      <c r="M280" s="331"/>
    </row>
    <row r="281" spans="2:13" ht="17">
      <c r="B281" s="333"/>
      <c r="C281" s="331"/>
      <c r="D281" s="331"/>
      <c r="E281" s="331"/>
      <c r="F281" s="331"/>
      <c r="G281" s="331"/>
      <c r="H281" s="331"/>
      <c r="I281" s="331"/>
      <c r="J281" s="331"/>
      <c r="K281" s="331"/>
      <c r="L281" s="331"/>
      <c r="M281" s="331"/>
    </row>
    <row r="282" spans="2:13" ht="17">
      <c r="B282" s="333"/>
      <c r="C282" s="331"/>
      <c r="D282" s="331"/>
      <c r="E282" s="331"/>
      <c r="F282" s="331"/>
      <c r="G282" s="331"/>
      <c r="H282" s="331"/>
      <c r="I282" s="331"/>
      <c r="J282" s="331"/>
      <c r="K282" s="331"/>
      <c r="L282" s="331"/>
      <c r="M282" s="331"/>
    </row>
    <row r="283" spans="2:13" ht="17">
      <c r="B283" s="333"/>
      <c r="C283" s="331"/>
      <c r="D283" s="331"/>
      <c r="E283" s="331"/>
      <c r="F283" s="331"/>
      <c r="G283" s="331"/>
      <c r="H283" s="331"/>
      <c r="I283" s="331"/>
      <c r="J283" s="331"/>
      <c r="K283" s="331"/>
      <c r="L283" s="331"/>
      <c r="M283" s="331"/>
    </row>
    <row r="284" spans="2:13" ht="17">
      <c r="B284" s="333"/>
      <c r="C284" s="331"/>
      <c r="D284" s="331"/>
      <c r="E284" s="331"/>
      <c r="F284" s="331"/>
      <c r="G284" s="331"/>
      <c r="H284" s="331"/>
      <c r="I284" s="331"/>
      <c r="J284" s="331"/>
      <c r="K284" s="331"/>
      <c r="L284" s="331"/>
      <c r="M284" s="331"/>
    </row>
    <row r="285" spans="2:13" ht="17">
      <c r="B285" s="333"/>
      <c r="C285" s="331"/>
      <c r="D285" s="331"/>
      <c r="E285" s="331"/>
      <c r="F285" s="331"/>
      <c r="G285" s="331"/>
      <c r="H285" s="331"/>
      <c r="I285" s="331"/>
      <c r="J285" s="331"/>
      <c r="K285" s="331"/>
      <c r="L285" s="331"/>
      <c r="M285" s="331"/>
    </row>
    <row r="286" spans="2:13" ht="17">
      <c r="B286" s="333"/>
      <c r="C286" s="331"/>
      <c r="D286" s="331"/>
      <c r="E286" s="331"/>
      <c r="F286" s="331"/>
      <c r="G286" s="331"/>
      <c r="H286" s="331"/>
      <c r="I286" s="331"/>
      <c r="J286" s="331"/>
      <c r="K286" s="331"/>
      <c r="L286" s="331"/>
      <c r="M286" s="331"/>
    </row>
    <row r="287" spans="2:13" ht="17">
      <c r="B287" s="333"/>
      <c r="C287" s="331"/>
      <c r="D287" s="331"/>
      <c r="E287" s="331"/>
      <c r="F287" s="331"/>
      <c r="G287" s="331"/>
      <c r="H287" s="331"/>
      <c r="I287" s="331"/>
      <c r="J287" s="331"/>
      <c r="K287" s="331"/>
      <c r="L287" s="331"/>
      <c r="M287" s="331"/>
    </row>
    <row r="288" spans="2:13" ht="17">
      <c r="B288" s="333"/>
      <c r="C288" s="331"/>
      <c r="D288" s="331"/>
      <c r="E288" s="331"/>
      <c r="F288" s="331"/>
      <c r="G288" s="331"/>
      <c r="H288" s="331"/>
      <c r="I288" s="331"/>
      <c r="J288" s="331"/>
      <c r="K288" s="331"/>
      <c r="L288" s="331"/>
      <c r="M288" s="331"/>
    </row>
    <row r="289" spans="2:13" ht="17">
      <c r="B289" s="333"/>
      <c r="C289" s="331"/>
      <c r="D289" s="331"/>
      <c r="E289" s="331"/>
      <c r="F289" s="331"/>
      <c r="G289" s="331"/>
      <c r="H289" s="331"/>
      <c r="I289" s="331"/>
      <c r="J289" s="331"/>
      <c r="K289" s="331"/>
      <c r="L289" s="331"/>
      <c r="M289" s="331"/>
    </row>
    <row r="290" spans="2:13" ht="17">
      <c r="B290" s="333"/>
      <c r="C290" s="331"/>
      <c r="D290" s="331"/>
      <c r="E290" s="331"/>
      <c r="F290" s="331"/>
      <c r="G290" s="331"/>
      <c r="H290" s="331"/>
      <c r="I290" s="331"/>
      <c r="J290" s="331"/>
      <c r="K290" s="331"/>
      <c r="L290" s="331"/>
      <c r="M290" s="331"/>
    </row>
    <row r="291" spans="2:13" ht="17">
      <c r="B291" s="333"/>
      <c r="C291" s="331"/>
      <c r="D291" s="331"/>
      <c r="E291" s="331"/>
      <c r="F291" s="331"/>
      <c r="G291" s="331"/>
      <c r="H291" s="331"/>
      <c r="I291" s="331"/>
      <c r="J291" s="331"/>
      <c r="K291" s="331"/>
      <c r="L291" s="331"/>
      <c r="M291" s="331"/>
    </row>
    <row r="292" spans="2:13" ht="17">
      <c r="B292" s="333"/>
      <c r="C292" s="331"/>
      <c r="D292" s="331"/>
      <c r="E292" s="331"/>
      <c r="F292" s="331"/>
      <c r="G292" s="331"/>
      <c r="H292" s="331"/>
      <c r="I292" s="331"/>
      <c r="J292" s="331"/>
      <c r="K292" s="331"/>
      <c r="L292" s="331"/>
      <c r="M292" s="331"/>
    </row>
    <row r="293" spans="2:13" ht="17">
      <c r="B293" s="333"/>
      <c r="C293" s="331"/>
      <c r="D293" s="331"/>
      <c r="E293" s="331"/>
      <c r="F293" s="331"/>
      <c r="G293" s="331"/>
      <c r="H293" s="331"/>
      <c r="I293" s="331"/>
      <c r="J293" s="331"/>
      <c r="K293" s="331"/>
      <c r="L293" s="331"/>
      <c r="M293" s="331"/>
    </row>
    <row r="294" spans="2:13" ht="17">
      <c r="B294" s="333"/>
      <c r="C294" s="331"/>
      <c r="D294" s="331"/>
      <c r="E294" s="331"/>
      <c r="F294" s="331"/>
      <c r="G294" s="331"/>
      <c r="H294" s="331"/>
      <c r="I294" s="331"/>
      <c r="J294" s="331"/>
      <c r="K294" s="331"/>
      <c r="L294" s="331"/>
      <c r="M294" s="331"/>
    </row>
    <row r="295" spans="2:13" ht="17">
      <c r="B295" s="333"/>
      <c r="C295" s="331"/>
      <c r="D295" s="331"/>
      <c r="E295" s="331"/>
      <c r="F295" s="331"/>
      <c r="G295" s="331"/>
      <c r="H295" s="331"/>
      <c r="I295" s="331"/>
      <c r="J295" s="331"/>
      <c r="K295" s="331"/>
      <c r="L295" s="331"/>
      <c r="M295" s="331"/>
    </row>
    <row r="296" spans="2:13" ht="17">
      <c r="B296" s="333"/>
      <c r="C296" s="331"/>
      <c r="D296" s="331"/>
      <c r="E296" s="331"/>
      <c r="F296" s="331"/>
      <c r="G296" s="331"/>
      <c r="H296" s="331"/>
      <c r="I296" s="331"/>
      <c r="J296" s="331"/>
      <c r="K296" s="331"/>
      <c r="L296" s="331"/>
      <c r="M296" s="331"/>
    </row>
    <row r="297" spans="2:13" ht="17">
      <c r="B297" s="333"/>
      <c r="C297" s="331"/>
      <c r="D297" s="331"/>
      <c r="E297" s="331"/>
      <c r="F297" s="331"/>
      <c r="G297" s="331"/>
      <c r="H297" s="331"/>
      <c r="I297" s="331"/>
      <c r="J297" s="331"/>
      <c r="K297" s="331"/>
      <c r="L297" s="331"/>
      <c r="M297" s="331"/>
    </row>
    <row r="298" spans="2:13" ht="17">
      <c r="B298" s="333"/>
      <c r="C298" s="331"/>
      <c r="D298" s="331"/>
      <c r="E298" s="331"/>
      <c r="F298" s="331"/>
      <c r="G298" s="331"/>
      <c r="H298" s="331"/>
      <c r="I298" s="331"/>
      <c r="J298" s="331"/>
      <c r="K298" s="331"/>
      <c r="L298" s="331"/>
      <c r="M298" s="331"/>
    </row>
    <row r="299" spans="2:13" ht="17">
      <c r="B299" s="333"/>
      <c r="C299" s="331"/>
      <c r="D299" s="331"/>
      <c r="E299" s="331"/>
      <c r="F299" s="331"/>
      <c r="G299" s="331"/>
      <c r="H299" s="331"/>
      <c r="I299" s="331"/>
      <c r="J299" s="331"/>
      <c r="K299" s="331"/>
      <c r="L299" s="331"/>
      <c r="M299" s="331"/>
    </row>
    <row r="300" spans="2:13" ht="17">
      <c r="B300" s="333"/>
      <c r="C300" s="331"/>
      <c r="D300" s="331"/>
      <c r="E300" s="331"/>
      <c r="F300" s="331"/>
      <c r="G300" s="331"/>
      <c r="H300" s="331"/>
      <c r="I300" s="331"/>
      <c r="J300" s="331"/>
      <c r="K300" s="331"/>
      <c r="L300" s="331"/>
      <c r="M300" s="331"/>
    </row>
    <row r="301" spans="2:13" ht="17">
      <c r="B301" s="333"/>
      <c r="C301" s="331"/>
      <c r="D301" s="331"/>
      <c r="E301" s="331"/>
      <c r="F301" s="331"/>
      <c r="G301" s="331"/>
      <c r="H301" s="331"/>
      <c r="I301" s="331"/>
      <c r="J301" s="331"/>
      <c r="K301" s="331"/>
      <c r="L301" s="331"/>
      <c r="M301" s="331"/>
    </row>
    <row r="302" spans="2:13" ht="17">
      <c r="B302" s="333"/>
      <c r="C302" s="331"/>
      <c r="D302" s="331"/>
      <c r="E302" s="331"/>
      <c r="F302" s="331"/>
      <c r="G302" s="331"/>
      <c r="H302" s="331"/>
      <c r="I302" s="331"/>
      <c r="J302" s="331"/>
      <c r="K302" s="331"/>
      <c r="L302" s="331"/>
      <c r="M302" s="331"/>
    </row>
    <row r="303" spans="2:13" ht="17">
      <c r="B303" s="333"/>
      <c r="C303" s="331"/>
      <c r="D303" s="331"/>
      <c r="E303" s="331"/>
      <c r="F303" s="331"/>
      <c r="G303" s="331"/>
      <c r="H303" s="331"/>
      <c r="I303" s="331"/>
      <c r="J303" s="331"/>
      <c r="K303" s="331"/>
      <c r="L303" s="331"/>
      <c r="M303" s="331"/>
    </row>
    <row r="304" spans="2:13" ht="17">
      <c r="B304" s="333"/>
      <c r="C304" s="331"/>
      <c r="D304" s="331"/>
      <c r="E304" s="331"/>
      <c r="F304" s="331"/>
      <c r="G304" s="331"/>
      <c r="H304" s="331"/>
      <c r="I304" s="331"/>
      <c r="J304" s="331"/>
      <c r="K304" s="331"/>
      <c r="L304" s="331"/>
      <c r="M304" s="331"/>
    </row>
    <row r="305" spans="2:13" ht="17">
      <c r="B305" s="333"/>
      <c r="C305" s="331"/>
      <c r="D305" s="331"/>
      <c r="E305" s="331"/>
      <c r="F305" s="331"/>
      <c r="G305" s="331"/>
      <c r="H305" s="331"/>
      <c r="I305" s="331"/>
      <c r="J305" s="331"/>
      <c r="K305" s="331"/>
      <c r="L305" s="331"/>
      <c r="M305" s="331"/>
    </row>
    <row r="306" spans="2:13" ht="17">
      <c r="B306" s="333"/>
      <c r="C306" s="331"/>
      <c r="D306" s="331"/>
      <c r="E306" s="331"/>
      <c r="F306" s="331"/>
      <c r="G306" s="331"/>
      <c r="H306" s="331"/>
      <c r="I306" s="331"/>
      <c r="J306" s="331"/>
      <c r="K306" s="331"/>
      <c r="L306" s="331"/>
      <c r="M306" s="331"/>
    </row>
    <row r="307" spans="2:13" ht="17">
      <c r="B307" s="333"/>
      <c r="C307" s="331"/>
      <c r="D307" s="331"/>
      <c r="E307" s="331"/>
      <c r="F307" s="331"/>
      <c r="G307" s="331"/>
      <c r="H307" s="331"/>
      <c r="I307" s="331"/>
      <c r="J307" s="331"/>
      <c r="K307" s="331"/>
      <c r="L307" s="331"/>
      <c r="M307" s="331"/>
    </row>
    <row r="308" spans="2:13" ht="17">
      <c r="B308" s="333"/>
      <c r="C308" s="331"/>
      <c r="D308" s="331"/>
      <c r="E308" s="331"/>
      <c r="F308" s="331"/>
      <c r="G308" s="331"/>
      <c r="H308" s="331"/>
      <c r="I308" s="331"/>
      <c r="J308" s="331"/>
      <c r="K308" s="331"/>
      <c r="L308" s="331"/>
      <c r="M308" s="331"/>
    </row>
    <row r="309" spans="2:13" ht="17">
      <c r="B309" s="333"/>
      <c r="C309" s="331"/>
      <c r="D309" s="331"/>
      <c r="E309" s="331"/>
      <c r="F309" s="331"/>
      <c r="G309" s="331"/>
      <c r="H309" s="331"/>
      <c r="I309" s="331"/>
      <c r="J309" s="331"/>
      <c r="K309" s="331"/>
      <c r="L309" s="331"/>
      <c r="M309" s="331"/>
    </row>
    <row r="310" spans="2:13" ht="17">
      <c r="B310" s="333"/>
      <c r="C310" s="331"/>
      <c r="D310" s="331"/>
      <c r="E310" s="331"/>
      <c r="F310" s="331"/>
      <c r="G310" s="331"/>
      <c r="H310" s="331"/>
      <c r="I310" s="331"/>
      <c r="J310" s="331"/>
      <c r="K310" s="331"/>
      <c r="L310" s="331"/>
      <c r="M310" s="331"/>
    </row>
    <row r="311" spans="2:13" ht="17">
      <c r="B311" s="333"/>
      <c r="C311" s="331"/>
      <c r="D311" s="331"/>
      <c r="E311" s="331"/>
      <c r="F311" s="331"/>
      <c r="G311" s="331"/>
      <c r="H311" s="331"/>
      <c r="I311" s="331"/>
      <c r="J311" s="331"/>
      <c r="K311" s="331"/>
      <c r="L311" s="331"/>
      <c r="M311" s="331"/>
    </row>
    <row r="312" spans="2:13" ht="17">
      <c r="B312" s="333"/>
      <c r="C312" s="331"/>
      <c r="D312" s="331"/>
      <c r="E312" s="331"/>
      <c r="F312" s="331"/>
      <c r="G312" s="331"/>
      <c r="H312" s="331"/>
      <c r="I312" s="331"/>
      <c r="J312" s="331"/>
      <c r="K312" s="331"/>
      <c r="L312" s="331"/>
      <c r="M312" s="331"/>
    </row>
    <row r="313" spans="2:13" ht="17">
      <c r="B313" s="333"/>
      <c r="C313" s="331"/>
      <c r="D313" s="331"/>
      <c r="E313" s="331"/>
      <c r="F313" s="331"/>
      <c r="G313" s="331"/>
      <c r="H313" s="331"/>
      <c r="I313" s="331"/>
      <c r="J313" s="331"/>
      <c r="K313" s="331"/>
      <c r="L313" s="331"/>
      <c r="M313" s="331"/>
    </row>
    <row r="314" spans="2:13" ht="17">
      <c r="B314" s="333"/>
      <c r="C314" s="331"/>
      <c r="D314" s="331"/>
      <c r="E314" s="331"/>
      <c r="F314" s="331"/>
      <c r="G314" s="331"/>
      <c r="H314" s="331"/>
      <c r="I314" s="331"/>
      <c r="J314" s="331"/>
      <c r="K314" s="331"/>
      <c r="L314" s="331"/>
      <c r="M314" s="331"/>
    </row>
    <row r="315" spans="2:13" ht="17">
      <c r="B315" s="333"/>
      <c r="C315" s="331"/>
      <c r="D315" s="331"/>
      <c r="E315" s="331"/>
      <c r="F315" s="331"/>
      <c r="G315" s="331"/>
      <c r="H315" s="331"/>
      <c r="I315" s="331"/>
      <c r="J315" s="331"/>
      <c r="K315" s="331"/>
      <c r="L315" s="331"/>
      <c r="M315" s="331"/>
    </row>
    <row r="316" spans="2:13" ht="17">
      <c r="B316" s="333"/>
      <c r="C316" s="331"/>
      <c r="D316" s="331"/>
      <c r="E316" s="331"/>
      <c r="F316" s="331"/>
      <c r="G316" s="331"/>
      <c r="H316" s="331"/>
      <c r="I316" s="331"/>
      <c r="J316" s="331"/>
      <c r="K316" s="331"/>
      <c r="L316" s="331"/>
      <c r="M316" s="331"/>
    </row>
    <row r="317" spans="2:13" ht="17">
      <c r="B317" s="333"/>
      <c r="C317" s="331"/>
      <c r="D317" s="331"/>
      <c r="E317" s="331"/>
      <c r="F317" s="331"/>
      <c r="G317" s="331"/>
      <c r="H317" s="331"/>
      <c r="I317" s="331"/>
      <c r="J317" s="331"/>
      <c r="K317" s="331"/>
      <c r="L317" s="331"/>
      <c r="M317" s="331"/>
    </row>
    <row r="318" spans="2:13" ht="17">
      <c r="B318" s="333"/>
      <c r="C318" s="331"/>
      <c r="D318" s="331"/>
      <c r="E318" s="331"/>
      <c r="F318" s="331"/>
      <c r="G318" s="331"/>
      <c r="H318" s="331"/>
      <c r="I318" s="331"/>
      <c r="J318" s="331"/>
      <c r="K318" s="331"/>
      <c r="L318" s="331"/>
      <c r="M318" s="331"/>
    </row>
    <row r="319" spans="2:13" ht="17">
      <c r="B319" s="333"/>
      <c r="C319" s="331"/>
      <c r="D319" s="331"/>
      <c r="E319" s="331"/>
      <c r="F319" s="331"/>
      <c r="G319" s="331"/>
      <c r="H319" s="331"/>
      <c r="I319" s="331"/>
      <c r="J319" s="331"/>
      <c r="K319" s="331"/>
      <c r="L319" s="331"/>
      <c r="M319" s="331"/>
    </row>
    <row r="320" spans="2:13" ht="17">
      <c r="B320" s="333"/>
      <c r="C320" s="331"/>
      <c r="D320" s="331"/>
      <c r="E320" s="331"/>
      <c r="F320" s="331"/>
      <c r="G320" s="331"/>
      <c r="H320" s="331"/>
      <c r="I320" s="331"/>
      <c r="J320" s="331"/>
      <c r="K320" s="331"/>
      <c r="L320" s="331"/>
      <c r="M320" s="331"/>
    </row>
    <row r="321" spans="2:13" ht="17">
      <c r="B321" s="333"/>
      <c r="C321" s="331"/>
      <c r="D321" s="331"/>
      <c r="E321" s="331"/>
      <c r="F321" s="331"/>
      <c r="G321" s="331"/>
      <c r="H321" s="331"/>
      <c r="I321" s="331"/>
      <c r="J321" s="331"/>
      <c r="K321" s="331"/>
      <c r="L321" s="331"/>
      <c r="M321" s="331"/>
    </row>
    <row r="322" spans="2:13" ht="17">
      <c r="B322" s="333"/>
      <c r="C322" s="331"/>
      <c r="D322" s="331"/>
      <c r="E322" s="331"/>
      <c r="F322" s="331"/>
      <c r="G322" s="331"/>
      <c r="H322" s="331"/>
      <c r="I322" s="331"/>
      <c r="J322" s="331"/>
      <c r="K322" s="331"/>
      <c r="L322" s="331"/>
      <c r="M322" s="331"/>
    </row>
    <row r="323" spans="2:13" ht="17">
      <c r="B323" s="333"/>
      <c r="C323" s="331"/>
      <c r="D323" s="331"/>
      <c r="E323" s="331"/>
      <c r="F323" s="331"/>
      <c r="G323" s="331"/>
      <c r="H323" s="331"/>
      <c r="I323" s="331"/>
      <c r="J323" s="331"/>
      <c r="K323" s="331"/>
      <c r="L323" s="331"/>
      <c r="M323" s="331"/>
    </row>
    <row r="324" spans="2:13" ht="17">
      <c r="B324" s="333"/>
      <c r="C324" s="331"/>
      <c r="D324" s="331"/>
      <c r="E324" s="331"/>
      <c r="F324" s="331"/>
      <c r="G324" s="331"/>
      <c r="H324" s="331"/>
      <c r="I324" s="331"/>
      <c r="J324" s="331"/>
      <c r="K324" s="331"/>
      <c r="L324" s="331"/>
      <c r="M324" s="331"/>
    </row>
    <row r="325" spans="2:13" ht="17">
      <c r="B325" s="333"/>
      <c r="C325" s="331"/>
      <c r="D325" s="331"/>
      <c r="E325" s="331"/>
      <c r="F325" s="331"/>
      <c r="G325" s="331"/>
      <c r="H325" s="331"/>
      <c r="I325" s="331"/>
      <c r="J325" s="331"/>
      <c r="K325" s="331"/>
      <c r="L325" s="331"/>
      <c r="M325" s="331"/>
    </row>
    <row r="326" spans="2:13" ht="17">
      <c r="B326" s="333"/>
      <c r="C326" s="331"/>
      <c r="D326" s="331"/>
      <c r="E326" s="331"/>
      <c r="F326" s="331"/>
      <c r="G326" s="331"/>
      <c r="H326" s="331"/>
      <c r="I326" s="331"/>
      <c r="J326" s="331"/>
      <c r="K326" s="331"/>
      <c r="L326" s="331"/>
      <c r="M326" s="331"/>
    </row>
    <row r="327" spans="2:13" ht="17">
      <c r="B327" s="333"/>
      <c r="C327" s="331"/>
      <c r="D327" s="331"/>
      <c r="E327" s="331"/>
      <c r="F327" s="331"/>
      <c r="G327" s="331"/>
      <c r="H327" s="331"/>
      <c r="I327" s="331"/>
      <c r="J327" s="331"/>
      <c r="K327" s="331"/>
      <c r="L327" s="331"/>
      <c r="M327" s="331"/>
    </row>
    <row r="328" spans="2:13" ht="17">
      <c r="B328" s="333"/>
      <c r="C328" s="331"/>
      <c r="D328" s="331"/>
      <c r="E328" s="331"/>
      <c r="F328" s="331"/>
      <c r="G328" s="331"/>
      <c r="H328" s="331"/>
      <c r="I328" s="331"/>
      <c r="J328" s="331"/>
      <c r="K328" s="331"/>
      <c r="L328" s="331"/>
      <c r="M328" s="331"/>
    </row>
    <row r="329" spans="2:13" ht="17">
      <c r="B329" s="333"/>
      <c r="C329" s="331"/>
      <c r="D329" s="331"/>
      <c r="E329" s="331"/>
      <c r="F329" s="331"/>
      <c r="G329" s="331"/>
      <c r="H329" s="331"/>
      <c r="I329" s="331"/>
      <c r="J329" s="331"/>
      <c r="K329" s="331"/>
      <c r="L329" s="331"/>
      <c r="M329" s="331"/>
    </row>
    <row r="330" spans="2:13" ht="17">
      <c r="B330" s="333"/>
      <c r="C330" s="331"/>
      <c r="D330" s="331"/>
      <c r="E330" s="331"/>
      <c r="F330" s="331"/>
      <c r="G330" s="331"/>
      <c r="H330" s="331"/>
      <c r="I330" s="331"/>
      <c r="J330" s="331"/>
      <c r="K330" s="331"/>
      <c r="L330" s="331"/>
      <c r="M330" s="331"/>
    </row>
    <row r="331" spans="2:13" ht="17">
      <c r="B331" s="333"/>
      <c r="C331" s="331"/>
      <c r="D331" s="331"/>
      <c r="E331" s="331"/>
      <c r="F331" s="331"/>
      <c r="G331" s="331"/>
      <c r="H331" s="331"/>
      <c r="I331" s="331"/>
      <c r="J331" s="331"/>
      <c r="K331" s="331"/>
      <c r="L331" s="331"/>
      <c r="M331" s="331"/>
    </row>
    <row r="332" spans="2:13" ht="17">
      <c r="B332" s="333"/>
      <c r="C332" s="331"/>
      <c r="D332" s="331"/>
      <c r="E332" s="331"/>
      <c r="F332" s="331"/>
      <c r="G332" s="331"/>
      <c r="H332" s="331"/>
      <c r="I332" s="331"/>
      <c r="J332" s="331"/>
      <c r="K332" s="331"/>
      <c r="L332" s="331"/>
      <c r="M332" s="331"/>
    </row>
    <row r="333" spans="2:13" ht="17">
      <c r="B333" s="333"/>
      <c r="C333" s="331"/>
      <c r="D333" s="331"/>
      <c r="E333" s="331"/>
      <c r="F333" s="331"/>
      <c r="G333" s="331"/>
      <c r="H333" s="331"/>
      <c r="I333" s="331"/>
      <c r="J333" s="331"/>
      <c r="K333" s="331"/>
      <c r="L333" s="331"/>
      <c r="M333" s="331"/>
    </row>
    <row r="334" spans="2:13" ht="17">
      <c r="B334" s="333"/>
      <c r="C334" s="331"/>
      <c r="D334" s="331"/>
      <c r="E334" s="331"/>
      <c r="F334" s="331"/>
      <c r="G334" s="331"/>
      <c r="H334" s="331"/>
      <c r="I334" s="331"/>
      <c r="J334" s="331"/>
      <c r="K334" s="331"/>
      <c r="L334" s="331"/>
      <c r="M334" s="331"/>
    </row>
    <row r="335" spans="2:13" ht="17">
      <c r="B335" s="333"/>
      <c r="C335" s="331"/>
      <c r="D335" s="331"/>
      <c r="E335" s="331"/>
      <c r="F335" s="331"/>
      <c r="G335" s="331"/>
      <c r="H335" s="331"/>
      <c r="I335" s="331"/>
      <c r="J335" s="331"/>
      <c r="K335" s="331"/>
      <c r="L335" s="331"/>
      <c r="M335" s="331"/>
    </row>
    <row r="336" spans="2:13" ht="17">
      <c r="B336" s="333"/>
      <c r="C336" s="331"/>
      <c r="D336" s="331"/>
      <c r="E336" s="331"/>
      <c r="F336" s="331"/>
      <c r="G336" s="331"/>
      <c r="H336" s="331"/>
      <c r="I336" s="331"/>
      <c r="J336" s="331"/>
      <c r="K336" s="331"/>
      <c r="L336" s="331"/>
      <c r="M336" s="331"/>
    </row>
    <row r="337" spans="2:13" ht="17">
      <c r="B337" s="333"/>
      <c r="C337" s="331"/>
      <c r="D337" s="331"/>
      <c r="E337" s="331"/>
      <c r="F337" s="331"/>
      <c r="G337" s="331"/>
      <c r="H337" s="331"/>
      <c r="I337" s="331"/>
      <c r="J337" s="331"/>
      <c r="K337" s="331"/>
      <c r="L337" s="331"/>
      <c r="M337" s="331"/>
    </row>
    <row r="338" spans="2:13" ht="17">
      <c r="B338" s="333"/>
      <c r="C338" s="331"/>
      <c r="D338" s="331"/>
      <c r="E338" s="331"/>
      <c r="F338" s="331"/>
      <c r="G338" s="331"/>
      <c r="H338" s="331"/>
      <c r="I338" s="331"/>
      <c r="J338" s="331"/>
      <c r="K338" s="331"/>
      <c r="L338" s="331"/>
      <c r="M338" s="331"/>
    </row>
    <row r="339" spans="2:13" ht="17">
      <c r="B339" s="333"/>
      <c r="C339" s="331"/>
      <c r="D339" s="331"/>
      <c r="E339" s="331"/>
      <c r="F339" s="331"/>
      <c r="G339" s="331"/>
      <c r="H339" s="331"/>
      <c r="I339" s="331"/>
      <c r="J339" s="331"/>
      <c r="K339" s="331"/>
      <c r="L339" s="331"/>
      <c r="M339" s="331"/>
    </row>
    <row r="340" spans="2:13" ht="17">
      <c r="B340" s="333"/>
      <c r="C340" s="331"/>
      <c r="D340" s="331"/>
      <c r="E340" s="331"/>
      <c r="F340" s="331"/>
      <c r="G340" s="331"/>
      <c r="H340" s="331"/>
      <c r="I340" s="331"/>
      <c r="J340" s="331"/>
      <c r="K340" s="331"/>
      <c r="L340" s="331"/>
      <c r="M340" s="331"/>
    </row>
    <row r="341" spans="2:13" ht="17">
      <c r="B341" s="333"/>
      <c r="C341" s="331"/>
      <c r="D341" s="331"/>
      <c r="E341" s="331"/>
      <c r="F341" s="331"/>
      <c r="G341" s="331"/>
      <c r="H341" s="331"/>
      <c r="I341" s="331"/>
      <c r="J341" s="331"/>
      <c r="K341" s="331"/>
      <c r="L341" s="331"/>
      <c r="M341" s="331"/>
    </row>
    <row r="342" spans="2:13" ht="17">
      <c r="B342" s="333"/>
      <c r="C342" s="331"/>
      <c r="D342" s="331"/>
      <c r="E342" s="331"/>
      <c r="F342" s="331"/>
      <c r="G342" s="331"/>
      <c r="H342" s="331"/>
      <c r="I342" s="331"/>
      <c r="J342" s="331"/>
      <c r="K342" s="331"/>
      <c r="L342" s="331"/>
      <c r="M342" s="331"/>
    </row>
    <row r="343" spans="2:13" ht="17">
      <c r="B343" s="333"/>
      <c r="C343" s="331"/>
      <c r="D343" s="331"/>
      <c r="E343" s="331"/>
      <c r="F343" s="331"/>
      <c r="G343" s="331"/>
      <c r="H343" s="331"/>
      <c r="I343" s="331"/>
      <c r="J343" s="331"/>
      <c r="K343" s="331"/>
      <c r="L343" s="331"/>
      <c r="M343" s="331"/>
    </row>
    <row r="344" spans="2:13" ht="17">
      <c r="B344" s="333"/>
      <c r="C344" s="331"/>
      <c r="D344" s="331"/>
      <c r="E344" s="331"/>
      <c r="F344" s="331"/>
      <c r="G344" s="331"/>
      <c r="H344" s="331"/>
      <c r="I344" s="331"/>
      <c r="J344" s="331"/>
      <c r="K344" s="331"/>
      <c r="L344" s="331"/>
      <c r="M344" s="331"/>
    </row>
    <row r="345" spans="2:13" ht="17">
      <c r="B345" s="333"/>
      <c r="C345" s="331"/>
      <c r="D345" s="331"/>
      <c r="E345" s="331"/>
      <c r="F345" s="331"/>
      <c r="G345" s="331"/>
      <c r="H345" s="331"/>
      <c r="I345" s="331"/>
      <c r="J345" s="331"/>
      <c r="K345" s="331"/>
      <c r="L345" s="331"/>
      <c r="M345" s="331"/>
    </row>
    <row r="346" spans="2:13" ht="17">
      <c r="B346" s="333"/>
      <c r="C346" s="331"/>
      <c r="D346" s="331"/>
      <c r="E346" s="331"/>
      <c r="F346" s="331"/>
      <c r="G346" s="331"/>
      <c r="H346" s="331"/>
      <c r="I346" s="331"/>
      <c r="J346" s="331"/>
      <c r="K346" s="331"/>
      <c r="L346" s="331"/>
      <c r="M346" s="331"/>
    </row>
    <row r="347" spans="2:13" ht="17">
      <c r="B347" s="333"/>
      <c r="C347" s="331"/>
      <c r="D347" s="331"/>
      <c r="E347" s="331"/>
      <c r="F347" s="331"/>
      <c r="G347" s="331"/>
      <c r="H347" s="331"/>
      <c r="I347" s="331"/>
      <c r="J347" s="331"/>
      <c r="K347" s="331"/>
      <c r="L347" s="331"/>
      <c r="M347" s="331"/>
    </row>
    <row r="348" spans="2:13" ht="17">
      <c r="B348" s="333"/>
      <c r="C348" s="331"/>
      <c r="D348" s="331"/>
      <c r="E348" s="331"/>
      <c r="F348" s="331"/>
      <c r="G348" s="331"/>
      <c r="H348" s="331"/>
      <c r="I348" s="331"/>
      <c r="J348" s="331"/>
      <c r="K348" s="331"/>
      <c r="L348" s="331"/>
      <c r="M348" s="331"/>
    </row>
    <row r="349" spans="2:13" ht="17">
      <c r="B349" s="333"/>
      <c r="C349" s="331"/>
      <c r="D349" s="331"/>
      <c r="E349" s="331"/>
      <c r="F349" s="331"/>
      <c r="G349" s="331"/>
      <c r="H349" s="331"/>
      <c r="I349" s="331"/>
      <c r="J349" s="331"/>
      <c r="K349" s="331"/>
      <c r="L349" s="331"/>
      <c r="M349" s="331"/>
    </row>
    <row r="350" spans="2:13" ht="17">
      <c r="B350" s="333"/>
      <c r="C350" s="331"/>
      <c r="D350" s="331"/>
      <c r="E350" s="331"/>
      <c r="F350" s="331"/>
      <c r="G350" s="331"/>
      <c r="H350" s="331"/>
      <c r="I350" s="331"/>
      <c r="J350" s="331"/>
      <c r="K350" s="331"/>
      <c r="L350" s="331"/>
      <c r="M350" s="331"/>
    </row>
    <row r="351" spans="2:13" ht="17">
      <c r="B351" s="333"/>
      <c r="C351" s="331"/>
      <c r="D351" s="331"/>
      <c r="E351" s="331"/>
      <c r="F351" s="331"/>
      <c r="G351" s="331"/>
      <c r="H351" s="331"/>
      <c r="I351" s="331"/>
      <c r="J351" s="331"/>
      <c r="K351" s="331"/>
      <c r="L351" s="331"/>
      <c r="M351" s="331"/>
    </row>
    <row r="352" spans="2:13" ht="17">
      <c r="B352" s="333"/>
      <c r="C352" s="331"/>
      <c r="D352" s="331"/>
      <c r="E352" s="331"/>
      <c r="F352" s="331"/>
      <c r="G352" s="331"/>
      <c r="H352" s="331"/>
      <c r="I352" s="331"/>
      <c r="J352" s="331"/>
      <c r="K352" s="331"/>
      <c r="L352" s="331"/>
      <c r="M352" s="331"/>
    </row>
    <row r="353" spans="2:13" ht="17">
      <c r="B353" s="333"/>
      <c r="C353" s="331"/>
      <c r="D353" s="331"/>
      <c r="E353" s="331"/>
      <c r="F353" s="331"/>
      <c r="G353" s="331"/>
      <c r="H353" s="331"/>
      <c r="I353" s="331"/>
      <c r="J353" s="331"/>
      <c r="K353" s="331"/>
      <c r="L353" s="331"/>
      <c r="M353" s="331"/>
    </row>
    <row r="354" spans="2:13" ht="17">
      <c r="B354" s="333"/>
      <c r="C354" s="331"/>
      <c r="D354" s="331"/>
      <c r="E354" s="331"/>
      <c r="F354" s="331"/>
      <c r="G354" s="331"/>
      <c r="H354" s="331"/>
      <c r="I354" s="331"/>
      <c r="J354" s="331"/>
      <c r="K354" s="331"/>
      <c r="L354" s="331"/>
      <c r="M354" s="331"/>
    </row>
    <row r="355" spans="2:13" ht="17">
      <c r="B355" s="333"/>
      <c r="C355" s="331"/>
      <c r="D355" s="331"/>
      <c r="E355" s="331"/>
      <c r="F355" s="331"/>
      <c r="G355" s="331"/>
      <c r="H355" s="331"/>
      <c r="I355" s="331"/>
      <c r="J355" s="331"/>
      <c r="K355" s="331"/>
      <c r="L355" s="331"/>
      <c r="M355" s="331"/>
    </row>
    <row r="356" spans="2:13" ht="17">
      <c r="B356" s="333"/>
      <c r="C356" s="331"/>
      <c r="D356" s="331"/>
      <c r="E356" s="331"/>
      <c r="F356" s="331"/>
      <c r="G356" s="331"/>
      <c r="H356" s="331"/>
      <c r="I356" s="331"/>
      <c r="J356" s="331"/>
      <c r="K356" s="331"/>
      <c r="L356" s="331"/>
      <c r="M356" s="331"/>
    </row>
    <row r="357" spans="2:13" ht="17">
      <c r="B357" s="333"/>
      <c r="C357" s="331"/>
      <c r="D357" s="331"/>
      <c r="E357" s="331"/>
      <c r="F357" s="331"/>
      <c r="G357" s="331"/>
      <c r="H357" s="331"/>
      <c r="I357" s="331"/>
      <c r="J357" s="331"/>
      <c r="K357" s="331"/>
      <c r="L357" s="331"/>
      <c r="M357" s="331"/>
    </row>
    <row r="358" spans="2:13" ht="17">
      <c r="B358" s="333"/>
      <c r="C358" s="331"/>
      <c r="D358" s="331"/>
      <c r="E358" s="331"/>
      <c r="F358" s="331"/>
      <c r="G358" s="331"/>
      <c r="H358" s="331"/>
      <c r="I358" s="331"/>
      <c r="J358" s="331"/>
      <c r="K358" s="331"/>
      <c r="L358" s="331"/>
      <c r="M358" s="331"/>
    </row>
    <row r="359" spans="2:13" ht="17">
      <c r="B359" s="333"/>
      <c r="C359" s="331"/>
      <c r="D359" s="331"/>
      <c r="E359" s="331"/>
      <c r="F359" s="331"/>
      <c r="G359" s="331"/>
      <c r="H359" s="331"/>
      <c r="I359" s="331"/>
      <c r="J359" s="331"/>
      <c r="K359" s="331"/>
      <c r="L359" s="331"/>
      <c r="M359" s="331"/>
    </row>
    <row r="360" spans="2:13" ht="17">
      <c r="B360" s="333"/>
      <c r="C360" s="331"/>
      <c r="D360" s="331"/>
      <c r="E360" s="331"/>
      <c r="F360" s="331"/>
      <c r="G360" s="331"/>
      <c r="H360" s="331"/>
      <c r="I360" s="331"/>
      <c r="J360" s="331"/>
      <c r="K360" s="331"/>
      <c r="L360" s="331"/>
      <c r="M360" s="331"/>
    </row>
    <row r="361" spans="2:13" ht="17">
      <c r="B361" s="333"/>
      <c r="C361" s="331"/>
      <c r="D361" s="331"/>
      <c r="E361" s="331"/>
      <c r="F361" s="331"/>
      <c r="G361" s="331"/>
      <c r="H361" s="331"/>
      <c r="I361" s="331"/>
      <c r="J361" s="331"/>
      <c r="K361" s="331"/>
      <c r="L361" s="331"/>
      <c r="M361" s="331"/>
    </row>
    <row r="362" spans="2:13" ht="17">
      <c r="B362" s="333"/>
      <c r="C362" s="331"/>
      <c r="D362" s="331"/>
      <c r="E362" s="331"/>
      <c r="F362" s="331"/>
      <c r="G362" s="331"/>
      <c r="H362" s="331"/>
      <c r="I362" s="331"/>
      <c r="J362" s="331"/>
      <c r="K362" s="331"/>
      <c r="L362" s="331"/>
      <c r="M362" s="331"/>
    </row>
    <row r="363" spans="2:13" ht="17">
      <c r="B363" s="333"/>
      <c r="C363" s="331"/>
      <c r="D363" s="331"/>
      <c r="E363" s="331"/>
      <c r="F363" s="331"/>
      <c r="G363" s="331"/>
      <c r="H363" s="331"/>
      <c r="I363" s="331"/>
      <c r="J363" s="331"/>
      <c r="K363" s="331"/>
      <c r="L363" s="331"/>
      <c r="M363" s="331"/>
    </row>
    <row r="364" spans="2:13" ht="17">
      <c r="B364" s="333"/>
      <c r="C364" s="331"/>
      <c r="D364" s="331"/>
      <c r="E364" s="331"/>
      <c r="F364" s="331"/>
      <c r="G364" s="331"/>
      <c r="H364" s="331"/>
      <c r="I364" s="331"/>
      <c r="J364" s="331"/>
      <c r="K364" s="331"/>
      <c r="L364" s="331"/>
      <c r="M364" s="331"/>
    </row>
    <row r="365" spans="2:13" ht="17">
      <c r="B365" s="333"/>
      <c r="C365" s="331"/>
      <c r="D365" s="331"/>
      <c r="E365" s="331"/>
      <c r="F365" s="331"/>
      <c r="G365" s="331"/>
      <c r="H365" s="331"/>
      <c r="I365" s="331"/>
      <c r="J365" s="331"/>
      <c r="K365" s="331"/>
      <c r="L365" s="331"/>
      <c r="M365" s="331"/>
    </row>
    <row r="366" spans="2:13" ht="17">
      <c r="B366" s="333"/>
      <c r="C366" s="331"/>
      <c r="D366" s="331"/>
      <c r="E366" s="331"/>
      <c r="F366" s="331"/>
      <c r="G366" s="331"/>
      <c r="H366" s="331"/>
      <c r="I366" s="331"/>
      <c r="J366" s="331"/>
      <c r="K366" s="331"/>
      <c r="L366" s="331"/>
      <c r="M366" s="331"/>
    </row>
    <row r="367" spans="2:13" ht="17">
      <c r="B367" s="333"/>
      <c r="C367" s="331"/>
      <c r="D367" s="331"/>
      <c r="E367" s="331"/>
      <c r="F367" s="331"/>
      <c r="G367" s="331"/>
      <c r="H367" s="331"/>
      <c r="I367" s="331"/>
      <c r="J367" s="331"/>
      <c r="K367" s="331"/>
      <c r="L367" s="331"/>
      <c r="M367" s="331"/>
    </row>
    <row r="368" spans="2:13" ht="17">
      <c r="B368" s="333"/>
      <c r="C368" s="331"/>
      <c r="D368" s="331"/>
      <c r="E368" s="331"/>
      <c r="F368" s="331"/>
      <c r="G368" s="331"/>
      <c r="H368" s="331"/>
      <c r="I368" s="331"/>
      <c r="J368" s="331"/>
      <c r="K368" s="331"/>
      <c r="L368" s="331"/>
      <c r="M368" s="331"/>
    </row>
    <row r="369" spans="2:13" ht="17">
      <c r="B369" s="333"/>
      <c r="C369" s="331"/>
      <c r="D369" s="331"/>
      <c r="E369" s="331"/>
      <c r="F369" s="331"/>
      <c r="G369" s="331"/>
      <c r="H369" s="331"/>
      <c r="I369" s="331"/>
      <c r="J369" s="331"/>
      <c r="K369" s="331"/>
      <c r="L369" s="331"/>
      <c r="M369" s="331"/>
    </row>
    <row r="370" spans="2:13" ht="17">
      <c r="B370" s="333"/>
      <c r="C370" s="331"/>
      <c r="D370" s="331"/>
      <c r="E370" s="331"/>
      <c r="F370" s="331"/>
      <c r="G370" s="331"/>
      <c r="H370" s="331"/>
      <c r="I370" s="331"/>
      <c r="J370" s="331"/>
      <c r="K370" s="331"/>
      <c r="L370" s="331"/>
      <c r="M370" s="331"/>
    </row>
    <row r="371" spans="2:13" ht="17">
      <c r="B371" s="333"/>
      <c r="C371" s="331"/>
      <c r="D371" s="331"/>
      <c r="E371" s="331"/>
      <c r="F371" s="331"/>
      <c r="G371" s="331"/>
      <c r="H371" s="331"/>
      <c r="I371" s="331"/>
      <c r="J371" s="331"/>
      <c r="K371" s="331"/>
      <c r="L371" s="331"/>
      <c r="M371" s="331"/>
    </row>
    <row r="372" spans="2:13" ht="17">
      <c r="B372" s="333"/>
      <c r="C372" s="331"/>
      <c r="D372" s="331"/>
      <c r="E372" s="331"/>
      <c r="F372" s="331"/>
      <c r="G372" s="331"/>
      <c r="H372" s="331"/>
      <c r="I372" s="331"/>
      <c r="J372" s="331"/>
      <c r="K372" s="331"/>
      <c r="L372" s="331"/>
      <c r="M372" s="331"/>
    </row>
    <row r="373" spans="2:13" ht="17">
      <c r="B373" s="333"/>
      <c r="C373" s="331"/>
      <c r="D373" s="331"/>
      <c r="E373" s="331"/>
      <c r="F373" s="331"/>
      <c r="G373" s="331"/>
      <c r="H373" s="331"/>
      <c r="I373" s="331"/>
      <c r="J373" s="331"/>
      <c r="K373" s="331"/>
      <c r="L373" s="331"/>
      <c r="M373" s="331"/>
    </row>
    <row r="374" spans="2:13" ht="17">
      <c r="B374" s="333"/>
      <c r="C374" s="331"/>
      <c r="D374" s="331"/>
      <c r="E374" s="331"/>
      <c r="F374" s="331"/>
      <c r="G374" s="331"/>
      <c r="H374" s="331"/>
      <c r="I374" s="331"/>
      <c r="J374" s="331"/>
      <c r="K374" s="331"/>
      <c r="L374" s="331"/>
      <c r="M374" s="331"/>
    </row>
    <row r="375" spans="2:13" ht="17">
      <c r="B375" s="333"/>
      <c r="C375" s="331"/>
      <c r="D375" s="331"/>
      <c r="E375" s="331"/>
      <c r="F375" s="331"/>
      <c r="G375" s="331"/>
      <c r="H375" s="331"/>
      <c r="I375" s="331"/>
      <c r="J375" s="331"/>
      <c r="K375" s="331"/>
      <c r="L375" s="331"/>
      <c r="M375" s="331"/>
    </row>
    <row r="376" spans="2:13" ht="17">
      <c r="B376" s="333"/>
      <c r="C376" s="331"/>
      <c r="D376" s="331"/>
      <c r="E376" s="331"/>
      <c r="F376" s="331"/>
      <c r="G376" s="331"/>
      <c r="H376" s="331"/>
      <c r="I376" s="331"/>
      <c r="J376" s="331"/>
      <c r="K376" s="331"/>
      <c r="L376" s="331"/>
      <c r="M376" s="331"/>
    </row>
    <row r="377" spans="2:13" ht="17">
      <c r="B377" s="333"/>
      <c r="C377" s="331"/>
      <c r="D377" s="331"/>
      <c r="E377" s="331"/>
      <c r="F377" s="331"/>
      <c r="G377" s="331"/>
      <c r="H377" s="331"/>
      <c r="I377" s="331"/>
      <c r="J377" s="331"/>
      <c r="K377" s="331"/>
      <c r="L377" s="331"/>
      <c r="M377" s="331"/>
    </row>
    <row r="378" spans="2:13" ht="17">
      <c r="B378" s="333"/>
      <c r="C378" s="331"/>
      <c r="D378" s="331"/>
      <c r="E378" s="331"/>
      <c r="F378" s="331"/>
      <c r="G378" s="331"/>
      <c r="H378" s="331"/>
      <c r="I378" s="331"/>
      <c r="J378" s="331"/>
      <c r="K378" s="331"/>
      <c r="L378" s="331"/>
      <c r="M378" s="331"/>
    </row>
    <row r="379" spans="2:13" ht="17">
      <c r="B379" s="333"/>
      <c r="C379" s="331"/>
      <c r="D379" s="331"/>
      <c r="E379" s="331"/>
      <c r="F379" s="331"/>
      <c r="G379" s="331"/>
      <c r="H379" s="331"/>
      <c r="I379" s="331"/>
      <c r="J379" s="331"/>
      <c r="K379" s="331"/>
      <c r="L379" s="331"/>
      <c r="M379" s="331"/>
    </row>
    <row r="380" spans="2:13" ht="17">
      <c r="B380" s="333"/>
      <c r="C380" s="331"/>
      <c r="D380" s="331"/>
      <c r="E380" s="331"/>
      <c r="F380" s="331"/>
      <c r="G380" s="331"/>
      <c r="H380" s="331"/>
      <c r="I380" s="331"/>
      <c r="J380" s="331"/>
      <c r="K380" s="331"/>
      <c r="L380" s="331"/>
      <c r="M380" s="331"/>
    </row>
    <row r="381" spans="2:13" ht="17">
      <c r="B381" s="333"/>
      <c r="C381" s="331"/>
      <c r="D381" s="331"/>
      <c r="E381" s="331"/>
      <c r="F381" s="331"/>
      <c r="G381" s="331"/>
      <c r="H381" s="331"/>
      <c r="I381" s="331"/>
      <c r="J381" s="331"/>
      <c r="K381" s="331"/>
      <c r="L381" s="331"/>
      <c r="M381" s="331"/>
    </row>
    <row r="382" spans="2:13" ht="17">
      <c r="B382" s="333"/>
      <c r="C382" s="331"/>
      <c r="D382" s="331"/>
      <c r="E382" s="331"/>
      <c r="F382" s="331"/>
      <c r="G382" s="331"/>
      <c r="H382" s="331"/>
      <c r="I382" s="331"/>
      <c r="J382" s="331"/>
      <c r="K382" s="331"/>
      <c r="L382" s="331"/>
      <c r="M382" s="331"/>
    </row>
    <row r="383" spans="2:13" ht="17">
      <c r="B383" s="333"/>
      <c r="C383" s="331"/>
      <c r="D383" s="331"/>
      <c r="E383" s="331"/>
      <c r="F383" s="331"/>
      <c r="G383" s="331"/>
      <c r="H383" s="331"/>
      <c r="I383" s="331"/>
      <c r="J383" s="331"/>
      <c r="K383" s="331"/>
      <c r="L383" s="331"/>
      <c r="M383" s="331"/>
    </row>
    <row r="384" spans="2:13" ht="17">
      <c r="B384" s="333"/>
      <c r="C384" s="331"/>
      <c r="D384" s="331"/>
      <c r="E384" s="331"/>
      <c r="F384" s="331"/>
      <c r="G384" s="331"/>
      <c r="H384" s="331"/>
      <c r="I384" s="331"/>
      <c r="J384" s="331"/>
      <c r="K384" s="331"/>
      <c r="L384" s="331"/>
      <c r="M384" s="331"/>
    </row>
    <row r="385" spans="2:13" ht="17">
      <c r="B385" s="333"/>
      <c r="C385" s="331"/>
      <c r="D385" s="331"/>
      <c r="E385" s="331"/>
      <c r="F385" s="331"/>
      <c r="G385" s="331"/>
      <c r="H385" s="331"/>
      <c r="I385" s="331"/>
      <c r="J385" s="331"/>
      <c r="K385" s="331"/>
      <c r="L385" s="331"/>
      <c r="M385" s="331"/>
    </row>
    <row r="386" spans="2:13" ht="17">
      <c r="B386" s="333"/>
      <c r="C386" s="331"/>
      <c r="D386" s="331"/>
      <c r="E386" s="331"/>
      <c r="F386" s="331"/>
      <c r="G386" s="331"/>
      <c r="H386" s="331"/>
      <c r="I386" s="331"/>
      <c r="J386" s="331"/>
      <c r="K386" s="331"/>
      <c r="L386" s="331"/>
      <c r="M386" s="331"/>
    </row>
    <row r="387" spans="2:13" ht="17">
      <c r="B387" s="333"/>
      <c r="C387" s="331"/>
      <c r="D387" s="331"/>
      <c r="E387" s="331"/>
      <c r="F387" s="331"/>
      <c r="G387" s="331"/>
      <c r="H387" s="331"/>
      <c r="I387" s="331"/>
      <c r="J387" s="331"/>
      <c r="K387" s="331"/>
      <c r="L387" s="331"/>
      <c r="M387" s="331"/>
    </row>
    <row r="388" spans="2:13" ht="17">
      <c r="B388" s="333"/>
      <c r="C388" s="331"/>
      <c r="D388" s="331"/>
      <c r="E388" s="331"/>
      <c r="F388" s="331"/>
      <c r="G388" s="331"/>
      <c r="H388" s="331"/>
      <c r="I388" s="331"/>
      <c r="J388" s="331"/>
      <c r="K388" s="331"/>
      <c r="L388" s="331"/>
      <c r="M388" s="331"/>
    </row>
    <row r="389" spans="2:13" ht="17">
      <c r="B389" s="333"/>
      <c r="C389" s="331"/>
      <c r="D389" s="331"/>
      <c r="E389" s="331"/>
      <c r="F389" s="331"/>
      <c r="G389" s="331"/>
      <c r="H389" s="331"/>
      <c r="I389" s="331"/>
      <c r="J389" s="331"/>
      <c r="K389" s="331"/>
      <c r="L389" s="331"/>
      <c r="M389" s="331"/>
    </row>
    <row r="390" spans="2:13" ht="17">
      <c r="B390" s="333"/>
      <c r="C390" s="331"/>
      <c r="D390" s="331"/>
      <c r="E390" s="331"/>
      <c r="F390" s="331"/>
      <c r="G390" s="331"/>
      <c r="H390" s="331"/>
      <c r="I390" s="331"/>
      <c r="J390" s="331"/>
      <c r="K390" s="331"/>
      <c r="L390" s="331"/>
      <c r="M390" s="331"/>
    </row>
    <row r="391" spans="2:13" ht="17">
      <c r="B391" s="333"/>
      <c r="C391" s="331"/>
      <c r="D391" s="331"/>
      <c r="E391" s="331"/>
      <c r="F391" s="331"/>
      <c r="G391" s="331"/>
      <c r="H391" s="331"/>
      <c r="I391" s="331"/>
      <c r="J391" s="331"/>
      <c r="K391" s="331"/>
      <c r="L391" s="331"/>
      <c r="M391" s="331"/>
    </row>
    <row r="392" spans="2:13" ht="17">
      <c r="B392" s="333"/>
      <c r="C392" s="331"/>
      <c r="D392" s="331"/>
      <c r="E392" s="331"/>
      <c r="F392" s="331"/>
      <c r="G392" s="331"/>
      <c r="H392" s="331"/>
      <c r="I392" s="331"/>
      <c r="J392" s="331"/>
      <c r="K392" s="331"/>
      <c r="L392" s="331"/>
      <c r="M392" s="331"/>
    </row>
    <row r="393" spans="2:13" ht="17">
      <c r="B393" s="333"/>
      <c r="C393" s="331"/>
      <c r="D393" s="331"/>
      <c r="E393" s="331"/>
      <c r="F393" s="331"/>
      <c r="G393" s="331"/>
      <c r="H393" s="331"/>
      <c r="I393" s="331"/>
      <c r="J393" s="331"/>
      <c r="K393" s="331"/>
      <c r="L393" s="331"/>
      <c r="M393" s="331"/>
    </row>
    <row r="394" spans="2:13" ht="17">
      <c r="B394" s="333"/>
      <c r="C394" s="331"/>
      <c r="D394" s="331"/>
      <c r="E394" s="331"/>
      <c r="F394" s="331"/>
      <c r="G394" s="331"/>
      <c r="H394" s="331"/>
      <c r="I394" s="331"/>
      <c r="J394" s="331"/>
      <c r="K394" s="331"/>
      <c r="L394" s="331"/>
      <c r="M394" s="331"/>
    </row>
    <row r="395" spans="2:13" ht="17">
      <c r="B395" s="333"/>
      <c r="C395" s="331"/>
      <c r="D395" s="331"/>
      <c r="E395" s="331"/>
      <c r="F395" s="331"/>
      <c r="G395" s="331"/>
      <c r="H395" s="331"/>
      <c r="I395" s="331"/>
      <c r="J395" s="331"/>
      <c r="K395" s="331"/>
      <c r="L395" s="331"/>
      <c r="M395" s="331"/>
    </row>
    <row r="396" spans="2:13" ht="17">
      <c r="B396" s="333"/>
      <c r="C396" s="331"/>
      <c r="D396" s="331"/>
      <c r="E396" s="331"/>
      <c r="F396" s="331"/>
      <c r="G396" s="331"/>
      <c r="H396" s="331"/>
      <c r="I396" s="331"/>
      <c r="J396" s="331"/>
      <c r="K396" s="331"/>
      <c r="L396" s="331"/>
      <c r="M396" s="331"/>
    </row>
    <row r="397" spans="2:13" ht="17">
      <c r="B397" s="333"/>
      <c r="C397" s="331"/>
      <c r="D397" s="331"/>
      <c r="E397" s="331"/>
      <c r="F397" s="331"/>
      <c r="G397" s="331"/>
      <c r="H397" s="331"/>
      <c r="I397" s="331"/>
      <c r="J397" s="331"/>
      <c r="K397" s="331"/>
      <c r="L397" s="331"/>
      <c r="M397" s="331"/>
    </row>
    <row r="398" spans="2:13" ht="17">
      <c r="B398" s="333"/>
      <c r="C398" s="331"/>
      <c r="D398" s="331"/>
      <c r="E398" s="331"/>
      <c r="F398" s="331"/>
      <c r="G398" s="331"/>
      <c r="H398" s="331"/>
      <c r="I398" s="331"/>
      <c r="J398" s="331"/>
      <c r="K398" s="331"/>
      <c r="L398" s="331"/>
      <c r="M398" s="331"/>
    </row>
    <row r="399" spans="2:13" ht="17">
      <c r="B399" s="333"/>
      <c r="C399" s="331"/>
      <c r="D399" s="331"/>
      <c r="E399" s="331"/>
      <c r="F399" s="331"/>
      <c r="G399" s="331"/>
      <c r="H399" s="331"/>
      <c r="I399" s="331"/>
      <c r="J399" s="331"/>
      <c r="K399" s="331"/>
      <c r="L399" s="331"/>
      <c r="M399" s="331"/>
    </row>
    <row r="400" spans="2:13" ht="17">
      <c r="B400" s="333"/>
      <c r="C400" s="331"/>
      <c r="D400" s="331"/>
      <c r="E400" s="331"/>
      <c r="F400" s="331"/>
      <c r="G400" s="331"/>
      <c r="H400" s="331"/>
      <c r="I400" s="331"/>
      <c r="J400" s="331"/>
      <c r="K400" s="331"/>
      <c r="L400" s="331"/>
      <c r="M400" s="331"/>
    </row>
    <row r="401" spans="2:13" ht="17">
      <c r="B401" s="333"/>
      <c r="C401" s="331"/>
      <c r="D401" s="331"/>
      <c r="E401" s="331"/>
      <c r="F401" s="331"/>
      <c r="G401" s="331"/>
      <c r="H401" s="331"/>
      <c r="I401" s="331"/>
      <c r="J401" s="331"/>
      <c r="K401" s="331"/>
      <c r="L401" s="331"/>
      <c r="M401" s="331"/>
    </row>
    <row r="402" spans="2:13" ht="17">
      <c r="B402" s="333"/>
      <c r="C402" s="331"/>
      <c r="D402" s="331"/>
      <c r="E402" s="331"/>
      <c r="F402" s="331"/>
      <c r="G402" s="331"/>
      <c r="H402" s="331"/>
      <c r="I402" s="331"/>
      <c r="J402" s="331"/>
      <c r="K402" s="331"/>
      <c r="L402" s="331"/>
      <c r="M402" s="331"/>
    </row>
    <row r="403" spans="2:13" ht="17">
      <c r="B403" s="333"/>
      <c r="C403" s="331"/>
      <c r="D403" s="331"/>
      <c r="E403" s="331"/>
      <c r="F403" s="331"/>
      <c r="G403" s="331"/>
      <c r="H403" s="331"/>
      <c r="I403" s="331"/>
      <c r="J403" s="331"/>
      <c r="K403" s="331"/>
      <c r="L403" s="331"/>
      <c r="M403" s="331"/>
    </row>
    <row r="404" spans="2:13" ht="17">
      <c r="B404" s="333"/>
      <c r="C404" s="331"/>
      <c r="D404" s="331"/>
      <c r="E404" s="331"/>
      <c r="F404" s="331"/>
      <c r="G404" s="331"/>
      <c r="H404" s="331"/>
      <c r="I404" s="331"/>
      <c r="J404" s="331"/>
      <c r="K404" s="331"/>
      <c r="L404" s="331"/>
      <c r="M404" s="331"/>
    </row>
    <row r="405" spans="2:13" ht="17">
      <c r="B405" s="333"/>
      <c r="C405" s="331"/>
      <c r="D405" s="331"/>
      <c r="E405" s="331"/>
      <c r="F405" s="331"/>
      <c r="G405" s="331"/>
      <c r="H405" s="331"/>
      <c r="I405" s="331"/>
      <c r="J405" s="331"/>
      <c r="K405" s="331"/>
      <c r="L405" s="331"/>
      <c r="M405" s="331"/>
    </row>
    <row r="406" spans="2:13" ht="17">
      <c r="B406" s="333"/>
      <c r="C406" s="331"/>
      <c r="D406" s="331"/>
      <c r="E406" s="331"/>
      <c r="F406" s="331"/>
      <c r="G406" s="331"/>
      <c r="H406" s="331"/>
      <c r="I406" s="331"/>
      <c r="J406" s="331"/>
      <c r="K406" s="331"/>
      <c r="L406" s="331"/>
      <c r="M406" s="331"/>
    </row>
    <row r="407" spans="2:13" ht="17">
      <c r="B407" s="333"/>
      <c r="C407" s="331"/>
      <c r="D407" s="331"/>
      <c r="E407" s="331"/>
      <c r="F407" s="331"/>
      <c r="G407" s="331"/>
      <c r="H407" s="331"/>
      <c r="I407" s="331"/>
      <c r="J407" s="331"/>
      <c r="K407" s="331"/>
      <c r="L407" s="331"/>
      <c r="M407" s="331"/>
    </row>
    <row r="408" spans="2:13" ht="17">
      <c r="B408" s="333"/>
      <c r="C408" s="331"/>
      <c r="D408" s="331"/>
      <c r="E408" s="331"/>
      <c r="F408" s="331"/>
      <c r="G408" s="331"/>
      <c r="H408" s="331"/>
      <c r="I408" s="331"/>
      <c r="J408" s="331"/>
      <c r="K408" s="331"/>
      <c r="L408" s="331"/>
      <c r="M408" s="331"/>
    </row>
    <row r="409" spans="2:13" ht="17">
      <c r="B409" s="333"/>
      <c r="C409" s="331"/>
      <c r="D409" s="331"/>
      <c r="E409" s="331"/>
      <c r="F409" s="331"/>
      <c r="G409" s="331"/>
      <c r="H409" s="331"/>
      <c r="I409" s="331"/>
      <c r="J409" s="331"/>
      <c r="K409" s="331"/>
      <c r="L409" s="331"/>
      <c r="M409" s="331"/>
    </row>
    <row r="410" spans="2:13" ht="17">
      <c r="B410" s="333"/>
      <c r="C410" s="331"/>
      <c r="D410" s="331"/>
      <c r="E410" s="331"/>
      <c r="F410" s="331"/>
      <c r="G410" s="331"/>
      <c r="H410" s="331"/>
      <c r="I410" s="331"/>
      <c r="J410" s="331"/>
      <c r="K410" s="331"/>
      <c r="L410" s="331"/>
      <c r="M410" s="331"/>
    </row>
    <row r="411" spans="2:13" ht="17">
      <c r="B411" s="333"/>
      <c r="C411" s="331"/>
      <c r="D411" s="331"/>
      <c r="E411" s="331"/>
      <c r="F411" s="331"/>
      <c r="G411" s="331"/>
      <c r="H411" s="331"/>
      <c r="I411" s="331"/>
      <c r="J411" s="331"/>
      <c r="K411" s="331"/>
      <c r="L411" s="331"/>
      <c r="M411" s="331"/>
    </row>
    <row r="412" spans="2:13" ht="17">
      <c r="B412" s="333"/>
      <c r="C412" s="331"/>
      <c r="D412" s="331"/>
      <c r="E412" s="331"/>
      <c r="F412" s="331"/>
      <c r="G412" s="331"/>
      <c r="H412" s="331"/>
      <c r="I412" s="331"/>
      <c r="J412" s="331"/>
      <c r="K412" s="331"/>
      <c r="L412" s="331"/>
      <c r="M412" s="331"/>
    </row>
    <row r="413" spans="2:13" ht="17">
      <c r="B413" s="333"/>
      <c r="C413" s="331"/>
      <c r="D413" s="331"/>
      <c r="E413" s="331"/>
      <c r="F413" s="331"/>
      <c r="G413" s="331"/>
      <c r="H413" s="331"/>
      <c r="I413" s="331"/>
      <c r="J413" s="331"/>
      <c r="K413" s="331"/>
      <c r="L413" s="331"/>
      <c r="M413" s="331"/>
    </row>
    <row r="414" spans="2:13" ht="17">
      <c r="B414" s="333"/>
      <c r="C414" s="331"/>
      <c r="D414" s="331"/>
      <c r="E414" s="331"/>
      <c r="F414" s="331"/>
      <c r="G414" s="331"/>
      <c r="H414" s="331"/>
      <c r="I414" s="331"/>
      <c r="J414" s="331"/>
      <c r="K414" s="331"/>
      <c r="L414" s="331"/>
      <c r="M414" s="331"/>
    </row>
    <row r="415" spans="2:13" ht="17">
      <c r="B415" s="333"/>
      <c r="C415" s="331"/>
      <c r="D415" s="331"/>
      <c r="E415" s="331"/>
      <c r="F415" s="331"/>
      <c r="G415" s="331"/>
      <c r="H415" s="331"/>
      <c r="I415" s="331"/>
      <c r="J415" s="331"/>
      <c r="K415" s="331"/>
      <c r="L415" s="331"/>
      <c r="M415" s="331"/>
    </row>
    <row r="416" spans="2:13" ht="17">
      <c r="B416" s="333"/>
      <c r="C416" s="331"/>
      <c r="D416" s="331"/>
      <c r="E416" s="331"/>
      <c r="F416" s="331"/>
      <c r="G416" s="331"/>
      <c r="H416" s="331"/>
      <c r="I416" s="331"/>
      <c r="J416" s="331"/>
      <c r="K416" s="331"/>
      <c r="L416" s="331"/>
      <c r="M416" s="331"/>
    </row>
    <row r="417" spans="2:13" ht="17">
      <c r="B417" s="333"/>
      <c r="C417" s="331"/>
      <c r="D417" s="331"/>
      <c r="E417" s="331"/>
      <c r="F417" s="331"/>
      <c r="G417" s="331"/>
      <c r="H417" s="331"/>
      <c r="I417" s="331"/>
      <c r="J417" s="331"/>
      <c r="K417" s="331"/>
      <c r="L417" s="331"/>
      <c r="M417" s="331"/>
    </row>
    <row r="418" spans="2:13" ht="17">
      <c r="B418" s="333"/>
      <c r="C418" s="331"/>
      <c r="D418" s="331"/>
      <c r="E418" s="331"/>
      <c r="F418" s="331"/>
      <c r="G418" s="331"/>
      <c r="H418" s="331"/>
      <c r="I418" s="331"/>
      <c r="J418" s="331"/>
      <c r="K418" s="331"/>
      <c r="L418" s="331"/>
      <c r="M418" s="331"/>
    </row>
    <row r="419" spans="2:13" ht="17">
      <c r="B419" s="333"/>
      <c r="C419" s="331"/>
      <c r="D419" s="331"/>
      <c r="E419" s="331"/>
      <c r="F419" s="331"/>
      <c r="G419" s="331"/>
      <c r="H419" s="331"/>
      <c r="I419" s="331"/>
      <c r="J419" s="331"/>
      <c r="K419" s="331"/>
      <c r="L419" s="331"/>
      <c r="M419" s="331"/>
    </row>
    <row r="420" spans="2:13" ht="17">
      <c r="B420" s="333"/>
      <c r="C420" s="331"/>
      <c r="D420" s="331"/>
      <c r="E420" s="331"/>
      <c r="F420" s="331"/>
      <c r="G420" s="331"/>
      <c r="H420" s="331"/>
      <c r="I420" s="331"/>
      <c r="J420" s="331"/>
      <c r="K420" s="331"/>
      <c r="L420" s="331"/>
      <c r="M420" s="331"/>
    </row>
    <row r="421" spans="2:13" ht="17">
      <c r="B421" s="333"/>
      <c r="C421" s="331"/>
      <c r="D421" s="331"/>
      <c r="E421" s="331"/>
      <c r="F421" s="331"/>
      <c r="G421" s="331"/>
      <c r="H421" s="331"/>
      <c r="I421" s="331"/>
      <c r="J421" s="331"/>
      <c r="K421" s="331"/>
      <c r="L421" s="331"/>
      <c r="M421" s="331"/>
    </row>
    <row r="422" spans="2:13" ht="17">
      <c r="B422" s="333"/>
      <c r="C422" s="331"/>
      <c r="D422" s="331"/>
      <c r="E422" s="331"/>
      <c r="F422" s="331"/>
      <c r="G422" s="331"/>
      <c r="H422" s="331"/>
      <c r="I422" s="331"/>
      <c r="J422" s="331"/>
      <c r="K422" s="331"/>
      <c r="L422" s="331"/>
      <c r="M422" s="331"/>
    </row>
    <row r="423" spans="2:13" ht="17">
      <c r="B423" s="333"/>
      <c r="C423" s="331"/>
      <c r="D423" s="331"/>
      <c r="E423" s="331"/>
      <c r="F423" s="331"/>
      <c r="G423" s="331"/>
      <c r="H423" s="331"/>
      <c r="I423" s="331"/>
      <c r="J423" s="331"/>
      <c r="K423" s="331"/>
      <c r="L423" s="331"/>
      <c r="M423" s="331"/>
    </row>
    <row r="424" spans="2:13" ht="17">
      <c r="B424" s="333"/>
      <c r="C424" s="331"/>
      <c r="D424" s="331"/>
      <c r="E424" s="331"/>
      <c r="F424" s="331"/>
      <c r="G424" s="331"/>
      <c r="H424" s="331"/>
      <c r="I424" s="331"/>
      <c r="J424" s="331"/>
      <c r="K424" s="331"/>
      <c r="L424" s="331"/>
      <c r="M424" s="331"/>
    </row>
    <row r="425" spans="2:13" ht="17">
      <c r="B425" s="333"/>
      <c r="C425" s="331"/>
      <c r="D425" s="331"/>
      <c r="E425" s="331"/>
      <c r="F425" s="331"/>
      <c r="G425" s="331"/>
      <c r="H425" s="331"/>
      <c r="I425" s="331"/>
      <c r="J425" s="331"/>
      <c r="K425" s="331"/>
      <c r="L425" s="331"/>
      <c r="M425" s="331"/>
    </row>
    <row r="426" spans="2:13" ht="17">
      <c r="B426" s="333"/>
      <c r="C426" s="331"/>
      <c r="D426" s="331"/>
      <c r="E426" s="331"/>
      <c r="F426" s="331"/>
      <c r="G426" s="331"/>
      <c r="H426" s="331"/>
      <c r="I426" s="331"/>
      <c r="J426" s="331"/>
      <c r="K426" s="331"/>
      <c r="L426" s="331"/>
      <c r="M426" s="331"/>
    </row>
    <row r="427" spans="2:13" ht="17">
      <c r="B427" s="333"/>
      <c r="C427" s="331"/>
      <c r="D427" s="331"/>
      <c r="E427" s="331"/>
      <c r="F427" s="331"/>
      <c r="G427" s="331"/>
      <c r="H427" s="331"/>
      <c r="I427" s="331"/>
      <c r="J427" s="331"/>
      <c r="K427" s="331"/>
      <c r="L427" s="331"/>
      <c r="M427" s="331"/>
    </row>
    <row r="428" spans="2:13" ht="17">
      <c r="B428" s="333"/>
      <c r="C428" s="331"/>
      <c r="D428" s="331"/>
      <c r="E428" s="331"/>
      <c r="F428" s="331"/>
      <c r="G428" s="331"/>
      <c r="H428" s="331"/>
      <c r="I428" s="331"/>
      <c r="J428" s="331"/>
      <c r="K428" s="331"/>
      <c r="L428" s="331"/>
      <c r="M428" s="331"/>
    </row>
    <row r="429" spans="2:13" ht="17">
      <c r="B429" s="333"/>
      <c r="C429" s="331"/>
      <c r="D429" s="331"/>
      <c r="E429" s="331"/>
      <c r="F429" s="331"/>
      <c r="G429" s="331"/>
      <c r="H429" s="331"/>
      <c r="I429" s="331"/>
      <c r="J429" s="331"/>
      <c r="K429" s="331"/>
      <c r="L429" s="331"/>
      <c r="M429" s="331"/>
    </row>
    <row r="430" spans="2:13" ht="17">
      <c r="B430" s="333"/>
      <c r="C430" s="331"/>
      <c r="D430" s="331"/>
      <c r="E430" s="331"/>
      <c r="F430" s="331"/>
      <c r="G430" s="331"/>
      <c r="H430" s="331"/>
      <c r="I430" s="331"/>
      <c r="J430" s="331"/>
      <c r="K430" s="331"/>
      <c r="L430" s="331"/>
      <c r="M430" s="331"/>
    </row>
    <row r="431" spans="2:13" ht="17">
      <c r="B431" s="333"/>
      <c r="C431" s="331"/>
      <c r="D431" s="331"/>
      <c r="E431" s="331"/>
      <c r="F431" s="331"/>
      <c r="G431" s="331"/>
      <c r="H431" s="331"/>
      <c r="I431" s="331"/>
      <c r="J431" s="331"/>
      <c r="K431" s="331"/>
      <c r="L431" s="331"/>
      <c r="M431" s="331"/>
    </row>
    <row r="432" spans="2:13" ht="17">
      <c r="B432" s="333"/>
      <c r="C432" s="331"/>
      <c r="D432" s="331"/>
      <c r="E432" s="331"/>
      <c r="F432" s="331"/>
      <c r="G432" s="331"/>
      <c r="H432" s="331"/>
      <c r="I432" s="331"/>
      <c r="J432" s="331"/>
      <c r="K432" s="331"/>
      <c r="L432" s="331"/>
      <c r="M432" s="331"/>
    </row>
    <row r="433" spans="2:13" ht="17">
      <c r="B433" s="333"/>
      <c r="C433" s="331"/>
      <c r="D433" s="331"/>
      <c r="E433" s="331"/>
      <c r="F433" s="331"/>
      <c r="G433" s="331"/>
      <c r="H433" s="331"/>
      <c r="I433" s="331"/>
      <c r="J433" s="331"/>
      <c r="K433" s="331"/>
      <c r="L433" s="331"/>
      <c r="M433" s="331"/>
    </row>
    <row r="434" spans="2:13" ht="17">
      <c r="B434" s="333"/>
      <c r="C434" s="331"/>
      <c r="D434" s="331"/>
      <c r="E434" s="331"/>
      <c r="F434" s="331"/>
      <c r="G434" s="331"/>
      <c r="H434" s="331"/>
      <c r="I434" s="331"/>
      <c r="J434" s="331"/>
      <c r="K434" s="331"/>
      <c r="L434" s="331"/>
      <c r="M434" s="331"/>
    </row>
    <row r="435" spans="2:13" ht="17">
      <c r="B435" s="333"/>
      <c r="C435" s="331"/>
      <c r="D435" s="331"/>
      <c r="E435" s="331"/>
      <c r="F435" s="331"/>
      <c r="G435" s="331"/>
      <c r="H435" s="331"/>
      <c r="I435" s="331"/>
      <c r="J435" s="331"/>
      <c r="K435" s="331"/>
      <c r="L435" s="331"/>
      <c r="M435" s="331"/>
    </row>
    <row r="436" spans="2:13" ht="17">
      <c r="B436" s="333"/>
      <c r="C436" s="331"/>
      <c r="D436" s="331"/>
      <c r="E436" s="331"/>
      <c r="F436" s="331"/>
      <c r="G436" s="331"/>
      <c r="H436" s="331"/>
      <c r="I436" s="331"/>
      <c r="J436" s="331"/>
      <c r="K436" s="331"/>
      <c r="L436" s="331"/>
      <c r="M436" s="331"/>
    </row>
    <row r="437" spans="2:13" ht="17">
      <c r="B437" s="333"/>
      <c r="C437" s="331"/>
      <c r="D437" s="331"/>
      <c r="E437" s="331"/>
      <c r="F437" s="331"/>
      <c r="G437" s="331"/>
      <c r="H437" s="331"/>
      <c r="I437" s="331"/>
      <c r="J437" s="331"/>
      <c r="K437" s="331"/>
      <c r="L437" s="331"/>
      <c r="M437" s="331"/>
    </row>
    <row r="438" spans="2:13" ht="17">
      <c r="B438" s="333"/>
      <c r="C438" s="331"/>
      <c r="D438" s="331"/>
      <c r="E438" s="331"/>
      <c r="F438" s="331"/>
      <c r="G438" s="331"/>
      <c r="H438" s="331"/>
      <c r="I438" s="331"/>
      <c r="J438" s="331"/>
      <c r="K438" s="331"/>
      <c r="L438" s="331"/>
      <c r="M438" s="331"/>
    </row>
    <row r="439" spans="2:13" ht="17">
      <c r="B439" s="333"/>
      <c r="C439" s="331"/>
      <c r="D439" s="331"/>
      <c r="E439" s="331"/>
      <c r="F439" s="331"/>
      <c r="G439" s="331"/>
      <c r="H439" s="331"/>
      <c r="I439" s="331"/>
      <c r="J439" s="331"/>
      <c r="K439" s="331"/>
      <c r="L439" s="331"/>
      <c r="M439" s="331"/>
    </row>
    <row r="440" spans="2:13" ht="17">
      <c r="B440" s="333"/>
      <c r="C440" s="331"/>
      <c r="D440" s="331"/>
      <c r="E440" s="331"/>
      <c r="F440" s="331"/>
      <c r="G440" s="331"/>
      <c r="H440" s="331"/>
      <c r="I440" s="331"/>
      <c r="J440" s="331"/>
      <c r="K440" s="331"/>
      <c r="L440" s="331"/>
      <c r="M440" s="331"/>
    </row>
    <row r="441" spans="2:13" ht="17">
      <c r="B441" s="333"/>
      <c r="C441" s="331"/>
      <c r="D441" s="331"/>
      <c r="E441" s="331"/>
      <c r="F441" s="331"/>
      <c r="G441" s="331"/>
      <c r="H441" s="331"/>
      <c r="I441" s="331"/>
      <c r="J441" s="331"/>
      <c r="K441" s="331"/>
      <c r="L441" s="331"/>
      <c r="M441" s="331"/>
    </row>
    <row r="442" spans="2:13" ht="17">
      <c r="B442" s="333"/>
      <c r="C442" s="331"/>
      <c r="D442" s="331"/>
      <c r="E442" s="331"/>
      <c r="F442" s="331"/>
      <c r="G442" s="331"/>
      <c r="H442" s="331"/>
      <c r="I442" s="331"/>
      <c r="J442" s="331"/>
      <c r="K442" s="331"/>
      <c r="L442" s="331"/>
      <c r="M442" s="331"/>
    </row>
    <row r="443" spans="2:13" ht="17">
      <c r="B443" s="333"/>
      <c r="C443" s="331"/>
      <c r="D443" s="331"/>
      <c r="E443" s="331"/>
      <c r="F443" s="331"/>
      <c r="G443" s="331"/>
      <c r="H443" s="331"/>
      <c r="I443" s="331"/>
      <c r="J443" s="331"/>
      <c r="K443" s="331"/>
      <c r="L443" s="331"/>
      <c r="M443" s="331"/>
    </row>
    <row r="444" spans="2:13" ht="17">
      <c r="B444" s="333"/>
      <c r="C444" s="331"/>
      <c r="D444" s="331"/>
      <c r="E444" s="331"/>
      <c r="F444" s="331"/>
      <c r="G444" s="331"/>
      <c r="H444" s="331"/>
      <c r="I444" s="331"/>
      <c r="J444" s="331"/>
      <c r="K444" s="331"/>
      <c r="L444" s="331"/>
      <c r="M444" s="331"/>
    </row>
    <row r="445" spans="2:13" ht="17">
      <c r="B445" s="333"/>
      <c r="C445" s="331"/>
      <c r="D445" s="331"/>
      <c r="E445" s="331"/>
      <c r="F445" s="331"/>
      <c r="G445" s="331"/>
      <c r="H445" s="331"/>
      <c r="I445" s="331"/>
      <c r="J445" s="331"/>
      <c r="K445" s="331"/>
      <c r="L445" s="331"/>
      <c r="M445" s="331"/>
    </row>
    <row r="446" spans="2:13" ht="17">
      <c r="B446" s="333"/>
      <c r="C446" s="331"/>
      <c r="D446" s="331"/>
      <c r="E446" s="331"/>
      <c r="F446" s="331"/>
      <c r="G446" s="331"/>
      <c r="H446" s="331"/>
      <c r="I446" s="331"/>
      <c r="J446" s="331"/>
      <c r="K446" s="331"/>
      <c r="L446" s="331"/>
      <c r="M446" s="331"/>
    </row>
    <row r="447" spans="2:13" ht="17">
      <c r="B447" s="333"/>
      <c r="C447" s="331"/>
      <c r="D447" s="331"/>
      <c r="E447" s="331"/>
      <c r="F447" s="331"/>
      <c r="G447" s="331"/>
      <c r="H447" s="331"/>
      <c r="I447" s="331"/>
      <c r="J447" s="331"/>
      <c r="K447" s="331"/>
      <c r="L447" s="331"/>
      <c r="M447" s="331"/>
    </row>
    <row r="448" spans="2:13" ht="17">
      <c r="B448" s="333"/>
      <c r="C448" s="331"/>
      <c r="D448" s="331"/>
      <c r="E448" s="331"/>
      <c r="F448" s="331"/>
      <c r="G448" s="331"/>
      <c r="H448" s="331"/>
      <c r="I448" s="331"/>
      <c r="J448" s="331"/>
      <c r="K448" s="331"/>
      <c r="L448" s="331"/>
      <c r="M448" s="331"/>
    </row>
    <row r="449" spans="2:13" ht="17">
      <c r="B449" s="333"/>
      <c r="C449" s="331"/>
      <c r="D449" s="331"/>
      <c r="E449" s="331"/>
      <c r="F449" s="331"/>
      <c r="G449" s="331"/>
      <c r="H449" s="331"/>
      <c r="I449" s="331"/>
      <c r="J449" s="331"/>
      <c r="K449" s="331"/>
      <c r="L449" s="331"/>
      <c r="M449" s="331"/>
    </row>
    <row r="450" spans="2:13" ht="17">
      <c r="B450" s="333"/>
      <c r="C450" s="331"/>
      <c r="D450" s="331"/>
      <c r="E450" s="331"/>
      <c r="F450" s="331"/>
      <c r="G450" s="331"/>
      <c r="H450" s="331"/>
      <c r="I450" s="331"/>
      <c r="J450" s="331"/>
      <c r="K450" s="331"/>
      <c r="L450" s="331"/>
      <c r="M450" s="331"/>
    </row>
    <row r="451" spans="2:13" ht="17">
      <c r="B451" s="333"/>
      <c r="C451" s="331"/>
      <c r="D451" s="331"/>
      <c r="E451" s="331"/>
      <c r="F451" s="331"/>
      <c r="G451" s="331"/>
      <c r="H451" s="331"/>
      <c r="I451" s="331"/>
      <c r="J451" s="331"/>
      <c r="K451" s="331"/>
      <c r="L451" s="331"/>
      <c r="M451" s="331"/>
    </row>
    <row r="452" spans="2:13" ht="17">
      <c r="B452" s="333"/>
      <c r="C452" s="331"/>
      <c r="D452" s="331"/>
      <c r="E452" s="331"/>
      <c r="F452" s="331"/>
      <c r="G452" s="331"/>
      <c r="H452" s="331"/>
      <c r="I452" s="331"/>
      <c r="J452" s="331"/>
      <c r="K452" s="331"/>
      <c r="L452" s="331"/>
      <c r="M452" s="331"/>
    </row>
    <row r="453" spans="2:13" ht="17">
      <c r="B453" s="333"/>
      <c r="C453" s="331"/>
      <c r="D453" s="331"/>
      <c r="E453" s="331"/>
      <c r="F453" s="331"/>
      <c r="G453" s="331"/>
      <c r="H453" s="331"/>
      <c r="I453" s="331"/>
      <c r="J453" s="331"/>
      <c r="K453" s="331"/>
      <c r="L453" s="331"/>
      <c r="M453" s="331"/>
    </row>
    <row r="454" spans="2:13" ht="17">
      <c r="B454" s="333"/>
      <c r="C454" s="331"/>
      <c r="D454" s="331"/>
      <c r="E454" s="331"/>
      <c r="F454" s="331"/>
      <c r="G454" s="331"/>
      <c r="H454" s="331"/>
      <c r="I454" s="331"/>
      <c r="J454" s="331"/>
      <c r="K454" s="331"/>
      <c r="L454" s="331"/>
      <c r="M454" s="331"/>
    </row>
    <row r="455" spans="2:13" ht="17">
      <c r="B455" s="333"/>
      <c r="C455" s="331"/>
      <c r="D455" s="331"/>
      <c r="E455" s="331"/>
      <c r="F455" s="331"/>
      <c r="G455" s="331"/>
      <c r="H455" s="331"/>
      <c r="I455" s="331"/>
      <c r="J455" s="331"/>
      <c r="K455" s="331"/>
      <c r="L455" s="331"/>
      <c r="M455" s="331"/>
    </row>
    <row r="456" spans="2:13" ht="17">
      <c r="B456" s="333"/>
      <c r="C456" s="331"/>
      <c r="D456" s="331"/>
      <c r="E456" s="331"/>
      <c r="F456" s="331"/>
      <c r="G456" s="331"/>
      <c r="H456" s="331"/>
      <c r="I456" s="331"/>
      <c r="J456" s="331"/>
      <c r="K456" s="331"/>
      <c r="L456" s="331"/>
      <c r="M456" s="331"/>
    </row>
    <row r="457" spans="2:13" ht="17">
      <c r="B457" s="333"/>
      <c r="C457" s="331"/>
      <c r="D457" s="331"/>
      <c r="E457" s="331"/>
      <c r="F457" s="331"/>
      <c r="G457" s="331"/>
      <c r="H457" s="331"/>
      <c r="I457" s="331"/>
      <c r="J457" s="331"/>
      <c r="K457" s="331"/>
      <c r="L457" s="331"/>
      <c r="M457" s="331"/>
    </row>
    <row r="458" spans="2:13" ht="17">
      <c r="B458" s="333"/>
      <c r="C458" s="331"/>
      <c r="D458" s="331"/>
      <c r="E458" s="331"/>
      <c r="F458" s="331"/>
      <c r="G458" s="331"/>
      <c r="H458" s="331"/>
      <c r="I458" s="331"/>
      <c r="J458" s="331"/>
      <c r="K458" s="331"/>
      <c r="L458" s="331"/>
      <c r="M458" s="331"/>
    </row>
    <row r="459" spans="2:13" ht="17">
      <c r="B459" s="333"/>
      <c r="C459" s="331"/>
      <c r="D459" s="331"/>
      <c r="E459" s="331"/>
      <c r="F459" s="331"/>
      <c r="G459" s="331"/>
      <c r="H459" s="331"/>
      <c r="I459" s="331"/>
      <c r="J459" s="331"/>
      <c r="K459" s="331"/>
      <c r="L459" s="331"/>
      <c r="M459" s="331"/>
    </row>
    <row r="460" spans="2:13" ht="17">
      <c r="B460" s="333"/>
      <c r="C460" s="331"/>
      <c r="D460" s="331"/>
      <c r="E460" s="331"/>
      <c r="F460" s="331"/>
      <c r="G460" s="331"/>
      <c r="H460" s="331"/>
      <c r="I460" s="331"/>
      <c r="J460" s="331"/>
      <c r="K460" s="331"/>
      <c r="L460" s="331"/>
      <c r="M460" s="331"/>
    </row>
    <row r="461" spans="2:13" ht="17">
      <c r="B461" s="333"/>
      <c r="C461" s="331"/>
      <c r="D461" s="331"/>
      <c r="E461" s="331"/>
      <c r="F461" s="331"/>
      <c r="G461" s="331"/>
      <c r="H461" s="331"/>
      <c r="I461" s="331"/>
      <c r="J461" s="331"/>
      <c r="K461" s="331"/>
      <c r="L461" s="331"/>
      <c r="M461" s="331"/>
    </row>
    <row r="462" spans="2:13" ht="17">
      <c r="B462" s="333"/>
      <c r="C462" s="331"/>
      <c r="D462" s="331"/>
      <c r="E462" s="331"/>
      <c r="F462" s="331"/>
      <c r="G462" s="331"/>
      <c r="H462" s="331"/>
      <c r="I462" s="331"/>
      <c r="J462" s="331"/>
      <c r="K462" s="331"/>
      <c r="L462" s="331"/>
      <c r="M462" s="331"/>
    </row>
    <row r="463" spans="2:13" ht="17">
      <c r="B463" s="333"/>
      <c r="C463" s="331"/>
      <c r="D463" s="331"/>
      <c r="E463" s="331"/>
      <c r="F463" s="331"/>
      <c r="G463" s="331"/>
      <c r="H463" s="331"/>
      <c r="I463" s="331"/>
      <c r="J463" s="331"/>
      <c r="K463" s="331"/>
      <c r="L463" s="331"/>
      <c r="M463" s="331"/>
    </row>
    <row r="464" spans="2:13" ht="17">
      <c r="B464" s="333"/>
      <c r="C464" s="331"/>
      <c r="D464" s="331"/>
      <c r="E464" s="331"/>
      <c r="F464" s="331"/>
      <c r="G464" s="331"/>
      <c r="H464" s="331"/>
      <c r="I464" s="331"/>
      <c r="J464" s="331"/>
      <c r="K464" s="331"/>
      <c r="L464" s="331"/>
      <c r="M464" s="331"/>
    </row>
    <row r="465" spans="2:13" ht="17">
      <c r="B465" s="333"/>
      <c r="C465" s="331"/>
      <c r="D465" s="331"/>
      <c r="E465" s="331"/>
      <c r="F465" s="331"/>
      <c r="G465" s="331"/>
      <c r="H465" s="331"/>
      <c r="I465" s="331"/>
      <c r="J465" s="331"/>
      <c r="K465" s="331"/>
      <c r="L465" s="331"/>
      <c r="M465" s="331"/>
    </row>
    <row r="466" spans="2:13" ht="17">
      <c r="B466" s="333"/>
      <c r="C466" s="331"/>
      <c r="D466" s="331"/>
      <c r="E466" s="331"/>
      <c r="F466" s="331"/>
      <c r="G466" s="331"/>
      <c r="H466" s="331"/>
      <c r="I466" s="331"/>
      <c r="J466" s="331"/>
      <c r="K466" s="331"/>
      <c r="L466" s="331"/>
      <c r="M466" s="331"/>
    </row>
    <row r="467" spans="2:13" ht="17">
      <c r="B467" s="333"/>
      <c r="C467" s="331"/>
      <c r="D467" s="331"/>
      <c r="E467" s="331"/>
      <c r="F467" s="331"/>
      <c r="G467" s="331"/>
      <c r="H467" s="331"/>
      <c r="I467" s="331"/>
      <c r="J467" s="331"/>
      <c r="K467" s="331"/>
      <c r="L467" s="331"/>
      <c r="M467" s="331"/>
    </row>
    <row r="468" spans="2:13" ht="17">
      <c r="B468" s="333"/>
      <c r="C468" s="331"/>
      <c r="D468" s="331"/>
      <c r="E468" s="331"/>
      <c r="F468" s="331"/>
      <c r="G468" s="331"/>
      <c r="H468" s="331"/>
      <c r="I468" s="331"/>
      <c r="J468" s="331"/>
      <c r="K468" s="331"/>
      <c r="L468" s="331"/>
      <c r="M468" s="331"/>
    </row>
    <row r="469" spans="2:13" ht="17">
      <c r="B469" s="333"/>
      <c r="C469" s="331"/>
      <c r="D469" s="331"/>
      <c r="E469" s="331"/>
      <c r="F469" s="331"/>
      <c r="G469" s="331"/>
      <c r="H469" s="331"/>
      <c r="I469" s="331"/>
      <c r="J469" s="331"/>
      <c r="K469" s="331"/>
      <c r="L469" s="331"/>
      <c r="M469" s="331"/>
    </row>
    <row r="470" spans="2:13" ht="17">
      <c r="B470" s="333"/>
      <c r="C470" s="331"/>
      <c r="D470" s="331"/>
      <c r="E470" s="331"/>
      <c r="F470" s="331"/>
      <c r="G470" s="331"/>
      <c r="H470" s="331"/>
      <c r="I470" s="331"/>
      <c r="J470" s="331"/>
      <c r="K470" s="331"/>
      <c r="L470" s="331"/>
      <c r="M470" s="331"/>
    </row>
    <row r="471" spans="2:13" ht="17">
      <c r="B471" s="333"/>
      <c r="C471" s="331"/>
      <c r="D471" s="331"/>
      <c r="E471" s="331"/>
      <c r="F471" s="331"/>
      <c r="G471" s="331"/>
      <c r="H471" s="331"/>
      <c r="I471" s="331"/>
      <c r="J471" s="331"/>
      <c r="K471" s="331"/>
      <c r="L471" s="331"/>
      <c r="M471" s="331"/>
    </row>
    <row r="472" spans="2:13" ht="17">
      <c r="B472" s="333"/>
      <c r="C472" s="331"/>
      <c r="D472" s="331"/>
      <c r="E472" s="331"/>
      <c r="F472" s="331"/>
      <c r="G472" s="331"/>
      <c r="H472" s="331"/>
      <c r="I472" s="331"/>
      <c r="J472" s="331"/>
      <c r="K472" s="331"/>
      <c r="L472" s="331"/>
      <c r="M472" s="331"/>
    </row>
    <row r="473" spans="2:13" ht="17">
      <c r="B473" s="333"/>
      <c r="C473" s="331"/>
      <c r="D473" s="331"/>
      <c r="E473" s="331"/>
      <c r="F473" s="331"/>
      <c r="G473" s="331"/>
      <c r="H473" s="331"/>
      <c r="I473" s="331"/>
      <c r="J473" s="331"/>
      <c r="K473" s="331"/>
      <c r="L473" s="331"/>
      <c r="M473" s="331"/>
    </row>
    <row r="474" spans="2:13" ht="17">
      <c r="B474" s="333"/>
      <c r="C474" s="331"/>
      <c r="D474" s="331"/>
      <c r="E474" s="331"/>
      <c r="F474" s="331"/>
      <c r="G474" s="331"/>
      <c r="H474" s="331"/>
      <c r="I474" s="331"/>
      <c r="J474" s="331"/>
      <c r="K474" s="331"/>
      <c r="L474" s="331"/>
      <c r="M474" s="331"/>
    </row>
    <row r="475" spans="2:13" ht="17">
      <c r="B475" s="333"/>
      <c r="C475" s="331"/>
      <c r="D475" s="331"/>
      <c r="E475" s="331"/>
      <c r="F475" s="331"/>
      <c r="G475" s="331"/>
      <c r="H475" s="331"/>
      <c r="I475" s="331"/>
      <c r="J475" s="331"/>
      <c r="K475" s="331"/>
      <c r="L475" s="331"/>
      <c r="M475" s="331"/>
    </row>
    <row r="476" spans="2:13" ht="17">
      <c r="B476" s="333"/>
      <c r="C476" s="331"/>
      <c r="D476" s="331"/>
      <c r="E476" s="331"/>
      <c r="F476" s="331"/>
      <c r="G476" s="331"/>
      <c r="H476" s="331"/>
      <c r="I476" s="331"/>
      <c r="J476" s="331"/>
      <c r="K476" s="331"/>
      <c r="L476" s="331"/>
      <c r="M476" s="331"/>
    </row>
    <row r="477" spans="2:13" ht="17">
      <c r="B477" s="333"/>
      <c r="C477" s="331"/>
      <c r="D477" s="331"/>
      <c r="E477" s="331"/>
      <c r="F477" s="331"/>
      <c r="G477" s="331"/>
      <c r="H477" s="331"/>
      <c r="I477" s="331"/>
      <c r="J477" s="331"/>
      <c r="K477" s="331"/>
      <c r="L477" s="331"/>
      <c r="M477" s="331"/>
    </row>
    <row r="478" spans="2:13" ht="17">
      <c r="B478" s="333"/>
      <c r="C478" s="331"/>
      <c r="D478" s="331"/>
      <c r="E478" s="331"/>
      <c r="F478" s="331"/>
      <c r="G478" s="331"/>
      <c r="H478" s="331"/>
      <c r="I478" s="331"/>
      <c r="J478" s="331"/>
      <c r="K478" s="331"/>
      <c r="L478" s="331"/>
      <c r="M478" s="331"/>
    </row>
    <row r="479" spans="2:13" ht="17">
      <c r="B479" s="333"/>
      <c r="C479" s="331"/>
      <c r="D479" s="331"/>
      <c r="E479" s="331"/>
      <c r="F479" s="331"/>
      <c r="G479" s="331"/>
      <c r="H479" s="331"/>
      <c r="I479" s="331"/>
      <c r="J479" s="331"/>
      <c r="K479" s="331"/>
      <c r="L479" s="331"/>
      <c r="M479" s="331"/>
    </row>
    <row r="480" spans="2:13" ht="17">
      <c r="B480" s="333"/>
      <c r="C480" s="331"/>
      <c r="D480" s="331"/>
      <c r="E480" s="331"/>
      <c r="F480" s="331"/>
      <c r="G480" s="331"/>
      <c r="H480" s="331"/>
      <c r="I480" s="331"/>
      <c r="J480" s="331"/>
      <c r="K480" s="331"/>
      <c r="L480" s="331"/>
      <c r="M480" s="331"/>
    </row>
    <row r="481" spans="2:13" ht="17">
      <c r="B481" s="333"/>
      <c r="C481" s="331"/>
      <c r="D481" s="331"/>
      <c r="E481" s="331"/>
      <c r="F481" s="331"/>
      <c r="G481" s="331"/>
      <c r="H481" s="331"/>
      <c r="I481" s="331"/>
      <c r="J481" s="331"/>
      <c r="K481" s="331"/>
      <c r="L481" s="331"/>
      <c r="M481" s="331"/>
    </row>
    <row r="482" spans="2:13" ht="17">
      <c r="B482" s="333"/>
      <c r="C482" s="331"/>
      <c r="D482" s="331"/>
      <c r="E482" s="331"/>
      <c r="F482" s="331"/>
      <c r="G482" s="331"/>
      <c r="H482" s="331"/>
      <c r="I482" s="331"/>
      <c r="J482" s="331"/>
      <c r="K482" s="331"/>
      <c r="L482" s="331"/>
      <c r="M482" s="331"/>
    </row>
    <row r="483" spans="2:13" ht="17">
      <c r="B483" s="333"/>
      <c r="C483" s="331"/>
      <c r="D483" s="331"/>
      <c r="E483" s="331"/>
      <c r="F483" s="331"/>
      <c r="G483" s="331"/>
      <c r="H483" s="331"/>
      <c r="I483" s="331"/>
      <c r="J483" s="331"/>
      <c r="K483" s="331"/>
      <c r="L483" s="331"/>
      <c r="M483" s="331"/>
    </row>
    <row r="484" spans="2:13" ht="17">
      <c r="B484" s="333"/>
      <c r="C484" s="331"/>
      <c r="D484" s="331"/>
      <c r="E484" s="331"/>
      <c r="F484" s="331"/>
      <c r="G484" s="331"/>
      <c r="H484" s="331"/>
      <c r="I484" s="331"/>
      <c r="J484" s="331"/>
      <c r="K484" s="331"/>
      <c r="L484" s="331"/>
      <c r="M484" s="331"/>
    </row>
    <row r="485" spans="2:13" ht="17">
      <c r="B485" s="333"/>
      <c r="C485" s="331"/>
      <c r="D485" s="331"/>
      <c r="E485" s="331"/>
      <c r="F485" s="331"/>
      <c r="G485" s="331"/>
      <c r="H485" s="331"/>
      <c r="I485" s="331"/>
      <c r="J485" s="331"/>
      <c r="K485" s="331"/>
      <c r="L485" s="331"/>
      <c r="M485" s="331"/>
    </row>
    <row r="486" spans="2:13" ht="17">
      <c r="B486" s="333"/>
      <c r="C486" s="331"/>
      <c r="D486" s="331"/>
      <c r="E486" s="331"/>
      <c r="F486" s="331"/>
      <c r="G486" s="331"/>
      <c r="H486" s="331"/>
      <c r="I486" s="331"/>
      <c r="J486" s="331"/>
      <c r="K486" s="331"/>
      <c r="L486" s="331"/>
      <c r="M486" s="331"/>
    </row>
    <row r="487" spans="2:13" ht="17">
      <c r="B487" s="333"/>
      <c r="C487" s="331"/>
      <c r="D487" s="331"/>
      <c r="E487" s="331"/>
      <c r="F487" s="331"/>
      <c r="G487" s="331"/>
      <c r="H487" s="331"/>
      <c r="I487" s="331"/>
      <c r="J487" s="331"/>
      <c r="K487" s="331"/>
      <c r="L487" s="331"/>
      <c r="M487" s="331"/>
    </row>
    <row r="488" spans="2:13" ht="17">
      <c r="B488" s="333"/>
      <c r="C488" s="331"/>
      <c r="D488" s="331"/>
      <c r="E488" s="331"/>
      <c r="F488" s="331"/>
      <c r="G488" s="331"/>
      <c r="H488" s="331"/>
      <c r="I488" s="331"/>
      <c r="J488" s="331"/>
      <c r="K488" s="331"/>
      <c r="L488" s="331"/>
      <c r="M488" s="331"/>
    </row>
    <row r="489" spans="2:13" ht="17">
      <c r="B489" s="333"/>
      <c r="C489" s="331"/>
      <c r="D489" s="331"/>
      <c r="E489" s="331"/>
      <c r="F489" s="331"/>
      <c r="G489" s="331"/>
      <c r="H489" s="331"/>
      <c r="I489" s="331"/>
      <c r="J489" s="331"/>
      <c r="K489" s="331"/>
      <c r="L489" s="331"/>
      <c r="M489" s="331"/>
    </row>
    <row r="490" spans="2:13" ht="17">
      <c r="B490" s="333"/>
      <c r="C490" s="331"/>
      <c r="D490" s="331"/>
      <c r="E490" s="331"/>
      <c r="F490" s="331"/>
      <c r="G490" s="331"/>
      <c r="H490" s="331"/>
      <c r="I490" s="331"/>
      <c r="J490" s="331"/>
      <c r="K490" s="331"/>
      <c r="L490" s="331"/>
      <c r="M490" s="331"/>
    </row>
    <row r="491" spans="2:13" ht="17">
      <c r="B491" s="333"/>
      <c r="C491" s="331"/>
      <c r="D491" s="331"/>
      <c r="E491" s="331"/>
      <c r="F491" s="331"/>
      <c r="G491" s="331"/>
      <c r="H491" s="331"/>
      <c r="I491" s="331"/>
      <c r="J491" s="331"/>
      <c r="K491" s="331"/>
      <c r="L491" s="331"/>
      <c r="M491" s="331"/>
    </row>
    <row r="492" spans="2:13" ht="17">
      <c r="B492" s="333"/>
      <c r="C492" s="331"/>
      <c r="D492" s="331"/>
      <c r="E492" s="331"/>
      <c r="F492" s="331"/>
      <c r="G492" s="331"/>
      <c r="H492" s="331"/>
      <c r="I492" s="331"/>
      <c r="J492" s="331"/>
      <c r="K492" s="331"/>
      <c r="L492" s="331"/>
      <c r="M492" s="331"/>
    </row>
    <row r="493" spans="2:13" ht="17">
      <c r="B493" s="333"/>
      <c r="C493" s="331"/>
      <c r="D493" s="331"/>
      <c r="E493" s="331"/>
      <c r="F493" s="331"/>
      <c r="G493" s="331"/>
      <c r="H493" s="331"/>
      <c r="I493" s="331"/>
      <c r="J493" s="331"/>
      <c r="K493" s="331"/>
      <c r="L493" s="331"/>
      <c r="M493" s="331"/>
    </row>
    <row r="494" spans="2:13" ht="17">
      <c r="B494" s="333"/>
      <c r="C494" s="331"/>
      <c r="D494" s="331"/>
      <c r="E494" s="331"/>
      <c r="F494" s="331"/>
      <c r="G494" s="331"/>
      <c r="H494" s="331"/>
      <c r="I494" s="331"/>
      <c r="J494" s="331"/>
      <c r="K494" s="331"/>
      <c r="L494" s="331"/>
      <c r="M494" s="331"/>
    </row>
    <row r="495" spans="2:13" ht="17">
      <c r="B495" s="333"/>
      <c r="C495" s="331"/>
      <c r="D495" s="331"/>
      <c r="E495" s="331"/>
      <c r="F495" s="331"/>
      <c r="G495" s="331"/>
      <c r="H495" s="331"/>
      <c r="I495" s="331"/>
      <c r="J495" s="331"/>
      <c r="K495" s="331"/>
      <c r="L495" s="331"/>
      <c r="M495" s="331"/>
    </row>
    <row r="496" spans="2:13" ht="17">
      <c r="B496" s="333"/>
      <c r="C496" s="331"/>
      <c r="D496" s="331"/>
      <c r="E496" s="331"/>
      <c r="F496" s="331"/>
      <c r="G496" s="331"/>
      <c r="H496" s="331"/>
      <c r="I496" s="331"/>
      <c r="J496" s="331"/>
      <c r="K496" s="331"/>
      <c r="L496" s="331"/>
      <c r="M496" s="331"/>
    </row>
    <row r="497" spans="2:13" ht="17">
      <c r="B497" s="333"/>
      <c r="C497" s="331"/>
      <c r="D497" s="331"/>
      <c r="E497" s="331"/>
      <c r="F497" s="331"/>
      <c r="G497" s="331"/>
      <c r="H497" s="331"/>
      <c r="I497" s="331"/>
      <c r="J497" s="331"/>
      <c r="K497" s="331"/>
      <c r="L497" s="331"/>
      <c r="M497" s="331"/>
    </row>
    <row r="498" spans="2:13" ht="17">
      <c r="B498" s="333"/>
      <c r="C498" s="331"/>
      <c r="D498" s="331"/>
      <c r="E498" s="331"/>
      <c r="F498" s="331"/>
      <c r="G498" s="331"/>
      <c r="H498" s="331"/>
      <c r="I498" s="331"/>
      <c r="J498" s="331"/>
      <c r="K498" s="331"/>
      <c r="L498" s="331"/>
      <c r="M498" s="331"/>
    </row>
    <row r="499" spans="2:13" ht="17">
      <c r="B499" s="333"/>
      <c r="C499" s="331"/>
      <c r="D499" s="331"/>
      <c r="E499" s="331"/>
      <c r="F499" s="331"/>
      <c r="G499" s="331"/>
      <c r="H499" s="331"/>
      <c r="I499" s="331"/>
      <c r="J499" s="331"/>
      <c r="K499" s="331"/>
      <c r="L499" s="331"/>
      <c r="M499" s="331"/>
    </row>
    <row r="500" spans="2:13" ht="17">
      <c r="B500" s="333"/>
      <c r="C500" s="331"/>
      <c r="D500" s="331"/>
      <c r="E500" s="331"/>
      <c r="F500" s="331"/>
      <c r="G500" s="331"/>
      <c r="H500" s="331"/>
      <c r="I500" s="331"/>
      <c r="J500" s="331"/>
      <c r="K500" s="331"/>
      <c r="L500" s="331"/>
      <c r="M500" s="331"/>
    </row>
    <row r="501" spans="2:13" ht="17">
      <c r="B501" s="333"/>
      <c r="C501" s="331"/>
      <c r="D501" s="331"/>
      <c r="E501" s="331"/>
      <c r="F501" s="331"/>
      <c r="G501" s="331"/>
      <c r="H501" s="331"/>
      <c r="I501" s="331"/>
      <c r="J501" s="331"/>
      <c r="K501" s="331"/>
      <c r="L501" s="331"/>
      <c r="M501" s="331"/>
    </row>
    <row r="502" spans="2:13" ht="17">
      <c r="B502" s="333"/>
      <c r="C502" s="331"/>
      <c r="D502" s="331"/>
      <c r="E502" s="331"/>
      <c r="F502" s="331"/>
      <c r="G502" s="331"/>
      <c r="H502" s="331"/>
      <c r="I502" s="331"/>
      <c r="J502" s="331"/>
      <c r="K502" s="331"/>
      <c r="L502" s="331"/>
      <c r="M502" s="331"/>
    </row>
    <row r="503" spans="2:13" ht="17">
      <c r="B503" s="333"/>
      <c r="C503" s="331"/>
      <c r="D503" s="331"/>
      <c r="E503" s="331"/>
      <c r="F503" s="331"/>
      <c r="G503" s="331"/>
      <c r="H503" s="331"/>
      <c r="I503" s="331"/>
      <c r="J503" s="331"/>
      <c r="K503" s="331"/>
      <c r="L503" s="331"/>
      <c r="M503" s="331"/>
    </row>
    <row r="504" spans="2:13" ht="17">
      <c r="B504" s="333"/>
      <c r="C504" s="331"/>
      <c r="D504" s="331"/>
      <c r="E504" s="331"/>
      <c r="F504" s="331"/>
      <c r="G504" s="331"/>
      <c r="H504" s="331"/>
      <c r="I504" s="331"/>
      <c r="J504" s="331"/>
      <c r="K504" s="331"/>
      <c r="L504" s="331"/>
      <c r="M504" s="331"/>
    </row>
    <row r="505" spans="2:13" ht="17">
      <c r="B505" s="333"/>
      <c r="C505" s="331"/>
      <c r="D505" s="331"/>
      <c r="E505" s="331"/>
      <c r="F505" s="331"/>
      <c r="G505" s="331"/>
      <c r="H505" s="331"/>
      <c r="I505" s="331"/>
      <c r="J505" s="331"/>
      <c r="K505" s="331"/>
      <c r="L505" s="331"/>
      <c r="M505" s="331"/>
    </row>
    <row r="506" spans="2:13" ht="17">
      <c r="B506" s="333"/>
      <c r="C506" s="331"/>
      <c r="D506" s="331"/>
      <c r="E506" s="331"/>
      <c r="F506" s="331"/>
      <c r="G506" s="331"/>
      <c r="H506" s="331"/>
      <c r="I506" s="331"/>
      <c r="J506" s="331"/>
      <c r="K506" s="331"/>
      <c r="L506" s="331"/>
      <c r="M506" s="331"/>
    </row>
    <row r="507" spans="2:13" ht="17">
      <c r="B507" s="333"/>
      <c r="C507" s="331"/>
      <c r="D507" s="331"/>
      <c r="E507" s="331"/>
      <c r="F507" s="331"/>
      <c r="G507" s="331"/>
      <c r="H507" s="331"/>
      <c r="I507" s="331"/>
      <c r="J507" s="331"/>
      <c r="K507" s="331"/>
      <c r="L507" s="331"/>
      <c r="M507" s="331"/>
    </row>
    <row r="508" spans="2:13" ht="17">
      <c r="B508" s="333"/>
      <c r="C508" s="331"/>
      <c r="D508" s="331"/>
      <c r="E508" s="331"/>
      <c r="F508" s="331"/>
      <c r="G508" s="331"/>
      <c r="H508" s="331"/>
      <c r="I508" s="331"/>
      <c r="J508" s="331"/>
      <c r="K508" s="331"/>
      <c r="L508" s="331"/>
      <c r="M508" s="331"/>
    </row>
    <row r="509" spans="2:13" ht="17">
      <c r="B509" s="333"/>
      <c r="C509" s="331"/>
      <c r="D509" s="331"/>
      <c r="E509" s="331"/>
      <c r="F509" s="331"/>
      <c r="G509" s="331"/>
      <c r="H509" s="331"/>
      <c r="I509" s="331"/>
      <c r="J509" s="331"/>
      <c r="K509" s="331"/>
      <c r="L509" s="331"/>
      <c r="M509" s="331"/>
    </row>
    <row r="510" spans="2:13" ht="17">
      <c r="B510" s="333"/>
      <c r="C510" s="331"/>
      <c r="D510" s="331"/>
      <c r="E510" s="331"/>
      <c r="F510" s="331"/>
      <c r="G510" s="331"/>
      <c r="H510" s="331"/>
      <c r="I510" s="331"/>
      <c r="J510" s="331"/>
      <c r="K510" s="331"/>
      <c r="L510" s="331"/>
      <c r="M510" s="331"/>
    </row>
    <row r="511" spans="2:13" ht="17">
      <c r="B511" s="333"/>
      <c r="C511" s="331"/>
      <c r="D511" s="331"/>
      <c r="E511" s="331"/>
      <c r="F511" s="331"/>
      <c r="G511" s="331"/>
      <c r="H511" s="331"/>
      <c r="I511" s="331"/>
      <c r="J511" s="331"/>
      <c r="K511" s="331"/>
      <c r="L511" s="331"/>
      <c r="M511" s="331"/>
    </row>
    <row r="512" spans="2:13" ht="17">
      <c r="B512" s="333"/>
      <c r="C512" s="331"/>
      <c r="D512" s="331"/>
      <c r="E512" s="331"/>
      <c r="F512" s="331"/>
      <c r="G512" s="331"/>
      <c r="H512" s="331"/>
      <c r="I512" s="331"/>
      <c r="J512" s="331"/>
      <c r="K512" s="331"/>
      <c r="L512" s="331"/>
      <c r="M512" s="331"/>
    </row>
    <row r="513" spans="2:13" ht="17">
      <c r="B513" s="333"/>
      <c r="C513" s="331"/>
      <c r="D513" s="331"/>
      <c r="E513" s="331"/>
      <c r="F513" s="331"/>
      <c r="G513" s="331"/>
      <c r="H513" s="331"/>
      <c r="I513" s="331"/>
      <c r="J513" s="331"/>
      <c r="K513" s="331"/>
      <c r="L513" s="331"/>
      <c r="M513" s="331"/>
    </row>
    <row r="514" spans="2:13" ht="17">
      <c r="B514" s="333"/>
      <c r="C514" s="331"/>
      <c r="D514" s="331"/>
      <c r="E514" s="331"/>
      <c r="F514" s="331"/>
      <c r="G514" s="331"/>
      <c r="H514" s="331"/>
      <c r="I514" s="331"/>
      <c r="J514" s="331"/>
      <c r="K514" s="331"/>
      <c r="L514" s="331"/>
      <c r="M514" s="331"/>
    </row>
    <row r="515" spans="2:13" ht="17">
      <c r="B515" s="333"/>
      <c r="C515" s="331"/>
      <c r="D515" s="331"/>
      <c r="E515" s="331"/>
      <c r="F515" s="331"/>
      <c r="G515" s="331"/>
      <c r="H515" s="331"/>
      <c r="I515" s="331"/>
      <c r="J515" s="331"/>
      <c r="K515" s="331"/>
      <c r="L515" s="331"/>
      <c r="M515" s="331"/>
    </row>
    <row r="516" spans="2:13" ht="17">
      <c r="B516" s="333"/>
      <c r="C516" s="331"/>
      <c r="D516" s="331"/>
      <c r="E516" s="331"/>
      <c r="F516" s="331"/>
      <c r="G516" s="331"/>
      <c r="H516" s="331"/>
      <c r="I516" s="331"/>
      <c r="J516" s="331"/>
      <c r="K516" s="331"/>
      <c r="L516" s="331"/>
      <c r="M516" s="331"/>
    </row>
    <row r="517" spans="2:13" ht="17">
      <c r="B517" s="333"/>
      <c r="C517" s="331"/>
      <c r="D517" s="331"/>
      <c r="E517" s="331"/>
      <c r="F517" s="331"/>
      <c r="G517" s="331"/>
      <c r="H517" s="331"/>
      <c r="I517" s="331"/>
      <c r="J517" s="331"/>
      <c r="K517" s="331"/>
      <c r="L517" s="331"/>
      <c r="M517" s="331"/>
    </row>
    <row r="518" spans="2:13" ht="17">
      <c r="B518" s="333"/>
      <c r="C518" s="331"/>
      <c r="D518" s="331"/>
      <c r="E518" s="331"/>
      <c r="F518" s="331"/>
      <c r="G518" s="331"/>
      <c r="H518" s="331"/>
      <c r="I518" s="331"/>
      <c r="J518" s="331"/>
      <c r="K518" s="331"/>
      <c r="L518" s="331"/>
      <c r="M518" s="331"/>
    </row>
    <row r="519" spans="2:13" ht="17">
      <c r="B519" s="333"/>
      <c r="C519" s="331"/>
      <c r="D519" s="331"/>
      <c r="E519" s="331"/>
      <c r="F519" s="331"/>
      <c r="G519" s="331"/>
      <c r="H519" s="331"/>
      <c r="I519" s="331"/>
      <c r="J519" s="331"/>
      <c r="K519" s="331"/>
      <c r="L519" s="331"/>
      <c r="M519" s="331"/>
    </row>
    <row r="520" spans="2:13" ht="17">
      <c r="B520" s="333"/>
      <c r="C520" s="331"/>
      <c r="D520" s="331"/>
      <c r="E520" s="331"/>
      <c r="F520" s="331"/>
      <c r="G520" s="331"/>
      <c r="H520" s="331"/>
      <c r="I520" s="331"/>
      <c r="J520" s="331"/>
      <c r="K520" s="331"/>
      <c r="L520" s="331"/>
      <c r="M520" s="331"/>
    </row>
    <row r="521" spans="2:13" ht="17">
      <c r="B521" s="333"/>
      <c r="C521" s="331"/>
      <c r="D521" s="331"/>
      <c r="E521" s="331"/>
      <c r="F521" s="331"/>
      <c r="G521" s="331"/>
      <c r="H521" s="331"/>
      <c r="I521" s="331"/>
      <c r="J521" s="331"/>
      <c r="K521" s="331"/>
      <c r="L521" s="331"/>
      <c r="M521" s="331"/>
    </row>
    <row r="522" spans="2:13" ht="17">
      <c r="B522" s="333"/>
      <c r="C522" s="331"/>
      <c r="D522" s="331"/>
      <c r="E522" s="331"/>
      <c r="F522" s="331"/>
      <c r="G522" s="331"/>
      <c r="H522" s="331"/>
      <c r="I522" s="331"/>
      <c r="J522" s="331"/>
      <c r="K522" s="331"/>
      <c r="L522" s="331"/>
      <c r="M522" s="331"/>
    </row>
    <row r="523" spans="2:13" ht="17">
      <c r="B523" s="333"/>
      <c r="C523" s="331"/>
      <c r="D523" s="331"/>
      <c r="E523" s="331"/>
      <c r="F523" s="331"/>
      <c r="G523" s="331"/>
      <c r="H523" s="331"/>
      <c r="I523" s="331"/>
      <c r="J523" s="331"/>
      <c r="K523" s="331"/>
      <c r="L523" s="331"/>
      <c r="M523" s="331"/>
    </row>
    <row r="524" spans="2:13" ht="17">
      <c r="B524" s="333"/>
      <c r="C524" s="331"/>
      <c r="D524" s="331"/>
      <c r="E524" s="331"/>
      <c r="F524" s="331"/>
      <c r="G524" s="331"/>
      <c r="H524" s="331"/>
      <c r="I524" s="331"/>
      <c r="J524" s="331"/>
      <c r="K524" s="331"/>
      <c r="L524" s="331"/>
      <c r="M524" s="331"/>
    </row>
    <row r="525" spans="2:13" ht="17">
      <c r="B525" s="333"/>
      <c r="C525" s="331"/>
      <c r="D525" s="331"/>
      <c r="E525" s="331"/>
      <c r="F525" s="331"/>
      <c r="G525" s="331"/>
      <c r="H525" s="331"/>
      <c r="I525" s="331"/>
      <c r="J525" s="331"/>
      <c r="K525" s="331"/>
      <c r="L525" s="331"/>
      <c r="M525" s="331"/>
    </row>
    <row r="526" spans="2:13" ht="17">
      <c r="B526" s="333"/>
      <c r="C526" s="331"/>
      <c r="D526" s="331"/>
      <c r="E526" s="331"/>
      <c r="F526" s="331"/>
      <c r="G526" s="331"/>
      <c r="H526" s="331"/>
      <c r="I526" s="331"/>
      <c r="J526" s="331"/>
      <c r="K526" s="331"/>
      <c r="L526" s="331"/>
      <c r="M526" s="331"/>
    </row>
    <row r="527" spans="2:13" ht="17">
      <c r="B527" s="333"/>
      <c r="C527" s="331"/>
      <c r="D527" s="331"/>
      <c r="E527" s="331"/>
      <c r="F527" s="331"/>
      <c r="G527" s="331"/>
      <c r="H527" s="331"/>
      <c r="I527" s="331"/>
      <c r="J527" s="331"/>
      <c r="K527" s="331"/>
      <c r="L527" s="331"/>
      <c r="M527" s="331"/>
    </row>
    <row r="528" spans="2:13" ht="17">
      <c r="B528" s="333"/>
      <c r="C528" s="331"/>
      <c r="D528" s="331"/>
      <c r="E528" s="331"/>
      <c r="F528" s="331"/>
      <c r="G528" s="331"/>
      <c r="H528" s="331"/>
      <c r="I528" s="331"/>
      <c r="J528" s="331"/>
      <c r="K528" s="331"/>
      <c r="L528" s="331"/>
      <c r="M528" s="331"/>
    </row>
    <row r="529" spans="2:13" ht="17">
      <c r="B529" s="333"/>
      <c r="C529" s="331"/>
      <c r="D529" s="331"/>
      <c r="E529" s="331"/>
      <c r="F529" s="331"/>
      <c r="G529" s="331"/>
      <c r="H529" s="331"/>
      <c r="I529" s="331"/>
      <c r="J529" s="331"/>
      <c r="K529" s="331"/>
      <c r="L529" s="331"/>
      <c r="M529" s="331"/>
    </row>
    <row r="530" spans="2:13" ht="17">
      <c r="B530" s="333"/>
      <c r="C530" s="331"/>
      <c r="D530" s="331"/>
      <c r="E530" s="331"/>
      <c r="F530" s="331"/>
      <c r="G530" s="331"/>
      <c r="H530" s="331"/>
      <c r="I530" s="331"/>
      <c r="J530" s="331"/>
      <c r="K530" s="331"/>
      <c r="L530" s="331"/>
      <c r="M530" s="331"/>
    </row>
    <row r="531" spans="2:13" ht="17">
      <c r="B531" s="333"/>
      <c r="C531" s="331"/>
      <c r="D531" s="331"/>
      <c r="E531" s="331"/>
      <c r="F531" s="331"/>
      <c r="G531" s="331"/>
      <c r="H531" s="331"/>
      <c r="I531" s="331"/>
      <c r="J531" s="331"/>
      <c r="K531" s="331"/>
      <c r="L531" s="331"/>
      <c r="M531" s="331"/>
    </row>
    <row r="532" spans="2:13" ht="17">
      <c r="B532" s="333"/>
      <c r="C532" s="331"/>
      <c r="D532" s="331"/>
      <c r="E532" s="331"/>
      <c r="F532" s="331"/>
      <c r="G532" s="331"/>
      <c r="H532" s="331"/>
      <c r="I532" s="331"/>
      <c r="J532" s="331"/>
      <c r="K532" s="331"/>
      <c r="L532" s="331"/>
      <c r="M532" s="331"/>
    </row>
    <row r="533" spans="2:13" ht="17">
      <c r="B533" s="333"/>
      <c r="C533" s="331"/>
      <c r="D533" s="331"/>
      <c r="E533" s="331"/>
      <c r="F533" s="331"/>
      <c r="G533" s="331"/>
      <c r="H533" s="331"/>
      <c r="I533" s="331"/>
      <c r="J533" s="331"/>
      <c r="K533" s="331"/>
      <c r="L533" s="331"/>
      <c r="M533" s="331"/>
    </row>
    <row r="534" spans="2:13" ht="17">
      <c r="B534" s="333"/>
      <c r="C534" s="331"/>
      <c r="D534" s="331"/>
      <c r="E534" s="331"/>
      <c r="F534" s="331"/>
      <c r="G534" s="331"/>
      <c r="H534" s="331"/>
      <c r="I534" s="331"/>
      <c r="J534" s="331"/>
      <c r="K534" s="331"/>
      <c r="L534" s="331"/>
      <c r="M534" s="331"/>
    </row>
    <row r="535" spans="2:13" ht="17">
      <c r="B535" s="333"/>
      <c r="C535" s="331"/>
      <c r="D535" s="331"/>
      <c r="E535" s="331"/>
      <c r="F535" s="331"/>
      <c r="G535" s="331"/>
      <c r="H535" s="331"/>
      <c r="I535" s="331"/>
      <c r="J535" s="331"/>
      <c r="K535" s="331"/>
      <c r="L535" s="331"/>
      <c r="M535" s="331"/>
    </row>
    <row r="536" spans="2:13" ht="17">
      <c r="B536" s="333"/>
      <c r="C536" s="331"/>
      <c r="D536" s="331"/>
      <c r="E536" s="331"/>
      <c r="F536" s="331"/>
      <c r="G536" s="331"/>
      <c r="H536" s="331"/>
      <c r="I536" s="331"/>
      <c r="J536" s="331"/>
      <c r="K536" s="331"/>
      <c r="L536" s="331"/>
      <c r="M536" s="331"/>
    </row>
    <row r="537" spans="2:13" ht="17">
      <c r="B537" s="333"/>
      <c r="C537" s="331"/>
      <c r="D537" s="331"/>
      <c r="E537" s="331"/>
      <c r="F537" s="331"/>
      <c r="G537" s="331"/>
      <c r="H537" s="331"/>
      <c r="I537" s="331"/>
      <c r="J537" s="331"/>
      <c r="K537" s="331"/>
      <c r="L537" s="331"/>
      <c r="M537" s="331"/>
    </row>
    <row r="538" spans="2:13" ht="17">
      <c r="B538" s="333"/>
      <c r="C538" s="331"/>
      <c r="D538" s="331"/>
      <c r="E538" s="331"/>
      <c r="F538" s="331"/>
      <c r="G538" s="331"/>
      <c r="H538" s="331"/>
      <c r="I538" s="331"/>
      <c r="J538" s="331"/>
      <c r="K538" s="331"/>
      <c r="L538" s="331"/>
      <c r="M538" s="331"/>
    </row>
    <row r="539" spans="2:13" ht="17">
      <c r="B539" s="333"/>
      <c r="C539" s="331"/>
      <c r="D539" s="331"/>
      <c r="E539" s="331"/>
      <c r="F539" s="331"/>
      <c r="G539" s="331"/>
      <c r="H539" s="331"/>
      <c r="I539" s="331"/>
      <c r="J539" s="331"/>
      <c r="K539" s="331"/>
      <c r="L539" s="331"/>
      <c r="M539" s="331"/>
    </row>
    <row r="540" spans="2:13" ht="17">
      <c r="B540" s="333"/>
      <c r="C540" s="331"/>
      <c r="D540" s="331"/>
      <c r="E540" s="331"/>
      <c r="F540" s="331"/>
      <c r="G540" s="331"/>
      <c r="H540" s="331"/>
      <c r="I540" s="331"/>
      <c r="J540" s="331"/>
      <c r="K540" s="331"/>
      <c r="L540" s="331"/>
      <c r="M540" s="331"/>
    </row>
    <row r="541" spans="2:13" ht="17">
      <c r="B541" s="333"/>
      <c r="C541" s="331"/>
      <c r="D541" s="331"/>
      <c r="E541" s="331"/>
      <c r="F541" s="331"/>
      <c r="G541" s="331"/>
      <c r="H541" s="331"/>
      <c r="I541" s="331"/>
      <c r="J541" s="331"/>
      <c r="K541" s="331"/>
      <c r="L541" s="331"/>
      <c r="M541" s="331"/>
    </row>
    <row r="542" spans="2:13" ht="17">
      <c r="B542" s="333"/>
      <c r="C542" s="331"/>
      <c r="D542" s="331"/>
      <c r="E542" s="331"/>
      <c r="F542" s="331"/>
      <c r="G542" s="331"/>
      <c r="H542" s="331"/>
      <c r="I542" s="331"/>
      <c r="J542" s="331"/>
      <c r="K542" s="331"/>
      <c r="L542" s="331"/>
      <c r="M542" s="331"/>
    </row>
    <row r="543" spans="2:13" ht="17">
      <c r="B543" s="333"/>
      <c r="C543" s="331"/>
      <c r="D543" s="331"/>
      <c r="E543" s="331"/>
      <c r="F543" s="331"/>
      <c r="G543" s="331"/>
      <c r="H543" s="331"/>
      <c r="I543" s="331"/>
      <c r="J543" s="331"/>
      <c r="K543" s="331"/>
      <c r="L543" s="331"/>
      <c r="M543" s="331"/>
    </row>
    <row r="544" spans="2:13" ht="17">
      <c r="B544" s="333"/>
      <c r="C544" s="331"/>
      <c r="D544" s="331"/>
      <c r="E544" s="331"/>
      <c r="F544" s="331"/>
      <c r="G544" s="331"/>
      <c r="H544" s="331"/>
      <c r="I544" s="331"/>
      <c r="J544" s="331"/>
      <c r="K544" s="331"/>
      <c r="L544" s="331"/>
      <c r="M544" s="331"/>
    </row>
    <row r="545" spans="2:13" ht="17">
      <c r="B545" s="333"/>
      <c r="C545" s="331"/>
      <c r="D545" s="331"/>
      <c r="E545" s="331"/>
      <c r="F545" s="331"/>
      <c r="G545" s="331"/>
      <c r="H545" s="331"/>
      <c r="I545" s="331"/>
      <c r="J545" s="331"/>
      <c r="K545" s="331"/>
      <c r="L545" s="331"/>
      <c r="M545" s="331"/>
    </row>
    <row r="546" spans="2:13" ht="17">
      <c r="B546" s="333"/>
      <c r="C546" s="331"/>
      <c r="D546" s="331"/>
      <c r="E546" s="331"/>
      <c r="F546" s="331"/>
      <c r="G546" s="331"/>
      <c r="H546" s="331"/>
      <c r="I546" s="331"/>
      <c r="J546" s="331"/>
      <c r="K546" s="331"/>
      <c r="L546" s="331"/>
      <c r="M546" s="331"/>
    </row>
    <row r="547" spans="2:13" ht="17">
      <c r="B547" s="333"/>
      <c r="C547" s="331"/>
      <c r="D547" s="331"/>
      <c r="E547" s="331"/>
      <c r="F547" s="331"/>
      <c r="G547" s="331"/>
      <c r="H547" s="331"/>
      <c r="I547" s="331"/>
      <c r="J547" s="331"/>
      <c r="K547" s="331"/>
      <c r="L547" s="331"/>
      <c r="M547" s="331"/>
    </row>
    <row r="548" spans="2:13" ht="17">
      <c r="B548" s="333"/>
      <c r="C548" s="331"/>
      <c r="D548" s="331"/>
      <c r="E548" s="331"/>
      <c r="F548" s="331"/>
      <c r="G548" s="331"/>
      <c r="H548" s="331"/>
      <c r="I548" s="331"/>
      <c r="J548" s="331"/>
      <c r="K548" s="331"/>
      <c r="L548" s="331"/>
      <c r="M548" s="331"/>
    </row>
    <row r="549" spans="2:13" ht="17">
      <c r="B549" s="333"/>
      <c r="C549" s="331"/>
      <c r="D549" s="331"/>
      <c r="E549" s="331"/>
      <c r="F549" s="331"/>
      <c r="G549" s="331"/>
      <c r="H549" s="331"/>
      <c r="I549" s="331"/>
      <c r="J549" s="331"/>
      <c r="K549" s="331"/>
      <c r="L549" s="331"/>
      <c r="M549" s="331"/>
    </row>
    <row r="550" spans="2:13" ht="17">
      <c r="B550" s="333"/>
      <c r="C550" s="331"/>
      <c r="D550" s="331"/>
      <c r="E550" s="331"/>
      <c r="F550" s="331"/>
      <c r="G550" s="331"/>
      <c r="H550" s="331"/>
      <c r="I550" s="331"/>
      <c r="J550" s="331"/>
      <c r="K550" s="331"/>
      <c r="L550" s="331"/>
      <c r="M550" s="331"/>
    </row>
    <row r="551" spans="2:13" ht="17">
      <c r="B551" s="333"/>
      <c r="C551" s="331"/>
      <c r="D551" s="331"/>
      <c r="E551" s="331"/>
      <c r="F551" s="331"/>
      <c r="G551" s="331"/>
      <c r="H551" s="331"/>
      <c r="I551" s="331"/>
      <c r="J551" s="331"/>
      <c r="K551" s="331"/>
      <c r="L551" s="331"/>
      <c r="M551" s="331"/>
    </row>
    <row r="552" spans="2:13" ht="17">
      <c r="B552" s="333"/>
      <c r="C552" s="331"/>
      <c r="D552" s="331"/>
      <c r="E552" s="331"/>
      <c r="F552" s="331"/>
      <c r="G552" s="331"/>
      <c r="H552" s="331"/>
      <c r="I552" s="331"/>
      <c r="J552" s="331"/>
      <c r="K552" s="331"/>
      <c r="L552" s="331"/>
      <c r="M552" s="331"/>
    </row>
    <row r="553" spans="2:13" ht="17">
      <c r="B553" s="333"/>
      <c r="C553" s="331"/>
      <c r="D553" s="331"/>
      <c r="E553" s="331"/>
      <c r="F553" s="331"/>
      <c r="G553" s="331"/>
      <c r="H553" s="331"/>
      <c r="I553" s="331"/>
      <c r="J553" s="331"/>
      <c r="K553" s="331"/>
      <c r="L553" s="331"/>
      <c r="M553" s="331"/>
    </row>
    <row r="554" spans="2:13" ht="17">
      <c r="B554" s="333"/>
      <c r="C554" s="331"/>
      <c r="D554" s="331"/>
      <c r="E554" s="331"/>
      <c r="F554" s="331"/>
      <c r="G554" s="331"/>
      <c r="H554" s="331"/>
      <c r="I554" s="331"/>
      <c r="J554" s="331"/>
      <c r="K554" s="331"/>
      <c r="L554" s="331"/>
      <c r="M554" s="331"/>
    </row>
    <row r="555" spans="2:13" ht="17">
      <c r="B555" s="333"/>
      <c r="C555" s="331"/>
      <c r="D555" s="331"/>
      <c r="E555" s="331"/>
      <c r="F555" s="331"/>
      <c r="G555" s="331"/>
      <c r="H555" s="331"/>
      <c r="I555" s="331"/>
      <c r="J555" s="331"/>
      <c r="K555" s="331"/>
      <c r="L555" s="331"/>
      <c r="M555" s="331"/>
    </row>
    <row r="556" spans="2:13" ht="17">
      <c r="B556" s="333"/>
      <c r="C556" s="331"/>
      <c r="D556" s="331"/>
      <c r="E556" s="331"/>
      <c r="F556" s="331"/>
      <c r="G556" s="331"/>
      <c r="H556" s="331"/>
      <c r="I556" s="331"/>
      <c r="J556" s="331"/>
      <c r="K556" s="331"/>
      <c r="L556" s="331"/>
      <c r="M556" s="331"/>
    </row>
    <row r="557" spans="2:13" ht="17">
      <c r="B557" s="333"/>
      <c r="C557" s="331"/>
      <c r="D557" s="331"/>
      <c r="E557" s="331"/>
      <c r="F557" s="331"/>
      <c r="G557" s="331"/>
      <c r="H557" s="331"/>
      <c r="I557" s="331"/>
      <c r="J557" s="331"/>
      <c r="K557" s="331"/>
      <c r="L557" s="331"/>
      <c r="M557" s="331"/>
    </row>
    <row r="558" spans="2:13" ht="17">
      <c r="B558" s="333"/>
      <c r="C558" s="331"/>
      <c r="D558" s="331"/>
      <c r="E558" s="331"/>
      <c r="F558" s="331"/>
      <c r="G558" s="331"/>
      <c r="H558" s="331"/>
      <c r="I558" s="331"/>
      <c r="J558" s="331"/>
      <c r="K558" s="331"/>
      <c r="L558" s="331"/>
      <c r="M558" s="331"/>
    </row>
    <row r="559" spans="2:13" ht="17">
      <c r="B559" s="333"/>
      <c r="C559" s="331"/>
      <c r="D559" s="331"/>
      <c r="E559" s="331"/>
      <c r="F559" s="331"/>
      <c r="G559" s="331"/>
      <c r="H559" s="331"/>
      <c r="I559" s="331"/>
      <c r="J559" s="331"/>
      <c r="K559" s="331"/>
      <c r="L559" s="331"/>
      <c r="M559" s="331"/>
    </row>
    <row r="560" spans="2:13" ht="17">
      <c r="B560" s="333"/>
      <c r="C560" s="331"/>
      <c r="D560" s="331"/>
      <c r="E560" s="331"/>
      <c r="F560" s="331"/>
      <c r="G560" s="331"/>
      <c r="H560" s="331"/>
      <c r="I560" s="331"/>
      <c r="J560" s="331"/>
      <c r="K560" s="331"/>
      <c r="L560" s="331"/>
      <c r="M560" s="331"/>
    </row>
    <row r="561" spans="2:13" ht="17">
      <c r="B561" s="333"/>
      <c r="C561" s="331"/>
      <c r="D561" s="331"/>
      <c r="E561" s="331"/>
      <c r="F561" s="331"/>
      <c r="G561" s="331"/>
      <c r="H561" s="331"/>
      <c r="I561" s="331"/>
      <c r="J561" s="331"/>
      <c r="K561" s="331"/>
      <c r="L561" s="331"/>
      <c r="M561" s="331"/>
    </row>
    <row r="562" spans="2:13" ht="17">
      <c r="B562" s="333"/>
      <c r="C562" s="331"/>
      <c r="D562" s="331"/>
      <c r="E562" s="331"/>
      <c r="F562" s="331"/>
      <c r="G562" s="331"/>
      <c r="H562" s="331"/>
      <c r="I562" s="331"/>
      <c r="J562" s="331"/>
      <c r="K562" s="331"/>
      <c r="L562" s="331"/>
      <c r="M562" s="331"/>
    </row>
    <row r="563" spans="2:13" ht="17">
      <c r="B563" s="333"/>
      <c r="C563" s="331"/>
      <c r="D563" s="331"/>
      <c r="E563" s="331"/>
      <c r="F563" s="331"/>
      <c r="G563" s="331"/>
      <c r="H563" s="331"/>
      <c r="I563" s="331"/>
      <c r="J563" s="331"/>
      <c r="K563" s="331"/>
      <c r="L563" s="331"/>
      <c r="M563" s="331"/>
    </row>
    <row r="564" spans="2:13" ht="17">
      <c r="B564" s="333"/>
      <c r="C564" s="331"/>
      <c r="D564" s="331"/>
      <c r="E564" s="331"/>
      <c r="F564" s="331"/>
      <c r="G564" s="331"/>
      <c r="H564" s="331"/>
      <c r="I564" s="331"/>
      <c r="J564" s="331"/>
      <c r="K564" s="331"/>
      <c r="L564" s="331"/>
      <c r="M564" s="331"/>
    </row>
    <row r="565" spans="2:13" ht="17">
      <c r="B565" s="333"/>
      <c r="C565" s="331"/>
      <c r="D565" s="331"/>
      <c r="E565" s="331"/>
      <c r="F565" s="331"/>
      <c r="G565" s="331"/>
      <c r="H565" s="331"/>
      <c r="I565" s="331"/>
      <c r="J565" s="331"/>
      <c r="K565" s="331"/>
      <c r="L565" s="331"/>
      <c r="M565" s="331"/>
    </row>
    <row r="566" spans="2:13" ht="17">
      <c r="B566" s="333"/>
      <c r="C566" s="331"/>
      <c r="D566" s="331"/>
      <c r="E566" s="331"/>
      <c r="F566" s="331"/>
      <c r="G566" s="331"/>
      <c r="H566" s="331"/>
      <c r="I566" s="331"/>
      <c r="J566" s="331"/>
      <c r="K566" s="331"/>
      <c r="L566" s="331"/>
      <c r="M566" s="331"/>
    </row>
    <row r="567" spans="2:13" ht="17">
      <c r="B567" s="333"/>
      <c r="C567" s="331"/>
      <c r="D567" s="331"/>
      <c r="E567" s="331"/>
      <c r="F567" s="331"/>
      <c r="G567" s="331"/>
      <c r="H567" s="331"/>
      <c r="I567" s="331"/>
      <c r="J567" s="331"/>
      <c r="K567" s="331"/>
      <c r="L567" s="331"/>
      <c r="M567" s="331"/>
    </row>
    <row r="568" spans="2:13" ht="17">
      <c r="B568" s="333"/>
      <c r="C568" s="331"/>
      <c r="D568" s="331"/>
      <c r="E568" s="331"/>
      <c r="F568" s="331"/>
      <c r="G568" s="331"/>
      <c r="H568" s="331"/>
      <c r="I568" s="331"/>
      <c r="J568" s="331"/>
      <c r="K568" s="331"/>
      <c r="L568" s="331"/>
      <c r="M568" s="331"/>
    </row>
    <row r="569" spans="2:13" ht="17">
      <c r="B569" s="333"/>
      <c r="C569" s="331"/>
      <c r="D569" s="331"/>
      <c r="E569" s="331"/>
      <c r="F569" s="331"/>
      <c r="G569" s="331"/>
      <c r="H569" s="331"/>
      <c r="I569" s="331"/>
      <c r="J569" s="331"/>
      <c r="K569" s="331"/>
      <c r="L569" s="331"/>
      <c r="M569" s="331"/>
    </row>
    <row r="570" spans="2:13" ht="17">
      <c r="B570" s="333"/>
      <c r="C570" s="331"/>
      <c r="D570" s="331"/>
      <c r="E570" s="331"/>
      <c r="F570" s="331"/>
      <c r="G570" s="331"/>
      <c r="H570" s="331"/>
      <c r="I570" s="331"/>
      <c r="J570" s="331"/>
      <c r="K570" s="331"/>
      <c r="L570" s="331"/>
      <c r="M570" s="331"/>
    </row>
    <row r="571" spans="2:13" ht="17">
      <c r="B571" s="333"/>
      <c r="C571" s="331"/>
      <c r="D571" s="331"/>
      <c r="E571" s="331"/>
      <c r="F571" s="331"/>
      <c r="G571" s="331"/>
      <c r="H571" s="331"/>
      <c r="I571" s="331"/>
      <c r="J571" s="331"/>
      <c r="K571" s="331"/>
      <c r="L571" s="331"/>
      <c r="M571" s="331"/>
    </row>
    <row r="572" spans="2:13" ht="17">
      <c r="B572" s="333"/>
      <c r="C572" s="331"/>
      <c r="D572" s="331"/>
      <c r="E572" s="331"/>
      <c r="F572" s="331"/>
      <c r="G572" s="331"/>
      <c r="H572" s="331"/>
      <c r="I572" s="331"/>
      <c r="J572" s="331"/>
      <c r="K572" s="331"/>
      <c r="L572" s="331"/>
      <c r="M572" s="331"/>
    </row>
    <row r="573" spans="2:13" ht="17">
      <c r="B573" s="333"/>
      <c r="C573" s="331"/>
      <c r="D573" s="331"/>
      <c r="E573" s="331"/>
      <c r="F573" s="331"/>
      <c r="G573" s="331"/>
      <c r="H573" s="331"/>
      <c r="I573" s="331"/>
      <c r="J573" s="331"/>
      <c r="K573" s="331"/>
      <c r="L573" s="331"/>
      <c r="M573" s="331"/>
    </row>
    <row r="574" spans="2:13" ht="17">
      <c r="B574" s="333"/>
      <c r="C574" s="331"/>
      <c r="D574" s="331"/>
      <c r="E574" s="331"/>
      <c r="F574" s="331"/>
      <c r="G574" s="331"/>
      <c r="H574" s="331"/>
      <c r="I574" s="331"/>
      <c r="J574" s="331"/>
      <c r="K574" s="331"/>
      <c r="L574" s="331"/>
      <c r="M574" s="331"/>
    </row>
    <row r="575" spans="2:13" ht="17">
      <c r="B575" s="333"/>
      <c r="C575" s="331"/>
      <c r="D575" s="331"/>
      <c r="E575" s="331"/>
      <c r="F575" s="331"/>
      <c r="G575" s="331"/>
      <c r="H575" s="331"/>
      <c r="I575" s="331"/>
      <c r="J575" s="331"/>
      <c r="K575" s="331"/>
      <c r="L575" s="331"/>
      <c r="M575" s="331"/>
    </row>
    <row r="576" spans="2:13" ht="17">
      <c r="B576" s="333"/>
      <c r="C576" s="331"/>
      <c r="D576" s="331"/>
      <c r="E576" s="331"/>
      <c r="F576" s="331"/>
      <c r="G576" s="331"/>
      <c r="H576" s="331"/>
      <c r="I576" s="331"/>
      <c r="J576" s="331"/>
      <c r="K576" s="331"/>
      <c r="L576" s="331"/>
      <c r="M576" s="331"/>
    </row>
    <row r="577" spans="2:13" ht="17">
      <c r="B577" s="333"/>
      <c r="C577" s="331"/>
      <c r="D577" s="331"/>
      <c r="E577" s="331"/>
      <c r="F577" s="331"/>
      <c r="G577" s="331"/>
      <c r="H577" s="331"/>
      <c r="I577" s="331"/>
      <c r="J577" s="331"/>
      <c r="K577" s="331"/>
      <c r="L577" s="331"/>
      <c r="M577" s="331"/>
    </row>
    <row r="578" spans="2:13" ht="17">
      <c r="B578" s="333"/>
      <c r="C578" s="331"/>
      <c r="D578" s="331"/>
      <c r="E578" s="331"/>
      <c r="F578" s="331"/>
      <c r="G578" s="331"/>
      <c r="H578" s="331"/>
      <c r="I578" s="331"/>
      <c r="J578" s="331"/>
      <c r="K578" s="331"/>
      <c r="L578" s="331"/>
      <c r="M578" s="331"/>
    </row>
    <row r="579" spans="2:13" ht="17">
      <c r="B579" s="333"/>
      <c r="C579" s="331"/>
      <c r="D579" s="331"/>
      <c r="E579" s="331"/>
      <c r="F579" s="331"/>
      <c r="G579" s="331"/>
      <c r="H579" s="331"/>
      <c r="I579" s="331"/>
      <c r="J579" s="331"/>
      <c r="K579" s="331"/>
      <c r="L579" s="331"/>
      <c r="M579" s="331"/>
    </row>
    <row r="580" spans="2:13" ht="17">
      <c r="B580" s="333"/>
      <c r="C580" s="331"/>
      <c r="D580" s="331"/>
      <c r="E580" s="331"/>
      <c r="F580" s="331"/>
      <c r="G580" s="331"/>
      <c r="H580" s="331"/>
      <c r="I580" s="331"/>
      <c r="J580" s="331"/>
      <c r="K580" s="331"/>
      <c r="L580" s="331"/>
      <c r="M580" s="331"/>
    </row>
    <row r="581" spans="2:13" ht="17">
      <c r="B581" s="333"/>
      <c r="C581" s="331"/>
      <c r="D581" s="331"/>
      <c r="E581" s="331"/>
      <c r="F581" s="331"/>
      <c r="G581" s="331"/>
      <c r="H581" s="331"/>
      <c r="I581" s="331"/>
      <c r="J581" s="331"/>
      <c r="K581" s="331"/>
      <c r="L581" s="331"/>
      <c r="M581" s="331"/>
    </row>
    <row r="582" spans="2:13" ht="17">
      <c r="B582" s="333"/>
      <c r="C582" s="331"/>
      <c r="D582" s="331"/>
      <c r="E582" s="331"/>
      <c r="F582" s="331"/>
      <c r="G582" s="331"/>
      <c r="H582" s="331"/>
      <c r="I582" s="331"/>
      <c r="J582" s="331"/>
      <c r="K582" s="331"/>
      <c r="L582" s="331"/>
      <c r="M582" s="331"/>
    </row>
    <row r="583" spans="2:13" ht="17">
      <c r="B583" s="333"/>
      <c r="C583" s="331"/>
      <c r="D583" s="331"/>
      <c r="E583" s="331"/>
      <c r="F583" s="331"/>
      <c r="G583" s="331"/>
      <c r="H583" s="331"/>
      <c r="I583" s="331"/>
      <c r="J583" s="331"/>
      <c r="K583" s="331"/>
      <c r="L583" s="331"/>
      <c r="M583" s="331"/>
    </row>
    <row r="584" spans="2:13" ht="17">
      <c r="B584" s="333"/>
      <c r="C584" s="331"/>
      <c r="D584" s="331"/>
      <c r="E584" s="331"/>
      <c r="F584" s="331"/>
      <c r="G584" s="331"/>
      <c r="H584" s="331"/>
      <c r="I584" s="331"/>
      <c r="J584" s="331"/>
      <c r="K584" s="331"/>
      <c r="L584" s="331"/>
      <c r="M584" s="331"/>
    </row>
    <row r="585" spans="2:13" ht="17">
      <c r="B585" s="333"/>
      <c r="C585" s="331"/>
      <c r="D585" s="331"/>
      <c r="E585" s="331"/>
      <c r="F585" s="331"/>
      <c r="G585" s="331"/>
      <c r="H585" s="331"/>
      <c r="I585" s="331"/>
      <c r="J585" s="331"/>
      <c r="K585" s="331"/>
      <c r="L585" s="331"/>
      <c r="M585" s="331"/>
    </row>
    <row r="586" spans="2:13" ht="17">
      <c r="B586" s="333"/>
      <c r="C586" s="331"/>
      <c r="D586" s="331"/>
      <c r="E586" s="331"/>
      <c r="F586" s="331"/>
      <c r="G586" s="331"/>
      <c r="H586" s="331"/>
      <c r="I586" s="331"/>
      <c r="J586" s="331"/>
      <c r="K586" s="331"/>
      <c r="L586" s="331"/>
      <c r="M586" s="331"/>
    </row>
    <row r="587" spans="2:13" ht="17">
      <c r="B587" s="333"/>
      <c r="C587" s="331"/>
      <c r="D587" s="331"/>
      <c r="E587" s="331"/>
      <c r="F587" s="331"/>
      <c r="G587" s="331"/>
      <c r="H587" s="331"/>
      <c r="I587" s="331"/>
      <c r="J587" s="331"/>
      <c r="K587" s="331"/>
      <c r="L587" s="331"/>
      <c r="M587" s="331"/>
    </row>
    <row r="588" spans="2:13" ht="17">
      <c r="B588" s="333"/>
      <c r="C588" s="331"/>
      <c r="D588" s="331"/>
      <c r="E588" s="331"/>
      <c r="F588" s="331"/>
      <c r="G588" s="331"/>
      <c r="H588" s="331"/>
      <c r="I588" s="331"/>
      <c r="J588" s="331"/>
      <c r="K588" s="331"/>
      <c r="L588" s="331"/>
      <c r="M588" s="331"/>
    </row>
    <row r="589" spans="2:13" ht="17">
      <c r="B589" s="333"/>
      <c r="C589" s="331"/>
      <c r="D589" s="331"/>
      <c r="E589" s="331"/>
      <c r="F589" s="331"/>
      <c r="G589" s="331"/>
      <c r="H589" s="331"/>
      <c r="I589" s="331"/>
      <c r="J589" s="331"/>
      <c r="K589" s="331"/>
      <c r="L589" s="331"/>
      <c r="M589" s="331"/>
    </row>
    <row r="590" spans="2:13" ht="17">
      <c r="B590" s="333"/>
      <c r="C590" s="331"/>
      <c r="D590" s="331"/>
      <c r="E590" s="331"/>
      <c r="F590" s="331"/>
      <c r="G590" s="331"/>
      <c r="H590" s="331"/>
      <c r="I590" s="331"/>
      <c r="J590" s="331"/>
      <c r="K590" s="331"/>
      <c r="L590" s="331"/>
      <c r="M590" s="331"/>
    </row>
    <row r="591" spans="2:13" ht="17">
      <c r="B591" s="333"/>
      <c r="C591" s="331"/>
      <c r="D591" s="331"/>
      <c r="E591" s="331"/>
      <c r="F591" s="331"/>
      <c r="G591" s="331"/>
      <c r="H591" s="331"/>
      <c r="I591" s="331"/>
      <c r="J591" s="331"/>
      <c r="K591" s="331"/>
      <c r="L591" s="331"/>
      <c r="M591" s="331"/>
    </row>
    <row r="592" spans="2:13" ht="17">
      <c r="B592" s="333"/>
      <c r="C592" s="331"/>
      <c r="D592" s="331"/>
      <c r="E592" s="331"/>
      <c r="F592" s="331"/>
      <c r="G592" s="331"/>
      <c r="H592" s="331"/>
      <c r="I592" s="331"/>
      <c r="J592" s="331"/>
      <c r="K592" s="331"/>
      <c r="L592" s="331"/>
      <c r="M592" s="331"/>
    </row>
    <row r="593" spans="2:13" ht="17">
      <c r="B593" s="333"/>
      <c r="C593" s="331"/>
      <c r="D593" s="331"/>
      <c r="E593" s="331"/>
      <c r="F593" s="331"/>
      <c r="G593" s="331"/>
      <c r="H593" s="331"/>
      <c r="I593" s="331"/>
      <c r="J593" s="331"/>
      <c r="K593" s="331"/>
      <c r="L593" s="331"/>
      <c r="M593" s="331"/>
    </row>
    <row r="594" spans="2:13" ht="17">
      <c r="B594" s="333"/>
      <c r="C594" s="331"/>
      <c r="D594" s="331"/>
      <c r="E594" s="331"/>
      <c r="F594" s="331"/>
      <c r="G594" s="331"/>
      <c r="H594" s="331"/>
      <c r="I594" s="331"/>
      <c r="J594" s="331"/>
      <c r="K594" s="331"/>
      <c r="L594" s="331"/>
      <c r="M594" s="331"/>
    </row>
    <row r="595" spans="2:13" ht="17">
      <c r="B595" s="333"/>
      <c r="C595" s="331"/>
      <c r="D595" s="331"/>
      <c r="E595" s="331"/>
      <c r="F595" s="331"/>
      <c r="G595" s="331"/>
      <c r="H595" s="331"/>
      <c r="I595" s="331"/>
      <c r="J595" s="331"/>
      <c r="K595" s="331"/>
      <c r="L595" s="331"/>
      <c r="M595" s="331"/>
    </row>
    <row r="596" spans="2:13" ht="17">
      <c r="B596" s="333"/>
      <c r="C596" s="331"/>
      <c r="D596" s="331"/>
      <c r="E596" s="331"/>
      <c r="F596" s="331"/>
      <c r="G596" s="331"/>
      <c r="H596" s="331"/>
      <c r="I596" s="331"/>
      <c r="J596" s="331"/>
      <c r="K596" s="331"/>
      <c r="L596" s="331"/>
      <c r="M596" s="331"/>
    </row>
    <row r="597" spans="2:13" ht="17">
      <c r="B597" s="333"/>
      <c r="C597" s="331"/>
      <c r="D597" s="331"/>
      <c r="E597" s="331"/>
      <c r="F597" s="331"/>
      <c r="G597" s="331"/>
      <c r="H597" s="331"/>
      <c r="I597" s="331"/>
      <c r="J597" s="331"/>
      <c r="K597" s="331"/>
      <c r="L597" s="331"/>
      <c r="M597" s="331"/>
    </row>
    <row r="598" spans="2:13" ht="17">
      <c r="B598" s="333"/>
      <c r="C598" s="331"/>
      <c r="D598" s="331"/>
      <c r="E598" s="331"/>
      <c r="F598" s="331"/>
      <c r="G598" s="331"/>
      <c r="H598" s="331"/>
      <c r="I598" s="331"/>
      <c r="J598" s="331"/>
      <c r="K598" s="331"/>
      <c r="L598" s="331"/>
      <c r="M598" s="331"/>
    </row>
    <row r="599" spans="2:13" ht="17">
      <c r="B599" s="333"/>
      <c r="C599" s="331"/>
      <c r="D599" s="331"/>
      <c r="E599" s="331"/>
      <c r="F599" s="331"/>
      <c r="G599" s="331"/>
      <c r="H599" s="331"/>
      <c r="I599" s="331"/>
      <c r="J599" s="331"/>
      <c r="K599" s="331"/>
      <c r="L599" s="331"/>
      <c r="M599" s="331"/>
    </row>
    <row r="600" spans="2:13" ht="17">
      <c r="B600" s="333"/>
      <c r="C600" s="331"/>
      <c r="D600" s="331"/>
      <c r="E600" s="331"/>
      <c r="F600" s="331"/>
      <c r="G600" s="331"/>
      <c r="H600" s="331"/>
      <c r="I600" s="331"/>
      <c r="J600" s="331"/>
      <c r="K600" s="331"/>
      <c r="L600" s="331"/>
      <c r="M600" s="331"/>
    </row>
    <row r="601" spans="2:13" ht="17">
      <c r="B601" s="333"/>
      <c r="C601" s="331"/>
      <c r="D601" s="331"/>
      <c r="E601" s="331"/>
      <c r="F601" s="331"/>
      <c r="G601" s="331"/>
      <c r="H601" s="331"/>
      <c r="I601" s="331"/>
      <c r="J601" s="331"/>
      <c r="K601" s="331"/>
      <c r="L601" s="331"/>
      <c r="M601" s="331"/>
    </row>
    <row r="602" spans="2:13" ht="17">
      <c r="B602" s="333"/>
      <c r="C602" s="331"/>
      <c r="D602" s="331"/>
      <c r="E602" s="331"/>
      <c r="F602" s="331"/>
      <c r="G602" s="331"/>
      <c r="H602" s="331"/>
      <c r="I602" s="331"/>
      <c r="J602" s="331"/>
      <c r="K602" s="331"/>
      <c r="L602" s="331"/>
      <c r="M602" s="331"/>
    </row>
    <row r="603" spans="2:13" ht="17">
      <c r="B603" s="333"/>
      <c r="C603" s="331"/>
      <c r="D603" s="331"/>
      <c r="E603" s="331"/>
      <c r="F603" s="331"/>
      <c r="G603" s="331"/>
      <c r="H603" s="331"/>
      <c r="I603" s="331"/>
      <c r="J603" s="331"/>
      <c r="K603" s="331"/>
      <c r="L603" s="331"/>
      <c r="M603" s="331"/>
    </row>
    <row r="604" spans="2:13" ht="17">
      <c r="B604" s="333"/>
      <c r="C604" s="331"/>
      <c r="D604" s="331"/>
      <c r="E604" s="331"/>
      <c r="F604" s="331"/>
      <c r="G604" s="331"/>
      <c r="H604" s="331"/>
      <c r="I604" s="331"/>
      <c r="J604" s="331"/>
      <c r="K604" s="331"/>
      <c r="L604" s="331"/>
      <c r="M604" s="331"/>
    </row>
    <row r="605" spans="2:13" ht="17">
      <c r="B605" s="333"/>
      <c r="C605" s="331"/>
      <c r="D605" s="331"/>
      <c r="E605" s="331"/>
      <c r="F605" s="331"/>
      <c r="G605" s="331"/>
      <c r="H605" s="331"/>
      <c r="I605" s="331"/>
      <c r="J605" s="331"/>
      <c r="K605" s="331"/>
      <c r="L605" s="331"/>
      <c r="M605" s="331"/>
    </row>
    <row r="606" spans="2:13" ht="17">
      <c r="B606" s="333"/>
      <c r="C606" s="331"/>
      <c r="D606" s="331"/>
      <c r="E606" s="331"/>
      <c r="F606" s="331"/>
      <c r="G606" s="331"/>
      <c r="H606" s="331"/>
      <c r="I606" s="331"/>
      <c r="J606" s="331"/>
      <c r="K606" s="331"/>
      <c r="L606" s="331"/>
      <c r="M606" s="331"/>
    </row>
    <row r="607" spans="2:13" ht="17">
      <c r="B607" s="333"/>
      <c r="C607" s="331"/>
      <c r="D607" s="331"/>
      <c r="E607" s="331"/>
      <c r="F607" s="331"/>
      <c r="G607" s="331"/>
      <c r="H607" s="331"/>
      <c r="I607" s="331"/>
      <c r="J607" s="331"/>
      <c r="K607" s="331"/>
      <c r="L607" s="331"/>
      <c r="M607" s="331"/>
    </row>
    <row r="608" spans="2:13" ht="17">
      <c r="B608" s="333"/>
      <c r="C608" s="331"/>
      <c r="D608" s="331"/>
      <c r="E608" s="331"/>
      <c r="F608" s="331"/>
      <c r="G608" s="331"/>
      <c r="H608" s="331"/>
      <c r="I608" s="331"/>
      <c r="J608" s="331"/>
      <c r="K608" s="331"/>
      <c r="L608" s="331"/>
      <c r="M608" s="331"/>
    </row>
    <row r="609" spans="2:13" ht="17">
      <c r="B609" s="333"/>
      <c r="C609" s="331"/>
      <c r="D609" s="331"/>
      <c r="E609" s="331"/>
      <c r="F609" s="331"/>
      <c r="G609" s="331"/>
      <c r="H609" s="331"/>
      <c r="I609" s="331"/>
      <c r="J609" s="331"/>
      <c r="K609" s="331"/>
      <c r="L609" s="331"/>
      <c r="M609" s="331"/>
    </row>
    <row r="610" spans="2:13" ht="17">
      <c r="B610" s="333"/>
      <c r="C610" s="331"/>
      <c r="D610" s="331"/>
      <c r="E610" s="331"/>
      <c r="F610" s="331"/>
      <c r="G610" s="331"/>
      <c r="H610" s="331"/>
      <c r="I610" s="331"/>
      <c r="J610" s="331"/>
      <c r="K610" s="331"/>
      <c r="L610" s="331"/>
      <c r="M610" s="331"/>
    </row>
    <row r="611" spans="2:13" ht="17">
      <c r="B611" s="333"/>
      <c r="C611" s="331"/>
      <c r="D611" s="331"/>
      <c r="E611" s="331"/>
      <c r="F611" s="331"/>
      <c r="G611" s="331"/>
      <c r="H611" s="331"/>
      <c r="I611" s="331"/>
      <c r="J611" s="331"/>
      <c r="K611" s="331"/>
      <c r="L611" s="331"/>
      <c r="M611" s="331"/>
    </row>
    <row r="612" spans="2:13" ht="17">
      <c r="B612" s="333"/>
      <c r="C612" s="331"/>
      <c r="D612" s="331"/>
      <c r="E612" s="331"/>
      <c r="F612" s="331"/>
      <c r="G612" s="331"/>
      <c r="H612" s="331"/>
      <c r="I612" s="331"/>
      <c r="J612" s="331"/>
      <c r="K612" s="331"/>
      <c r="L612" s="331"/>
      <c r="M612" s="331"/>
    </row>
    <row r="613" spans="2:13" ht="17">
      <c r="B613" s="333"/>
      <c r="C613" s="331"/>
      <c r="D613" s="331"/>
      <c r="E613" s="331"/>
      <c r="F613" s="331"/>
      <c r="G613" s="331"/>
      <c r="H613" s="331"/>
      <c r="I613" s="331"/>
      <c r="J613" s="331"/>
      <c r="K613" s="331"/>
      <c r="L613" s="331"/>
      <c r="M613" s="331"/>
    </row>
    <row r="614" spans="2:13" ht="17">
      <c r="B614" s="333"/>
      <c r="C614" s="331"/>
      <c r="D614" s="331"/>
      <c r="E614" s="331"/>
      <c r="F614" s="331"/>
      <c r="G614" s="331"/>
      <c r="H614" s="331"/>
      <c r="I614" s="331"/>
      <c r="J614" s="331"/>
      <c r="K614" s="331"/>
      <c r="L614" s="331"/>
      <c r="M614" s="331"/>
    </row>
    <row r="615" spans="2:13" ht="17">
      <c r="B615" s="333"/>
      <c r="C615" s="331"/>
      <c r="D615" s="331"/>
      <c r="E615" s="331"/>
      <c r="F615" s="331"/>
      <c r="G615" s="331"/>
      <c r="H615" s="331"/>
      <c r="I615" s="331"/>
      <c r="J615" s="331"/>
      <c r="K615" s="331"/>
      <c r="L615" s="331"/>
      <c r="M615" s="331"/>
    </row>
    <row r="616" spans="2:13" ht="17">
      <c r="B616" s="333"/>
      <c r="C616" s="331"/>
      <c r="D616" s="331"/>
      <c r="E616" s="331"/>
      <c r="F616" s="331"/>
      <c r="G616" s="331"/>
      <c r="H616" s="331"/>
      <c r="I616" s="331"/>
      <c r="J616" s="331"/>
      <c r="K616" s="331"/>
      <c r="L616" s="331"/>
      <c r="M616" s="331"/>
    </row>
    <row r="617" spans="2:13" ht="17">
      <c r="B617" s="333"/>
      <c r="C617" s="331"/>
      <c r="D617" s="331"/>
      <c r="E617" s="331"/>
      <c r="F617" s="331"/>
      <c r="G617" s="331"/>
      <c r="H617" s="331"/>
      <c r="I617" s="331"/>
      <c r="J617" s="331"/>
      <c r="K617" s="331"/>
      <c r="L617" s="331"/>
      <c r="M617" s="331"/>
    </row>
    <row r="618" spans="2:13" ht="17">
      <c r="B618" s="333"/>
      <c r="C618" s="331"/>
      <c r="D618" s="331"/>
      <c r="E618" s="331"/>
      <c r="F618" s="331"/>
      <c r="G618" s="331"/>
      <c r="H618" s="331"/>
      <c r="I618" s="331"/>
      <c r="J618" s="331"/>
      <c r="K618" s="331"/>
      <c r="L618" s="331"/>
      <c r="M618" s="331"/>
    </row>
    <row r="619" spans="2:13" ht="17">
      <c r="B619" s="333"/>
      <c r="C619" s="331"/>
      <c r="D619" s="331"/>
      <c r="E619" s="331"/>
      <c r="F619" s="331"/>
      <c r="G619" s="331"/>
      <c r="H619" s="331"/>
      <c r="I619" s="331"/>
      <c r="J619" s="331"/>
      <c r="K619" s="331"/>
      <c r="L619" s="331"/>
      <c r="M619" s="331"/>
    </row>
    <row r="620" spans="2:13" ht="17">
      <c r="B620" s="333"/>
      <c r="C620" s="331"/>
      <c r="D620" s="331"/>
      <c r="E620" s="331"/>
      <c r="F620" s="331"/>
      <c r="G620" s="331"/>
      <c r="H620" s="331"/>
      <c r="I620" s="331"/>
      <c r="J620" s="331"/>
      <c r="K620" s="331"/>
      <c r="L620" s="331"/>
      <c r="M620" s="331"/>
    </row>
    <row r="621" spans="2:13" ht="17">
      <c r="B621" s="333"/>
      <c r="C621" s="331"/>
      <c r="D621" s="331"/>
      <c r="E621" s="331"/>
      <c r="F621" s="331"/>
      <c r="G621" s="331"/>
      <c r="H621" s="331"/>
      <c r="I621" s="331"/>
      <c r="J621" s="331"/>
      <c r="K621" s="331"/>
      <c r="L621" s="331"/>
      <c r="M621" s="331"/>
    </row>
    <row r="622" spans="2:13" ht="17">
      <c r="B622" s="333"/>
      <c r="C622" s="331"/>
      <c r="D622" s="331"/>
      <c r="E622" s="331"/>
      <c r="F622" s="331"/>
      <c r="G622" s="331"/>
      <c r="H622" s="331"/>
      <c r="I622" s="331"/>
      <c r="J622" s="331"/>
      <c r="K622" s="331"/>
      <c r="L622" s="331"/>
      <c r="M622" s="331"/>
    </row>
    <row r="623" spans="2:13" ht="17">
      <c r="B623" s="333"/>
      <c r="C623" s="331"/>
      <c r="D623" s="331"/>
      <c r="E623" s="331"/>
      <c r="F623" s="331"/>
      <c r="G623" s="331"/>
      <c r="H623" s="331"/>
      <c r="I623" s="331"/>
      <c r="J623" s="331"/>
      <c r="K623" s="331"/>
      <c r="L623" s="331"/>
      <c r="M623" s="331"/>
    </row>
    <row r="624" spans="2:13" ht="17">
      <c r="B624" s="333"/>
      <c r="C624" s="331"/>
      <c r="D624" s="331"/>
      <c r="E624" s="331"/>
      <c r="F624" s="331"/>
      <c r="G624" s="331"/>
      <c r="H624" s="331"/>
      <c r="I624" s="331"/>
      <c r="J624" s="331"/>
      <c r="K624" s="331"/>
      <c r="L624" s="331"/>
      <c r="M624" s="331"/>
    </row>
    <row r="625" spans="2:13" ht="17">
      <c r="B625" s="333"/>
      <c r="C625" s="331"/>
      <c r="D625" s="331"/>
      <c r="E625" s="331"/>
      <c r="F625" s="331"/>
      <c r="G625" s="331"/>
      <c r="H625" s="331"/>
      <c r="I625" s="331"/>
      <c r="J625" s="331"/>
      <c r="K625" s="331"/>
      <c r="L625" s="331"/>
      <c r="M625" s="331"/>
    </row>
    <row r="626" spans="2:13" ht="17">
      <c r="B626" s="333"/>
      <c r="C626" s="331"/>
      <c r="D626" s="331"/>
      <c r="E626" s="331"/>
      <c r="F626" s="331"/>
      <c r="G626" s="331"/>
      <c r="H626" s="331"/>
      <c r="I626" s="331"/>
      <c r="J626" s="331"/>
      <c r="K626" s="331"/>
      <c r="L626" s="331"/>
      <c r="M626" s="331"/>
    </row>
    <row r="627" spans="2:13" ht="17">
      <c r="B627" s="333"/>
      <c r="C627" s="331"/>
      <c r="D627" s="331"/>
      <c r="E627" s="331"/>
      <c r="F627" s="331"/>
      <c r="G627" s="331"/>
      <c r="H627" s="331"/>
      <c r="I627" s="331"/>
      <c r="J627" s="331"/>
      <c r="K627" s="331"/>
      <c r="L627" s="331"/>
      <c r="M627" s="331"/>
    </row>
    <row r="628" spans="2:13" ht="17">
      <c r="B628" s="333"/>
      <c r="C628" s="331"/>
      <c r="D628" s="331"/>
      <c r="E628" s="331"/>
      <c r="F628" s="331"/>
      <c r="G628" s="331"/>
      <c r="H628" s="331"/>
      <c r="I628" s="331"/>
      <c r="J628" s="331"/>
      <c r="K628" s="331"/>
      <c r="L628" s="331"/>
      <c r="M628" s="331"/>
    </row>
    <row r="629" spans="2:13" ht="17">
      <c r="B629" s="333"/>
      <c r="C629" s="331"/>
      <c r="D629" s="331"/>
      <c r="E629" s="331"/>
      <c r="F629" s="331"/>
      <c r="G629" s="331"/>
      <c r="H629" s="331"/>
      <c r="I629" s="331"/>
      <c r="J629" s="331"/>
      <c r="K629" s="331"/>
      <c r="L629" s="331"/>
      <c r="M629" s="331"/>
    </row>
    <row r="630" spans="2:13" ht="17">
      <c r="B630" s="333"/>
      <c r="C630" s="331"/>
      <c r="D630" s="331"/>
      <c r="E630" s="331"/>
      <c r="F630" s="331"/>
      <c r="G630" s="331"/>
      <c r="H630" s="331"/>
      <c r="I630" s="331"/>
      <c r="J630" s="331"/>
      <c r="K630" s="331"/>
      <c r="L630" s="331"/>
      <c r="M630" s="331"/>
    </row>
    <row r="631" spans="2:13" ht="17">
      <c r="B631" s="333"/>
      <c r="C631" s="331"/>
      <c r="D631" s="331"/>
      <c r="E631" s="331"/>
      <c r="F631" s="331"/>
      <c r="G631" s="331"/>
      <c r="H631" s="331"/>
      <c r="I631" s="331"/>
      <c r="J631" s="331"/>
      <c r="K631" s="331"/>
      <c r="L631" s="331"/>
      <c r="M631" s="331"/>
    </row>
    <row r="632" spans="2:13" ht="17">
      <c r="B632" s="333"/>
      <c r="C632" s="331"/>
      <c r="D632" s="331"/>
      <c r="E632" s="331"/>
      <c r="F632" s="331"/>
      <c r="G632" s="331"/>
      <c r="H632" s="331"/>
      <c r="I632" s="331"/>
      <c r="J632" s="331"/>
      <c r="K632" s="331"/>
      <c r="L632" s="331"/>
      <c r="M632" s="331"/>
    </row>
    <row r="633" spans="2:13" ht="17">
      <c r="B633" s="333"/>
      <c r="C633" s="331"/>
      <c r="D633" s="331"/>
      <c r="E633" s="331"/>
      <c r="F633" s="331"/>
      <c r="G633" s="331"/>
      <c r="H633" s="331"/>
      <c r="I633" s="331"/>
      <c r="J633" s="331"/>
      <c r="K633" s="331"/>
      <c r="L633" s="331"/>
      <c r="M633" s="331"/>
    </row>
    <row r="634" spans="2:13" ht="17">
      <c r="B634" s="333"/>
      <c r="C634" s="331"/>
      <c r="D634" s="331"/>
      <c r="E634" s="331"/>
      <c r="F634" s="331"/>
      <c r="G634" s="331"/>
      <c r="H634" s="331"/>
      <c r="I634" s="331"/>
      <c r="J634" s="331"/>
      <c r="K634" s="331"/>
      <c r="L634" s="331"/>
      <c r="M634" s="331"/>
    </row>
    <row r="635" spans="2:13" ht="17">
      <c r="B635" s="333"/>
      <c r="C635" s="331"/>
      <c r="D635" s="331"/>
      <c r="E635" s="331"/>
      <c r="F635" s="331"/>
      <c r="G635" s="331"/>
      <c r="H635" s="331"/>
      <c r="I635" s="331"/>
      <c r="J635" s="331"/>
      <c r="K635" s="331"/>
      <c r="L635" s="331"/>
      <c r="M635" s="331"/>
    </row>
    <row r="636" spans="2:13" ht="17">
      <c r="B636" s="333"/>
      <c r="C636" s="331"/>
      <c r="D636" s="331"/>
      <c r="E636" s="331"/>
      <c r="F636" s="331"/>
      <c r="G636" s="331"/>
      <c r="H636" s="331"/>
      <c r="I636" s="331"/>
      <c r="J636" s="331"/>
      <c r="K636" s="331"/>
      <c r="L636" s="331"/>
      <c r="M636" s="331"/>
    </row>
    <row r="637" spans="2:13" ht="17">
      <c r="B637" s="333"/>
      <c r="C637" s="331"/>
      <c r="D637" s="331"/>
      <c r="E637" s="331"/>
      <c r="F637" s="331"/>
      <c r="G637" s="331"/>
      <c r="H637" s="331"/>
      <c r="I637" s="331"/>
      <c r="J637" s="331"/>
      <c r="K637" s="331"/>
      <c r="L637" s="331"/>
      <c r="M637" s="331"/>
    </row>
    <row r="638" spans="2:13" ht="17">
      <c r="B638" s="333"/>
      <c r="C638" s="331"/>
      <c r="D638" s="331"/>
      <c r="E638" s="331"/>
      <c r="F638" s="331"/>
      <c r="G638" s="331"/>
      <c r="H638" s="331"/>
      <c r="I638" s="331"/>
      <c r="J638" s="331"/>
      <c r="K638" s="331"/>
      <c r="L638" s="331"/>
      <c r="M638" s="331"/>
    </row>
    <row r="639" spans="2:13" ht="17">
      <c r="B639" s="333"/>
      <c r="C639" s="331"/>
      <c r="D639" s="331"/>
      <c r="E639" s="331"/>
      <c r="F639" s="331"/>
      <c r="G639" s="331"/>
      <c r="H639" s="331"/>
      <c r="I639" s="331"/>
      <c r="J639" s="331"/>
      <c r="K639" s="331"/>
      <c r="L639" s="331"/>
      <c r="M639" s="331"/>
    </row>
    <row r="640" spans="2:13" ht="17">
      <c r="B640" s="333"/>
      <c r="C640" s="331"/>
      <c r="D640" s="331"/>
      <c r="E640" s="331"/>
      <c r="F640" s="331"/>
      <c r="G640" s="331"/>
      <c r="H640" s="331"/>
      <c r="I640" s="331"/>
      <c r="J640" s="331"/>
      <c r="K640" s="331"/>
      <c r="L640" s="331"/>
      <c r="M640" s="331"/>
    </row>
    <row r="641" spans="2:13" ht="17">
      <c r="B641" s="333"/>
      <c r="C641" s="331"/>
      <c r="D641" s="331"/>
      <c r="E641" s="331"/>
      <c r="F641" s="331"/>
      <c r="G641" s="331"/>
      <c r="H641" s="331"/>
      <c r="I641" s="331"/>
      <c r="J641" s="331"/>
      <c r="K641" s="331"/>
      <c r="L641" s="331"/>
      <c r="M641" s="331"/>
    </row>
    <row r="642" spans="2:13" ht="17">
      <c r="B642" s="333"/>
      <c r="C642" s="331"/>
      <c r="D642" s="331"/>
      <c r="E642" s="331"/>
      <c r="F642" s="331"/>
      <c r="G642" s="331"/>
      <c r="H642" s="331"/>
      <c r="I642" s="331"/>
      <c r="J642" s="331"/>
      <c r="K642" s="331"/>
      <c r="L642" s="331"/>
      <c r="M642" s="331"/>
    </row>
    <row r="643" spans="2:13" ht="17">
      <c r="B643" s="333"/>
      <c r="C643" s="331"/>
      <c r="D643" s="331"/>
      <c r="E643" s="331"/>
      <c r="F643" s="331"/>
      <c r="G643" s="331"/>
      <c r="H643" s="331"/>
      <c r="I643" s="331"/>
      <c r="J643" s="331"/>
      <c r="K643" s="331"/>
      <c r="L643" s="331"/>
      <c r="M643" s="331"/>
    </row>
    <row r="644" spans="2:13" ht="17">
      <c r="B644" s="333"/>
      <c r="C644" s="331"/>
      <c r="D644" s="331"/>
      <c r="E644" s="331"/>
      <c r="F644" s="331"/>
      <c r="G644" s="331"/>
      <c r="H644" s="331"/>
      <c r="I644" s="331"/>
      <c r="J644" s="331"/>
      <c r="K644" s="331"/>
      <c r="L644" s="331"/>
      <c r="M644" s="331"/>
    </row>
    <row r="645" spans="2:13" ht="17">
      <c r="B645" s="333"/>
      <c r="C645" s="331"/>
      <c r="D645" s="331"/>
      <c r="E645" s="331"/>
      <c r="F645" s="331"/>
      <c r="G645" s="331"/>
      <c r="H645" s="331"/>
      <c r="I645" s="331"/>
      <c r="J645" s="331"/>
      <c r="K645" s="331"/>
      <c r="L645" s="331"/>
      <c r="M645" s="331"/>
    </row>
    <row r="646" spans="2:13" ht="17">
      <c r="B646" s="333"/>
      <c r="C646" s="331"/>
      <c r="D646" s="331"/>
      <c r="E646" s="331"/>
      <c r="F646" s="331"/>
      <c r="G646" s="331"/>
      <c r="H646" s="331"/>
      <c r="I646" s="331"/>
      <c r="J646" s="331"/>
      <c r="K646" s="331"/>
      <c r="L646" s="331"/>
      <c r="M646" s="331"/>
    </row>
    <row r="647" spans="2:13" ht="17">
      <c r="B647" s="333"/>
      <c r="C647" s="331"/>
      <c r="D647" s="331"/>
      <c r="E647" s="331"/>
      <c r="F647" s="331"/>
      <c r="G647" s="331"/>
      <c r="H647" s="331"/>
      <c r="I647" s="331"/>
      <c r="J647" s="331"/>
      <c r="K647" s="331"/>
      <c r="L647" s="331"/>
      <c r="M647" s="331"/>
    </row>
    <row r="648" spans="2:13" ht="17">
      <c r="B648" s="333"/>
      <c r="C648" s="331"/>
      <c r="D648" s="331"/>
      <c r="E648" s="331"/>
      <c r="F648" s="331"/>
      <c r="G648" s="331"/>
      <c r="H648" s="331"/>
      <c r="I648" s="331"/>
      <c r="J648" s="331"/>
      <c r="K648" s="331"/>
      <c r="L648" s="331"/>
      <c r="M648" s="331"/>
    </row>
    <row r="649" spans="2:13" ht="17">
      <c r="B649" s="333"/>
      <c r="C649" s="331"/>
      <c r="D649" s="331"/>
      <c r="E649" s="331"/>
      <c r="F649" s="331"/>
      <c r="G649" s="331"/>
      <c r="H649" s="331"/>
      <c r="I649" s="331"/>
      <c r="J649" s="331"/>
      <c r="K649" s="331"/>
      <c r="L649" s="331"/>
      <c r="M649" s="331"/>
    </row>
    <row r="650" spans="2:13" ht="17">
      <c r="B650" s="333"/>
      <c r="C650" s="331"/>
      <c r="D650" s="331"/>
      <c r="E650" s="331"/>
      <c r="F650" s="331"/>
      <c r="G650" s="331"/>
      <c r="H650" s="331"/>
      <c r="I650" s="331"/>
      <c r="J650" s="331"/>
      <c r="K650" s="331"/>
      <c r="L650" s="331"/>
      <c r="M650" s="331"/>
    </row>
    <row r="651" spans="2:13" ht="17">
      <c r="B651" s="333"/>
      <c r="C651" s="331"/>
      <c r="D651" s="331"/>
      <c r="E651" s="331"/>
      <c r="F651" s="331"/>
      <c r="G651" s="331"/>
      <c r="H651" s="331"/>
      <c r="I651" s="331"/>
      <c r="J651" s="331"/>
      <c r="K651" s="331"/>
      <c r="L651" s="331"/>
      <c r="M651" s="331"/>
    </row>
    <row r="652" spans="2:13" ht="17">
      <c r="B652" s="333"/>
      <c r="C652" s="331"/>
      <c r="D652" s="331"/>
      <c r="E652" s="331"/>
      <c r="F652" s="331"/>
      <c r="G652" s="331"/>
      <c r="H652" s="331"/>
      <c r="I652" s="331"/>
      <c r="J652" s="331"/>
      <c r="K652" s="331"/>
      <c r="L652" s="331"/>
      <c r="M652" s="331"/>
    </row>
    <row r="653" spans="2:13" ht="17">
      <c r="B653" s="333"/>
      <c r="C653" s="331"/>
      <c r="D653" s="331"/>
      <c r="E653" s="331"/>
      <c r="F653" s="331"/>
      <c r="G653" s="331"/>
      <c r="H653" s="331"/>
      <c r="I653" s="331"/>
      <c r="J653" s="331"/>
      <c r="K653" s="331"/>
      <c r="L653" s="331"/>
      <c r="M653" s="331"/>
    </row>
    <row r="654" spans="2:13" ht="17">
      <c r="B654" s="333"/>
      <c r="C654" s="331"/>
      <c r="D654" s="331"/>
      <c r="E654" s="331"/>
      <c r="F654" s="331"/>
      <c r="G654" s="331"/>
      <c r="H654" s="331"/>
      <c r="I654" s="331"/>
      <c r="J654" s="331"/>
      <c r="K654" s="331"/>
      <c r="L654" s="331"/>
      <c r="M654" s="331"/>
    </row>
    <row r="655" spans="2:13" ht="17">
      <c r="B655" s="333"/>
      <c r="C655" s="331"/>
      <c r="D655" s="331"/>
      <c r="E655" s="331"/>
      <c r="F655" s="331"/>
      <c r="G655" s="331"/>
      <c r="H655" s="331"/>
      <c r="I655" s="331"/>
      <c r="J655" s="331"/>
      <c r="K655" s="331"/>
      <c r="L655" s="331"/>
      <c r="M655" s="331"/>
    </row>
    <row r="656" spans="2:13" ht="17">
      <c r="B656" s="333"/>
      <c r="C656" s="331"/>
      <c r="D656" s="331"/>
      <c r="E656" s="331"/>
      <c r="F656" s="331"/>
      <c r="G656" s="331"/>
      <c r="H656" s="331"/>
      <c r="I656" s="331"/>
      <c r="J656" s="331"/>
      <c r="K656" s="331"/>
      <c r="L656" s="331"/>
      <c r="M656" s="331"/>
    </row>
    <row r="657" spans="2:13" ht="17">
      <c r="B657" s="333"/>
      <c r="C657" s="331"/>
      <c r="D657" s="331"/>
      <c r="E657" s="331"/>
      <c r="F657" s="331"/>
      <c r="G657" s="331"/>
      <c r="H657" s="331"/>
      <c r="I657" s="331"/>
      <c r="J657" s="331"/>
      <c r="K657" s="331"/>
      <c r="L657" s="331"/>
      <c r="M657" s="331"/>
    </row>
    <row r="658" spans="2:13" ht="17">
      <c r="B658" s="333"/>
      <c r="C658" s="331"/>
      <c r="D658" s="331"/>
      <c r="E658" s="331"/>
      <c r="F658" s="331"/>
      <c r="G658" s="331"/>
      <c r="H658" s="331"/>
      <c r="I658" s="331"/>
      <c r="J658" s="331"/>
      <c r="K658" s="331"/>
      <c r="L658" s="331"/>
      <c r="M658" s="331"/>
    </row>
    <row r="659" spans="2:13" ht="17">
      <c r="B659" s="333"/>
      <c r="C659" s="331"/>
      <c r="D659" s="331"/>
      <c r="E659" s="331"/>
      <c r="F659" s="331"/>
      <c r="G659" s="331"/>
      <c r="H659" s="331"/>
      <c r="I659" s="331"/>
      <c r="J659" s="331"/>
      <c r="K659" s="331"/>
      <c r="L659" s="331"/>
      <c r="M659" s="331"/>
    </row>
    <row r="660" spans="2:13" ht="17">
      <c r="B660" s="333"/>
      <c r="C660" s="331"/>
      <c r="D660" s="331"/>
      <c r="E660" s="331"/>
      <c r="F660" s="331"/>
      <c r="G660" s="331"/>
      <c r="H660" s="331"/>
      <c r="I660" s="331"/>
      <c r="J660" s="331"/>
      <c r="K660" s="331"/>
      <c r="L660" s="331"/>
      <c r="M660" s="331"/>
    </row>
    <row r="661" spans="2:13" ht="17">
      <c r="B661" s="333"/>
      <c r="C661" s="331"/>
      <c r="D661" s="331"/>
      <c r="E661" s="331"/>
      <c r="F661" s="331"/>
      <c r="G661" s="331"/>
      <c r="H661" s="331"/>
      <c r="I661" s="331"/>
      <c r="J661" s="331"/>
      <c r="K661" s="331"/>
      <c r="L661" s="331"/>
      <c r="M661" s="331"/>
    </row>
    <row r="662" spans="2:13" ht="17">
      <c r="B662" s="333"/>
      <c r="C662" s="331"/>
      <c r="D662" s="331"/>
      <c r="E662" s="331"/>
      <c r="F662" s="331"/>
      <c r="G662" s="331"/>
      <c r="H662" s="331"/>
      <c r="I662" s="331"/>
      <c r="J662" s="331"/>
      <c r="K662" s="331"/>
      <c r="L662" s="331"/>
      <c r="M662" s="331"/>
    </row>
    <row r="663" spans="2:13" ht="17">
      <c r="B663" s="333"/>
      <c r="C663" s="331"/>
      <c r="D663" s="331"/>
      <c r="E663" s="331"/>
      <c r="F663" s="331"/>
      <c r="G663" s="331"/>
      <c r="H663" s="331"/>
      <c r="I663" s="331"/>
      <c r="J663" s="331"/>
      <c r="K663" s="331"/>
      <c r="L663" s="331"/>
      <c r="M663" s="331"/>
    </row>
    <row r="664" spans="2:13" ht="17">
      <c r="B664" s="333"/>
      <c r="C664" s="331"/>
      <c r="D664" s="331"/>
      <c r="E664" s="331"/>
      <c r="F664" s="331"/>
      <c r="G664" s="331"/>
      <c r="H664" s="331"/>
      <c r="I664" s="331"/>
      <c r="J664" s="331"/>
      <c r="K664" s="331"/>
      <c r="L664" s="331"/>
      <c r="M664" s="331"/>
    </row>
    <row r="665" spans="2:13" ht="17">
      <c r="B665" s="333"/>
      <c r="C665" s="331"/>
      <c r="D665" s="331"/>
      <c r="E665" s="331"/>
      <c r="F665" s="331"/>
      <c r="G665" s="331"/>
      <c r="H665" s="331"/>
      <c r="I665" s="331"/>
      <c r="J665" s="331"/>
      <c r="K665" s="331"/>
      <c r="L665" s="331"/>
      <c r="M665" s="331"/>
    </row>
    <row r="666" spans="2:13" ht="17">
      <c r="B666" s="333"/>
      <c r="C666" s="331"/>
      <c r="D666" s="331"/>
      <c r="E666" s="331"/>
      <c r="F666" s="331"/>
      <c r="G666" s="331"/>
      <c r="H666" s="331"/>
      <c r="I666" s="331"/>
      <c r="J666" s="331"/>
      <c r="K666" s="331"/>
      <c r="L666" s="331"/>
      <c r="M666" s="331"/>
    </row>
    <row r="667" spans="2:13" ht="17">
      <c r="B667" s="333"/>
      <c r="C667" s="331"/>
      <c r="D667" s="331"/>
      <c r="E667" s="331"/>
      <c r="F667" s="331"/>
      <c r="G667" s="331"/>
      <c r="H667" s="331"/>
      <c r="I667" s="331"/>
      <c r="J667" s="331"/>
      <c r="K667" s="331"/>
      <c r="L667" s="331"/>
      <c r="M667" s="331"/>
    </row>
    <row r="668" spans="2:13" ht="17">
      <c r="B668" s="333"/>
      <c r="C668" s="331"/>
      <c r="D668" s="331"/>
      <c r="E668" s="331"/>
      <c r="F668" s="331"/>
      <c r="G668" s="331"/>
      <c r="H668" s="331"/>
      <c r="I668" s="331"/>
      <c r="J668" s="331"/>
      <c r="K668" s="331"/>
      <c r="L668" s="331"/>
      <c r="M668" s="331"/>
    </row>
    <row r="669" spans="2:13" ht="17">
      <c r="B669" s="333"/>
      <c r="C669" s="331"/>
      <c r="D669" s="331"/>
      <c r="E669" s="331"/>
      <c r="F669" s="331"/>
      <c r="G669" s="331"/>
      <c r="H669" s="331"/>
      <c r="I669" s="331"/>
      <c r="J669" s="331"/>
      <c r="K669" s="331"/>
      <c r="L669" s="331"/>
      <c r="M669" s="331"/>
    </row>
    <row r="670" spans="2:13" ht="17">
      <c r="B670" s="333"/>
      <c r="C670" s="331"/>
      <c r="D670" s="331"/>
      <c r="E670" s="331"/>
      <c r="F670" s="331"/>
      <c r="G670" s="331"/>
      <c r="H670" s="331"/>
      <c r="I670" s="331"/>
      <c r="J670" s="331"/>
      <c r="K670" s="331"/>
      <c r="L670" s="331"/>
      <c r="M670" s="331"/>
    </row>
    <row r="671" spans="2:13" ht="17">
      <c r="B671" s="333"/>
      <c r="C671" s="331"/>
      <c r="D671" s="331"/>
      <c r="E671" s="331"/>
      <c r="F671" s="331"/>
      <c r="G671" s="331"/>
      <c r="H671" s="331"/>
      <c r="I671" s="331"/>
      <c r="J671" s="331"/>
      <c r="K671" s="331"/>
      <c r="L671" s="331"/>
      <c r="M671" s="331"/>
    </row>
    <row r="672" spans="2:13" ht="17">
      <c r="B672" s="333"/>
      <c r="C672" s="331"/>
      <c r="D672" s="331"/>
      <c r="E672" s="331"/>
      <c r="F672" s="331"/>
      <c r="G672" s="331"/>
      <c r="H672" s="331"/>
      <c r="I672" s="331"/>
      <c r="J672" s="331"/>
      <c r="K672" s="331"/>
      <c r="L672" s="331"/>
      <c r="M672" s="331"/>
    </row>
    <row r="673" spans="2:13" ht="17">
      <c r="B673" s="333"/>
      <c r="C673" s="331"/>
      <c r="D673" s="331"/>
      <c r="E673" s="331"/>
      <c r="F673" s="331"/>
      <c r="G673" s="331"/>
      <c r="H673" s="331"/>
      <c r="I673" s="331"/>
      <c r="J673" s="331"/>
      <c r="K673" s="331"/>
      <c r="L673" s="331"/>
      <c r="M673" s="331"/>
    </row>
    <row r="674" spans="2:13" ht="17">
      <c r="B674" s="333"/>
      <c r="C674" s="331"/>
      <c r="D674" s="331"/>
      <c r="E674" s="331"/>
      <c r="F674" s="331"/>
      <c r="G674" s="331"/>
      <c r="H674" s="331"/>
      <c r="I674" s="331"/>
      <c r="J674" s="331"/>
      <c r="K674" s="331"/>
      <c r="L674" s="331"/>
      <c r="M674" s="331"/>
    </row>
    <row r="675" spans="2:13" ht="17">
      <c r="B675" s="333"/>
      <c r="C675" s="331"/>
      <c r="D675" s="331"/>
      <c r="E675" s="331"/>
      <c r="F675" s="331"/>
      <c r="G675" s="331"/>
      <c r="H675" s="331"/>
      <c r="I675" s="331"/>
      <c r="J675" s="331"/>
      <c r="K675" s="331"/>
      <c r="L675" s="331"/>
      <c r="M675" s="331"/>
    </row>
    <row r="676" spans="2:13" ht="17">
      <c r="B676" s="333"/>
      <c r="C676" s="331"/>
      <c r="D676" s="331"/>
      <c r="E676" s="331"/>
      <c r="F676" s="331"/>
      <c r="G676" s="331"/>
      <c r="H676" s="331"/>
      <c r="I676" s="331"/>
      <c r="J676" s="331"/>
      <c r="K676" s="331"/>
      <c r="L676" s="331"/>
      <c r="M676" s="331"/>
    </row>
    <row r="677" spans="2:13" ht="17">
      <c r="B677" s="333"/>
      <c r="C677" s="331"/>
      <c r="D677" s="331"/>
      <c r="E677" s="331"/>
      <c r="F677" s="331"/>
      <c r="G677" s="331"/>
      <c r="H677" s="331"/>
      <c r="I677" s="331"/>
      <c r="J677" s="331"/>
      <c r="K677" s="331"/>
      <c r="L677" s="331"/>
      <c r="M677" s="331"/>
    </row>
    <row r="678" spans="2:13" ht="17">
      <c r="B678" s="333"/>
      <c r="C678" s="331"/>
      <c r="D678" s="331"/>
      <c r="E678" s="331"/>
      <c r="F678" s="331"/>
      <c r="G678" s="331"/>
      <c r="H678" s="331"/>
      <c r="I678" s="331"/>
      <c r="J678" s="331"/>
      <c r="K678" s="331"/>
      <c r="L678" s="331"/>
      <c r="M678" s="331"/>
    </row>
    <row r="679" spans="2:13" ht="17">
      <c r="B679" s="333"/>
      <c r="C679" s="331"/>
      <c r="D679" s="331"/>
      <c r="E679" s="331"/>
      <c r="F679" s="331"/>
      <c r="G679" s="331"/>
      <c r="H679" s="331"/>
      <c r="I679" s="331"/>
      <c r="J679" s="331"/>
      <c r="K679" s="331"/>
      <c r="L679" s="331"/>
      <c r="M679" s="331"/>
    </row>
    <row r="680" spans="2:13" ht="17">
      <c r="B680" s="333"/>
      <c r="C680" s="331"/>
      <c r="D680" s="331"/>
      <c r="E680" s="331"/>
      <c r="F680" s="331"/>
      <c r="G680" s="331"/>
      <c r="H680" s="331"/>
      <c r="I680" s="331"/>
      <c r="J680" s="331"/>
      <c r="K680" s="331"/>
      <c r="L680" s="331"/>
      <c r="M680" s="331"/>
    </row>
    <row r="681" spans="2:13" ht="17">
      <c r="B681" s="333"/>
      <c r="C681" s="331"/>
      <c r="D681" s="331"/>
      <c r="E681" s="331"/>
      <c r="F681" s="331"/>
      <c r="G681" s="331"/>
      <c r="H681" s="331"/>
      <c r="I681" s="331"/>
      <c r="J681" s="331"/>
      <c r="K681" s="331"/>
      <c r="L681" s="331"/>
      <c r="M681" s="331"/>
    </row>
    <row r="682" spans="2:13" ht="17">
      <c r="B682" s="333"/>
      <c r="C682" s="331"/>
      <c r="D682" s="331"/>
      <c r="E682" s="331"/>
      <c r="F682" s="331"/>
      <c r="G682" s="331"/>
      <c r="H682" s="331"/>
      <c r="I682" s="331"/>
      <c r="J682" s="331"/>
      <c r="K682" s="331"/>
      <c r="L682" s="331"/>
      <c r="M682" s="331"/>
    </row>
    <row r="683" spans="2:13" ht="17">
      <c r="B683" s="333"/>
      <c r="C683" s="331"/>
      <c r="D683" s="331"/>
      <c r="E683" s="331"/>
      <c r="F683" s="331"/>
      <c r="G683" s="331"/>
      <c r="H683" s="331"/>
      <c r="I683" s="331"/>
      <c r="J683" s="331"/>
      <c r="K683" s="331"/>
      <c r="L683" s="331"/>
      <c r="M683" s="331"/>
    </row>
    <row r="684" spans="2:13" ht="17">
      <c r="B684" s="333"/>
      <c r="C684" s="331"/>
      <c r="D684" s="331"/>
      <c r="E684" s="331"/>
      <c r="F684" s="331"/>
      <c r="G684" s="331"/>
      <c r="H684" s="331"/>
      <c r="I684" s="331"/>
      <c r="J684" s="331"/>
      <c r="K684" s="331"/>
      <c r="L684" s="331"/>
      <c r="M684" s="331"/>
    </row>
    <row r="685" spans="2:13" ht="17">
      <c r="B685" s="333"/>
      <c r="C685" s="331"/>
      <c r="D685" s="331"/>
      <c r="E685" s="331"/>
      <c r="F685" s="331"/>
      <c r="G685" s="331"/>
      <c r="H685" s="331"/>
      <c r="I685" s="331"/>
      <c r="J685" s="331"/>
      <c r="K685" s="331"/>
      <c r="L685" s="331"/>
      <c r="M685" s="331"/>
    </row>
    <row r="686" spans="2:13" ht="17">
      <c r="B686" s="333"/>
      <c r="C686" s="331"/>
      <c r="D686" s="331"/>
      <c r="E686" s="331"/>
      <c r="F686" s="331"/>
      <c r="G686" s="331"/>
      <c r="H686" s="331"/>
      <c r="I686" s="331"/>
      <c r="J686" s="331"/>
      <c r="K686" s="331"/>
      <c r="L686" s="331"/>
      <c r="M686" s="331"/>
    </row>
    <row r="687" spans="2:13" ht="17">
      <c r="B687" s="333"/>
      <c r="C687" s="331"/>
      <c r="D687" s="331"/>
      <c r="E687" s="331"/>
      <c r="F687" s="331"/>
      <c r="G687" s="331"/>
      <c r="H687" s="331"/>
      <c r="I687" s="331"/>
      <c r="J687" s="331"/>
      <c r="K687" s="331"/>
      <c r="L687" s="331"/>
      <c r="M687" s="331"/>
    </row>
    <row r="688" spans="2:13" ht="17">
      <c r="B688" s="333"/>
      <c r="C688" s="331"/>
      <c r="D688" s="331"/>
      <c r="E688" s="331"/>
      <c r="F688" s="331"/>
      <c r="G688" s="331"/>
      <c r="H688" s="331"/>
      <c r="I688" s="331"/>
      <c r="J688" s="331"/>
      <c r="K688" s="331"/>
      <c r="L688" s="331"/>
      <c r="M688" s="331"/>
    </row>
    <row r="689" spans="2:13" ht="17">
      <c r="B689" s="333"/>
      <c r="C689" s="331"/>
      <c r="D689" s="331"/>
      <c r="E689" s="331"/>
      <c r="F689" s="331"/>
      <c r="G689" s="331"/>
      <c r="H689" s="331"/>
      <c r="I689" s="331"/>
      <c r="J689" s="331"/>
      <c r="K689" s="331"/>
      <c r="L689" s="331"/>
      <c r="M689" s="331"/>
    </row>
    <row r="690" spans="2:13" ht="17">
      <c r="B690" s="333"/>
      <c r="C690" s="331"/>
      <c r="D690" s="331"/>
      <c r="E690" s="331"/>
      <c r="F690" s="331"/>
      <c r="G690" s="331"/>
      <c r="H690" s="331"/>
      <c r="I690" s="331"/>
      <c r="J690" s="331"/>
      <c r="K690" s="331"/>
      <c r="L690" s="331"/>
      <c r="M690" s="331"/>
    </row>
    <row r="691" spans="2:13" ht="17">
      <c r="B691" s="333"/>
      <c r="C691" s="331"/>
      <c r="D691" s="331"/>
      <c r="E691" s="331"/>
      <c r="F691" s="331"/>
      <c r="G691" s="331"/>
      <c r="H691" s="331"/>
      <c r="I691" s="331"/>
      <c r="J691" s="331"/>
      <c r="K691" s="331"/>
      <c r="L691" s="331"/>
      <c r="M691" s="331"/>
    </row>
    <row r="692" spans="2:13" ht="17">
      <c r="B692" s="333"/>
      <c r="C692" s="331"/>
      <c r="D692" s="331"/>
      <c r="E692" s="331"/>
      <c r="F692" s="331"/>
      <c r="G692" s="331"/>
      <c r="H692" s="331"/>
      <c r="I692" s="331"/>
      <c r="J692" s="331"/>
      <c r="K692" s="331"/>
      <c r="L692" s="331"/>
      <c r="M692" s="331"/>
    </row>
    <row r="693" spans="2:13" ht="17">
      <c r="B693" s="333"/>
      <c r="C693" s="331"/>
      <c r="D693" s="331"/>
      <c r="E693" s="331"/>
      <c r="F693" s="331"/>
      <c r="G693" s="331"/>
      <c r="H693" s="331"/>
      <c r="I693" s="331"/>
      <c r="J693" s="331"/>
      <c r="K693" s="331"/>
      <c r="L693" s="331"/>
      <c r="M693" s="331"/>
    </row>
    <row r="694" spans="2:13" ht="17">
      <c r="B694" s="333"/>
      <c r="C694" s="331"/>
      <c r="D694" s="331"/>
      <c r="E694" s="331"/>
      <c r="F694" s="331"/>
      <c r="G694" s="331"/>
      <c r="H694" s="331"/>
      <c r="I694" s="331"/>
      <c r="J694" s="331"/>
      <c r="K694" s="331"/>
      <c r="L694" s="331"/>
      <c r="M694" s="331"/>
    </row>
    <row r="695" spans="2:13" ht="17">
      <c r="B695" s="333"/>
      <c r="C695" s="331"/>
      <c r="D695" s="331"/>
      <c r="E695" s="331"/>
      <c r="F695" s="331"/>
      <c r="G695" s="331"/>
      <c r="H695" s="331"/>
      <c r="I695" s="331"/>
      <c r="J695" s="331"/>
      <c r="K695" s="331"/>
      <c r="L695" s="331"/>
      <c r="M695" s="331"/>
    </row>
    <row r="696" spans="2:13" ht="17">
      <c r="B696" s="333"/>
      <c r="C696" s="331"/>
      <c r="D696" s="331"/>
      <c r="E696" s="331"/>
      <c r="F696" s="331"/>
      <c r="G696" s="331"/>
      <c r="H696" s="331"/>
      <c r="I696" s="331"/>
      <c r="J696" s="331"/>
      <c r="K696" s="331"/>
      <c r="L696" s="331"/>
      <c r="M696" s="331"/>
    </row>
    <row r="697" spans="2:13" ht="17">
      <c r="B697" s="333"/>
      <c r="C697" s="331"/>
      <c r="D697" s="331"/>
      <c r="E697" s="331"/>
      <c r="F697" s="331"/>
      <c r="G697" s="331"/>
      <c r="H697" s="331"/>
      <c r="I697" s="331"/>
      <c r="J697" s="331"/>
      <c r="K697" s="331"/>
      <c r="L697" s="331"/>
      <c r="M697" s="331"/>
    </row>
    <row r="698" spans="2:13" ht="17">
      <c r="B698" s="333"/>
      <c r="C698" s="331"/>
      <c r="D698" s="331"/>
      <c r="E698" s="331"/>
      <c r="F698" s="331"/>
      <c r="G698" s="331"/>
      <c r="H698" s="331"/>
      <c r="I698" s="331"/>
      <c r="J698" s="331"/>
      <c r="K698" s="331"/>
      <c r="L698" s="331"/>
      <c r="M698" s="331"/>
    </row>
    <row r="699" spans="2:13" ht="17">
      <c r="B699" s="333"/>
      <c r="C699" s="331"/>
      <c r="D699" s="331"/>
      <c r="E699" s="331"/>
      <c r="F699" s="331"/>
      <c r="G699" s="331"/>
      <c r="H699" s="331"/>
      <c r="I699" s="331"/>
      <c r="J699" s="331"/>
      <c r="K699" s="331"/>
      <c r="L699" s="331"/>
      <c r="M699" s="331"/>
    </row>
    <row r="700" spans="2:13" ht="17">
      <c r="B700" s="333"/>
      <c r="C700" s="331"/>
      <c r="D700" s="331"/>
      <c r="E700" s="331"/>
      <c r="F700" s="331"/>
      <c r="G700" s="331"/>
      <c r="H700" s="331"/>
      <c r="I700" s="331"/>
      <c r="J700" s="331"/>
      <c r="K700" s="331"/>
      <c r="L700" s="331"/>
      <c r="M700" s="331"/>
    </row>
    <row r="701" spans="2:13" ht="17">
      <c r="B701" s="333"/>
      <c r="C701" s="331"/>
      <c r="D701" s="331"/>
      <c r="E701" s="331"/>
      <c r="F701" s="331"/>
      <c r="G701" s="331"/>
      <c r="H701" s="331"/>
      <c r="I701" s="331"/>
      <c r="J701" s="331"/>
      <c r="K701" s="331"/>
      <c r="L701" s="331"/>
      <c r="M701" s="331"/>
    </row>
    <row r="702" spans="2:13" ht="17">
      <c r="B702" s="333"/>
      <c r="C702" s="331"/>
      <c r="D702" s="331"/>
      <c r="E702" s="331"/>
      <c r="F702" s="331"/>
      <c r="G702" s="331"/>
      <c r="H702" s="331"/>
      <c r="I702" s="331"/>
      <c r="J702" s="331"/>
      <c r="K702" s="331"/>
      <c r="L702" s="331"/>
      <c r="M702" s="331"/>
    </row>
    <row r="703" spans="2:13" ht="17">
      <c r="B703" s="333"/>
      <c r="C703" s="331"/>
      <c r="D703" s="331"/>
      <c r="E703" s="331"/>
      <c r="F703" s="331"/>
      <c r="G703" s="331"/>
      <c r="H703" s="331"/>
      <c r="I703" s="331"/>
      <c r="J703" s="331"/>
      <c r="K703" s="331"/>
      <c r="L703" s="331"/>
      <c r="M703" s="331"/>
    </row>
    <row r="704" spans="2:13" ht="17">
      <c r="B704" s="333"/>
      <c r="C704" s="331"/>
      <c r="D704" s="331"/>
      <c r="E704" s="331"/>
      <c r="F704" s="331"/>
      <c r="G704" s="331"/>
      <c r="H704" s="331"/>
      <c r="I704" s="331"/>
      <c r="J704" s="331"/>
      <c r="K704" s="331"/>
      <c r="L704" s="331"/>
      <c r="M704" s="331"/>
    </row>
    <row r="705" spans="2:13" ht="17">
      <c r="B705" s="333"/>
      <c r="C705" s="331"/>
      <c r="D705" s="331"/>
      <c r="E705" s="331"/>
      <c r="F705" s="331"/>
      <c r="G705" s="331"/>
      <c r="H705" s="331"/>
      <c r="I705" s="331"/>
      <c r="J705" s="331"/>
      <c r="K705" s="331"/>
      <c r="L705" s="331"/>
      <c r="M705" s="331"/>
    </row>
    <row r="706" spans="2:13" ht="17">
      <c r="B706" s="333"/>
      <c r="C706" s="331"/>
      <c r="D706" s="331"/>
      <c r="E706" s="331"/>
      <c r="F706" s="331"/>
      <c r="G706" s="331"/>
      <c r="H706" s="331"/>
      <c r="I706" s="331"/>
      <c r="J706" s="331"/>
      <c r="K706" s="331"/>
      <c r="L706" s="331"/>
      <c r="M706" s="331"/>
    </row>
    <row r="707" spans="2:13" ht="17">
      <c r="B707" s="333"/>
      <c r="C707" s="331"/>
      <c r="D707" s="331"/>
      <c r="E707" s="331"/>
      <c r="F707" s="331"/>
      <c r="G707" s="331"/>
      <c r="H707" s="331"/>
      <c r="I707" s="331"/>
      <c r="J707" s="331"/>
      <c r="K707" s="331"/>
      <c r="L707" s="331"/>
      <c r="M707" s="331"/>
    </row>
    <row r="708" spans="2:13" ht="17">
      <c r="B708" s="333"/>
      <c r="C708" s="331"/>
      <c r="D708" s="331"/>
      <c r="E708" s="331"/>
      <c r="F708" s="331"/>
      <c r="G708" s="331"/>
      <c r="H708" s="331"/>
      <c r="I708" s="331"/>
      <c r="J708" s="331"/>
      <c r="K708" s="331"/>
      <c r="L708" s="331"/>
      <c r="M708" s="331"/>
    </row>
    <row r="709" spans="2:13" ht="17">
      <c r="B709" s="333"/>
      <c r="C709" s="331"/>
      <c r="D709" s="331"/>
      <c r="E709" s="331"/>
      <c r="F709" s="331"/>
      <c r="G709" s="331"/>
      <c r="H709" s="331"/>
      <c r="I709" s="331"/>
      <c r="J709" s="331"/>
      <c r="K709" s="331"/>
      <c r="L709" s="331"/>
      <c r="M709" s="331"/>
    </row>
    <row r="710" spans="2:13" ht="17">
      <c r="B710" s="333"/>
      <c r="C710" s="331"/>
      <c r="D710" s="331"/>
      <c r="E710" s="331"/>
      <c r="F710" s="331"/>
      <c r="G710" s="331"/>
      <c r="H710" s="331"/>
      <c r="I710" s="331"/>
      <c r="J710" s="331"/>
      <c r="K710" s="331"/>
      <c r="L710" s="331"/>
      <c r="M710" s="331"/>
    </row>
    <row r="711" spans="2:13" ht="17">
      <c r="B711" s="333"/>
      <c r="C711" s="331"/>
      <c r="D711" s="331"/>
      <c r="E711" s="331"/>
      <c r="F711" s="331"/>
      <c r="G711" s="331"/>
      <c r="H711" s="331"/>
      <c r="I711" s="331"/>
      <c r="J711" s="331"/>
      <c r="K711" s="331"/>
      <c r="L711" s="331"/>
      <c r="M711" s="331"/>
    </row>
    <row r="712" spans="2:13" ht="17">
      <c r="B712" s="333"/>
      <c r="C712" s="331"/>
      <c r="D712" s="331"/>
      <c r="E712" s="331"/>
      <c r="F712" s="331"/>
      <c r="G712" s="331"/>
      <c r="H712" s="331"/>
      <c r="I712" s="331"/>
      <c r="J712" s="331"/>
      <c r="K712" s="331"/>
      <c r="L712" s="331"/>
      <c r="M712" s="331"/>
    </row>
    <row r="713" spans="2:13" ht="17">
      <c r="B713" s="333"/>
      <c r="C713" s="331"/>
      <c r="D713" s="331"/>
      <c r="E713" s="331"/>
      <c r="F713" s="331"/>
      <c r="G713" s="331"/>
      <c r="H713" s="331"/>
      <c r="I713" s="331"/>
      <c r="J713" s="331"/>
      <c r="K713" s="331"/>
      <c r="L713" s="331"/>
      <c r="M713" s="331"/>
    </row>
    <row r="714" spans="2:13" ht="17">
      <c r="B714" s="333"/>
      <c r="C714" s="331"/>
      <c r="D714" s="331"/>
      <c r="E714" s="331"/>
      <c r="F714" s="331"/>
      <c r="G714" s="331"/>
      <c r="H714" s="331"/>
      <c r="I714" s="331"/>
      <c r="J714" s="331"/>
      <c r="K714" s="331"/>
      <c r="L714" s="331"/>
      <c r="M714" s="331"/>
    </row>
    <row r="715" spans="2:13" ht="17">
      <c r="B715" s="333"/>
      <c r="C715" s="331"/>
      <c r="D715" s="331"/>
      <c r="E715" s="331"/>
      <c r="F715" s="331"/>
      <c r="G715" s="331"/>
      <c r="H715" s="331"/>
      <c r="I715" s="331"/>
      <c r="J715" s="331"/>
      <c r="K715" s="331"/>
      <c r="L715" s="331"/>
      <c r="M715" s="331"/>
    </row>
    <row r="716" spans="2:13" ht="17">
      <c r="B716" s="333"/>
      <c r="C716" s="331"/>
      <c r="D716" s="331"/>
      <c r="E716" s="331"/>
      <c r="F716" s="331"/>
      <c r="G716" s="331"/>
      <c r="H716" s="331"/>
      <c r="I716" s="331"/>
      <c r="J716" s="331"/>
      <c r="K716" s="331"/>
      <c r="L716" s="331"/>
      <c r="M716" s="331"/>
    </row>
    <row r="717" spans="2:13" ht="17">
      <c r="B717" s="333"/>
      <c r="C717" s="331"/>
      <c r="D717" s="331"/>
      <c r="E717" s="331"/>
      <c r="F717" s="331"/>
      <c r="G717" s="331"/>
      <c r="H717" s="331"/>
      <c r="I717" s="331"/>
      <c r="J717" s="331"/>
      <c r="K717" s="331"/>
      <c r="L717" s="331"/>
      <c r="M717" s="331"/>
    </row>
    <row r="718" spans="2:13" ht="17">
      <c r="B718" s="333"/>
      <c r="C718" s="331"/>
      <c r="D718" s="331"/>
      <c r="E718" s="331"/>
      <c r="F718" s="331"/>
      <c r="G718" s="331"/>
      <c r="H718" s="331"/>
      <c r="I718" s="331"/>
      <c r="J718" s="331"/>
      <c r="K718" s="331"/>
      <c r="L718" s="331"/>
      <c r="M718" s="331"/>
    </row>
    <row r="719" spans="2:13" ht="17">
      <c r="B719" s="333"/>
      <c r="C719" s="331"/>
      <c r="D719" s="331"/>
      <c r="E719" s="331"/>
      <c r="F719" s="331"/>
      <c r="G719" s="331"/>
      <c r="H719" s="331"/>
      <c r="I719" s="331"/>
      <c r="J719" s="331"/>
      <c r="K719" s="331"/>
      <c r="L719" s="331"/>
      <c r="M719" s="331"/>
    </row>
    <row r="720" spans="2:13" ht="17">
      <c r="B720" s="333"/>
      <c r="C720" s="331"/>
      <c r="D720" s="331"/>
      <c r="E720" s="331"/>
      <c r="F720" s="331"/>
      <c r="G720" s="331"/>
      <c r="H720" s="331"/>
      <c r="I720" s="331"/>
      <c r="J720" s="331"/>
      <c r="K720" s="331"/>
      <c r="L720" s="331"/>
      <c r="M720" s="331"/>
    </row>
    <row r="721" spans="2:13" ht="17">
      <c r="B721" s="333"/>
      <c r="C721" s="331"/>
      <c r="D721" s="331"/>
      <c r="E721" s="331"/>
      <c r="F721" s="331"/>
      <c r="G721" s="331"/>
      <c r="H721" s="331"/>
      <c r="I721" s="331"/>
      <c r="J721" s="331"/>
      <c r="K721" s="331"/>
      <c r="L721" s="331"/>
      <c r="M721" s="331"/>
    </row>
    <row r="722" spans="2:13" ht="17">
      <c r="B722" s="333"/>
      <c r="C722" s="331"/>
      <c r="D722" s="331"/>
      <c r="E722" s="331"/>
      <c r="F722" s="331"/>
      <c r="G722" s="331"/>
      <c r="H722" s="331"/>
      <c r="I722" s="331"/>
      <c r="J722" s="331"/>
      <c r="K722" s="331"/>
      <c r="L722" s="331"/>
      <c r="M722" s="331"/>
    </row>
    <row r="723" spans="2:13" ht="17">
      <c r="B723" s="333"/>
      <c r="C723" s="331"/>
      <c r="D723" s="331"/>
      <c r="E723" s="331"/>
      <c r="F723" s="331"/>
      <c r="G723" s="331"/>
      <c r="H723" s="331"/>
      <c r="I723" s="331"/>
      <c r="J723" s="331"/>
      <c r="K723" s="331"/>
      <c r="L723" s="331"/>
      <c r="M723" s="331"/>
    </row>
    <row r="724" spans="2:13" ht="17">
      <c r="B724" s="333"/>
      <c r="C724" s="331"/>
      <c r="D724" s="331"/>
      <c r="E724" s="331"/>
      <c r="F724" s="331"/>
      <c r="G724" s="331"/>
      <c r="H724" s="331"/>
      <c r="I724" s="331"/>
      <c r="J724" s="331"/>
      <c r="K724" s="331"/>
      <c r="L724" s="331"/>
      <c r="M724" s="331"/>
    </row>
    <row r="725" spans="2:13" ht="17">
      <c r="B725" s="333"/>
      <c r="C725" s="331"/>
      <c r="D725" s="331"/>
      <c r="E725" s="331"/>
      <c r="F725" s="331"/>
      <c r="G725" s="331"/>
      <c r="H725" s="331"/>
      <c r="I725" s="331"/>
      <c r="J725" s="331"/>
      <c r="K725" s="331"/>
      <c r="L725" s="331"/>
      <c r="M725" s="331"/>
    </row>
    <row r="726" spans="2:13" ht="17">
      <c r="B726" s="333"/>
      <c r="C726" s="331"/>
      <c r="D726" s="331"/>
      <c r="E726" s="331"/>
      <c r="F726" s="331"/>
      <c r="G726" s="331"/>
      <c r="H726" s="331"/>
      <c r="I726" s="331"/>
      <c r="J726" s="331"/>
      <c r="K726" s="331"/>
      <c r="L726" s="331"/>
      <c r="M726" s="331"/>
    </row>
    <row r="727" spans="2:13" ht="17">
      <c r="B727" s="333"/>
      <c r="C727" s="331"/>
      <c r="D727" s="331"/>
      <c r="E727" s="331"/>
      <c r="F727" s="331"/>
      <c r="G727" s="331"/>
      <c r="H727" s="331"/>
      <c r="I727" s="331"/>
      <c r="J727" s="331"/>
      <c r="K727" s="331"/>
      <c r="L727" s="331"/>
      <c r="M727" s="331"/>
    </row>
    <row r="728" spans="2:13" ht="17">
      <c r="B728" s="333"/>
      <c r="C728" s="331"/>
      <c r="D728" s="331"/>
      <c r="E728" s="331"/>
      <c r="F728" s="331"/>
      <c r="G728" s="331"/>
      <c r="H728" s="331"/>
      <c r="I728" s="331"/>
      <c r="J728" s="331"/>
      <c r="K728" s="331"/>
      <c r="L728" s="331"/>
      <c r="M728" s="331"/>
    </row>
    <row r="729" spans="2:13" ht="17">
      <c r="B729" s="333"/>
      <c r="C729" s="331"/>
      <c r="D729" s="331"/>
      <c r="E729" s="331"/>
      <c r="F729" s="331"/>
      <c r="G729" s="331"/>
      <c r="H729" s="331"/>
      <c r="I729" s="331"/>
      <c r="J729" s="331"/>
      <c r="K729" s="331"/>
      <c r="L729" s="331"/>
      <c r="M729" s="331"/>
    </row>
    <row r="730" spans="2:13" ht="17">
      <c r="B730" s="333"/>
      <c r="C730" s="331"/>
      <c r="D730" s="331"/>
      <c r="E730" s="331"/>
      <c r="F730" s="331"/>
      <c r="G730" s="331"/>
      <c r="H730" s="331"/>
      <c r="I730" s="331"/>
      <c r="J730" s="331"/>
      <c r="K730" s="331"/>
      <c r="L730" s="331"/>
      <c r="M730" s="331"/>
    </row>
    <row r="731" spans="2:13" ht="17">
      <c r="B731" s="333"/>
      <c r="C731" s="331"/>
      <c r="D731" s="331"/>
      <c r="E731" s="331"/>
      <c r="F731" s="331"/>
      <c r="G731" s="331"/>
      <c r="H731" s="331"/>
      <c r="I731" s="331"/>
      <c r="J731" s="331"/>
      <c r="K731" s="331"/>
      <c r="L731" s="331"/>
      <c r="M731" s="331"/>
    </row>
    <row r="732" spans="2:13" ht="17">
      <c r="B732" s="333"/>
      <c r="C732" s="331"/>
      <c r="D732" s="331"/>
      <c r="E732" s="331"/>
      <c r="F732" s="331"/>
      <c r="G732" s="331"/>
      <c r="H732" s="331"/>
      <c r="I732" s="331"/>
      <c r="J732" s="331"/>
      <c r="K732" s="331"/>
      <c r="L732" s="331"/>
      <c r="M732" s="331"/>
    </row>
    <row r="733" spans="2:13" ht="17">
      <c r="B733" s="333"/>
      <c r="C733" s="331"/>
      <c r="D733" s="331"/>
      <c r="E733" s="331"/>
      <c r="F733" s="331"/>
      <c r="G733" s="331"/>
      <c r="H733" s="331"/>
      <c r="I733" s="331"/>
      <c r="J733" s="331"/>
      <c r="K733" s="331"/>
      <c r="L733" s="331"/>
      <c r="M733" s="331"/>
    </row>
    <row r="734" spans="2:13" ht="17">
      <c r="B734" s="333"/>
      <c r="C734" s="331"/>
      <c r="D734" s="331"/>
      <c r="E734" s="331"/>
      <c r="F734" s="331"/>
      <c r="G734" s="331"/>
      <c r="H734" s="331"/>
      <c r="I734" s="331"/>
      <c r="J734" s="331"/>
      <c r="K734" s="331"/>
      <c r="L734" s="331"/>
      <c r="M734" s="331"/>
    </row>
    <row r="735" spans="2:13" ht="17">
      <c r="B735" s="333"/>
      <c r="C735" s="331"/>
      <c r="D735" s="331"/>
      <c r="E735" s="331"/>
      <c r="F735" s="331"/>
      <c r="G735" s="331"/>
      <c r="H735" s="331"/>
      <c r="I735" s="331"/>
      <c r="J735" s="331"/>
      <c r="K735" s="331"/>
      <c r="L735" s="331"/>
      <c r="M735" s="331"/>
    </row>
    <row r="736" spans="2:13" ht="17">
      <c r="B736" s="333"/>
      <c r="C736" s="331"/>
      <c r="D736" s="331"/>
      <c r="E736" s="331"/>
      <c r="F736" s="331"/>
      <c r="G736" s="331"/>
      <c r="H736" s="331"/>
      <c r="I736" s="331"/>
      <c r="J736" s="331"/>
      <c r="K736" s="331"/>
      <c r="L736" s="331"/>
      <c r="M736" s="331"/>
    </row>
    <row r="737" spans="2:13" ht="17">
      <c r="B737" s="333"/>
      <c r="C737" s="331"/>
      <c r="D737" s="331"/>
      <c r="E737" s="331"/>
      <c r="F737" s="331"/>
      <c r="G737" s="331"/>
      <c r="H737" s="331"/>
      <c r="I737" s="331"/>
      <c r="J737" s="331"/>
      <c r="K737" s="331"/>
      <c r="L737" s="331"/>
      <c r="M737" s="331"/>
    </row>
    <row r="738" spans="2:13" ht="17">
      <c r="B738" s="333"/>
      <c r="C738" s="331"/>
      <c r="D738" s="331"/>
      <c r="E738" s="331"/>
      <c r="F738" s="331"/>
      <c r="G738" s="331"/>
      <c r="H738" s="331"/>
      <c r="I738" s="331"/>
      <c r="J738" s="331"/>
      <c r="K738" s="331"/>
      <c r="L738" s="331"/>
      <c r="M738" s="331"/>
    </row>
    <row r="739" spans="2:13" ht="17">
      <c r="B739" s="333"/>
      <c r="C739" s="331"/>
      <c r="D739" s="331"/>
      <c r="E739" s="331"/>
      <c r="F739" s="331"/>
      <c r="G739" s="331"/>
      <c r="H739" s="331"/>
      <c r="I739" s="331"/>
      <c r="J739" s="331"/>
      <c r="K739" s="331"/>
      <c r="L739" s="331"/>
      <c r="M739" s="331"/>
    </row>
    <row r="740" spans="2:13" ht="17">
      <c r="B740" s="333"/>
      <c r="C740" s="331"/>
      <c r="D740" s="331"/>
      <c r="E740" s="331"/>
      <c r="F740" s="331"/>
      <c r="G740" s="331"/>
      <c r="H740" s="331"/>
      <c r="I740" s="331"/>
      <c r="J740" s="331"/>
      <c r="K740" s="331"/>
      <c r="L740" s="331"/>
      <c r="M740" s="331"/>
    </row>
    <row r="741" spans="2:13" ht="17">
      <c r="B741" s="333"/>
      <c r="C741" s="331"/>
      <c r="D741" s="331"/>
      <c r="E741" s="331"/>
      <c r="F741" s="331"/>
      <c r="G741" s="331"/>
      <c r="H741" s="331"/>
      <c r="I741" s="331"/>
      <c r="J741" s="331"/>
      <c r="K741" s="331"/>
      <c r="L741" s="331"/>
      <c r="M741" s="331"/>
    </row>
    <row r="742" spans="2:13" ht="17">
      <c r="B742" s="333"/>
      <c r="C742" s="331"/>
      <c r="D742" s="331"/>
      <c r="E742" s="331"/>
      <c r="F742" s="331"/>
      <c r="G742" s="331"/>
      <c r="H742" s="331"/>
      <c r="I742" s="331"/>
      <c r="J742" s="331"/>
      <c r="K742" s="331"/>
      <c r="L742" s="331"/>
      <c r="M742" s="331"/>
    </row>
    <row r="743" spans="2:13" ht="17">
      <c r="B743" s="333"/>
      <c r="C743" s="331"/>
      <c r="D743" s="331"/>
      <c r="E743" s="331"/>
      <c r="F743" s="331"/>
      <c r="G743" s="331"/>
      <c r="H743" s="331"/>
      <c r="I743" s="331"/>
      <c r="J743" s="331"/>
      <c r="K743" s="331"/>
      <c r="L743" s="331"/>
      <c r="M743" s="331"/>
    </row>
    <row r="744" spans="2:13" ht="17">
      <c r="B744" s="333"/>
      <c r="C744" s="331"/>
      <c r="D744" s="331"/>
      <c r="E744" s="331"/>
      <c r="F744" s="331"/>
      <c r="G744" s="331"/>
      <c r="H744" s="331"/>
      <c r="I744" s="331"/>
      <c r="J744" s="331"/>
      <c r="K744" s="331"/>
      <c r="L744" s="331"/>
      <c r="M744" s="331"/>
    </row>
    <row r="745" spans="2:13" ht="17">
      <c r="B745" s="333"/>
      <c r="C745" s="331"/>
      <c r="D745" s="331"/>
      <c r="E745" s="331"/>
      <c r="F745" s="331"/>
      <c r="G745" s="331"/>
      <c r="H745" s="331"/>
      <c r="I745" s="331"/>
      <c r="J745" s="331"/>
      <c r="K745" s="331"/>
      <c r="L745" s="331"/>
      <c r="M745" s="331"/>
    </row>
    <row r="746" spans="2:13" ht="17">
      <c r="B746" s="333"/>
      <c r="C746" s="331"/>
      <c r="D746" s="331"/>
      <c r="E746" s="331"/>
      <c r="F746" s="331"/>
      <c r="G746" s="331"/>
      <c r="H746" s="331"/>
      <c r="I746" s="331"/>
      <c r="J746" s="331"/>
      <c r="K746" s="331"/>
      <c r="L746" s="331"/>
      <c r="M746" s="331"/>
    </row>
    <row r="747" spans="2:13" ht="17">
      <c r="B747" s="333"/>
      <c r="C747" s="331"/>
      <c r="D747" s="331"/>
      <c r="E747" s="331"/>
      <c r="F747" s="331"/>
      <c r="G747" s="331"/>
      <c r="H747" s="331"/>
      <c r="I747" s="331"/>
      <c r="J747" s="331"/>
      <c r="K747" s="331"/>
      <c r="L747" s="331"/>
      <c r="M747" s="331"/>
    </row>
    <row r="748" spans="2:13" ht="17">
      <c r="B748" s="333"/>
      <c r="C748" s="331"/>
      <c r="D748" s="331"/>
      <c r="E748" s="331"/>
      <c r="F748" s="331"/>
      <c r="G748" s="331"/>
      <c r="H748" s="331"/>
      <c r="I748" s="331"/>
      <c r="J748" s="331"/>
      <c r="K748" s="331"/>
      <c r="L748" s="331"/>
      <c r="M748" s="331"/>
    </row>
    <row r="749" spans="2:13" ht="17">
      <c r="B749" s="333"/>
      <c r="C749" s="331"/>
      <c r="D749" s="331"/>
      <c r="E749" s="331"/>
      <c r="F749" s="331"/>
      <c r="G749" s="331"/>
      <c r="H749" s="331"/>
      <c r="I749" s="331"/>
      <c r="J749" s="331"/>
      <c r="K749" s="331"/>
      <c r="L749" s="331"/>
      <c r="M749" s="331"/>
    </row>
    <row r="750" spans="2:13" ht="17">
      <c r="B750" s="333"/>
      <c r="C750" s="331"/>
      <c r="D750" s="331"/>
      <c r="E750" s="331"/>
      <c r="F750" s="331"/>
      <c r="G750" s="331"/>
      <c r="H750" s="331"/>
      <c r="I750" s="331"/>
      <c r="J750" s="331"/>
      <c r="K750" s="331"/>
      <c r="L750" s="331"/>
      <c r="M750" s="331"/>
    </row>
    <row r="751" spans="2:13" ht="17">
      <c r="B751" s="333"/>
      <c r="C751" s="331"/>
      <c r="D751" s="331"/>
      <c r="E751" s="331"/>
      <c r="F751" s="331"/>
      <c r="G751" s="331"/>
      <c r="H751" s="331"/>
      <c r="I751" s="331"/>
      <c r="J751" s="331"/>
      <c r="K751" s="331"/>
      <c r="L751" s="331"/>
      <c r="M751" s="331"/>
    </row>
    <row r="752" spans="2:13" ht="17">
      <c r="B752" s="333"/>
      <c r="C752" s="331"/>
      <c r="D752" s="331"/>
      <c r="E752" s="331"/>
      <c r="F752" s="331"/>
      <c r="G752" s="331"/>
      <c r="H752" s="331"/>
      <c r="I752" s="331"/>
      <c r="J752" s="331"/>
      <c r="K752" s="331"/>
      <c r="L752" s="331"/>
      <c r="M752" s="331"/>
    </row>
    <row r="753" spans="2:13" ht="17">
      <c r="B753" s="333"/>
      <c r="C753" s="331"/>
      <c r="D753" s="331"/>
      <c r="E753" s="331"/>
      <c r="F753" s="331"/>
      <c r="G753" s="331"/>
      <c r="H753" s="331"/>
      <c r="I753" s="331"/>
      <c r="J753" s="331"/>
      <c r="K753" s="331"/>
      <c r="L753" s="331"/>
      <c r="M753" s="331"/>
    </row>
    <row r="754" spans="2:13" ht="17">
      <c r="B754" s="333"/>
      <c r="C754" s="331"/>
      <c r="D754" s="331"/>
      <c r="E754" s="331"/>
      <c r="F754" s="331"/>
      <c r="G754" s="331"/>
      <c r="H754" s="331"/>
      <c r="I754" s="331"/>
      <c r="J754" s="331"/>
      <c r="K754" s="331"/>
      <c r="L754" s="331"/>
      <c r="M754" s="331"/>
    </row>
    <row r="755" spans="2:13" ht="17">
      <c r="B755" s="333"/>
      <c r="C755" s="331"/>
      <c r="D755" s="331"/>
      <c r="E755" s="331"/>
      <c r="F755" s="331"/>
      <c r="G755" s="331"/>
      <c r="H755" s="331"/>
      <c r="I755" s="331"/>
      <c r="J755" s="331"/>
      <c r="K755" s="331"/>
      <c r="L755" s="331"/>
      <c r="M755" s="331"/>
    </row>
    <row r="756" spans="2:13" ht="17">
      <c r="B756" s="333"/>
      <c r="C756" s="331"/>
      <c r="D756" s="331"/>
      <c r="E756" s="331"/>
      <c r="F756" s="331"/>
      <c r="G756" s="331"/>
      <c r="H756" s="331"/>
      <c r="I756" s="331"/>
      <c r="J756" s="331"/>
      <c r="K756" s="331"/>
      <c r="L756" s="331"/>
      <c r="M756" s="331"/>
    </row>
    <row r="757" spans="2:13" ht="17">
      <c r="B757" s="333"/>
      <c r="C757" s="331"/>
      <c r="D757" s="331"/>
      <c r="E757" s="331"/>
      <c r="F757" s="331"/>
      <c r="G757" s="331"/>
      <c r="H757" s="331"/>
      <c r="I757" s="331"/>
      <c r="J757" s="331"/>
      <c r="K757" s="331"/>
      <c r="L757" s="331"/>
      <c r="M757" s="331"/>
    </row>
    <row r="758" spans="2:13" ht="17">
      <c r="B758" s="333"/>
      <c r="C758" s="331"/>
      <c r="D758" s="331"/>
      <c r="E758" s="331"/>
      <c r="F758" s="331"/>
      <c r="G758" s="331"/>
      <c r="H758" s="331"/>
      <c r="I758" s="331"/>
      <c r="J758" s="331"/>
      <c r="K758" s="331"/>
      <c r="L758" s="331"/>
      <c r="M758" s="331"/>
    </row>
    <row r="759" spans="2:13" ht="17">
      <c r="B759" s="333"/>
      <c r="C759" s="331"/>
      <c r="D759" s="331"/>
      <c r="E759" s="331"/>
      <c r="F759" s="331"/>
      <c r="G759" s="331"/>
      <c r="H759" s="331"/>
      <c r="I759" s="331"/>
      <c r="J759" s="331"/>
      <c r="K759" s="331"/>
      <c r="L759" s="331"/>
      <c r="M759" s="331"/>
    </row>
    <row r="760" spans="2:13" ht="17">
      <c r="B760" s="333"/>
      <c r="C760" s="331"/>
      <c r="D760" s="331"/>
      <c r="E760" s="331"/>
      <c r="F760" s="331"/>
      <c r="G760" s="331"/>
      <c r="H760" s="331"/>
      <c r="I760" s="331"/>
      <c r="J760" s="331"/>
      <c r="K760" s="331"/>
      <c r="L760" s="331"/>
      <c r="M760" s="331"/>
    </row>
    <row r="761" spans="2:13" ht="17">
      <c r="B761" s="333"/>
      <c r="C761" s="331"/>
      <c r="D761" s="331"/>
      <c r="E761" s="331"/>
      <c r="F761" s="331"/>
      <c r="G761" s="331"/>
      <c r="H761" s="331"/>
      <c r="I761" s="331"/>
      <c r="J761" s="331"/>
      <c r="K761" s="331"/>
      <c r="L761" s="331"/>
      <c r="M761" s="331"/>
    </row>
    <row r="762" spans="2:13" ht="17">
      <c r="B762" s="333"/>
      <c r="C762" s="331"/>
      <c r="D762" s="331"/>
      <c r="E762" s="331"/>
      <c r="F762" s="331"/>
      <c r="G762" s="331"/>
      <c r="H762" s="331"/>
      <c r="I762" s="331"/>
      <c r="J762" s="331"/>
      <c r="K762" s="331"/>
      <c r="L762" s="331"/>
      <c r="M762" s="331"/>
    </row>
    <row r="763" spans="2:13" ht="17">
      <c r="B763" s="333"/>
      <c r="C763" s="331"/>
      <c r="D763" s="331"/>
      <c r="E763" s="331"/>
      <c r="F763" s="331"/>
      <c r="G763" s="331"/>
      <c r="H763" s="331"/>
      <c r="I763" s="331"/>
      <c r="J763" s="331"/>
      <c r="K763" s="331"/>
      <c r="L763" s="331"/>
      <c r="M763" s="331"/>
    </row>
    <row r="764" spans="2:13" ht="17">
      <c r="B764" s="333"/>
      <c r="C764" s="331"/>
      <c r="D764" s="331"/>
      <c r="E764" s="331"/>
      <c r="F764" s="331"/>
      <c r="G764" s="331"/>
      <c r="H764" s="331"/>
      <c r="I764" s="331"/>
      <c r="J764" s="331"/>
      <c r="K764" s="331"/>
      <c r="L764" s="331"/>
      <c r="M764" s="331"/>
    </row>
    <row r="765" spans="2:13" ht="17">
      <c r="B765" s="333"/>
      <c r="C765" s="331"/>
      <c r="D765" s="331"/>
      <c r="E765" s="331"/>
      <c r="F765" s="331"/>
      <c r="G765" s="331"/>
      <c r="H765" s="331"/>
      <c r="I765" s="331"/>
      <c r="J765" s="331"/>
      <c r="K765" s="331"/>
      <c r="L765" s="331"/>
      <c r="M765" s="331"/>
    </row>
    <row r="766" spans="2:13" ht="17">
      <c r="B766" s="333"/>
      <c r="C766" s="331"/>
      <c r="D766" s="331"/>
      <c r="E766" s="331"/>
      <c r="F766" s="331"/>
      <c r="G766" s="331"/>
      <c r="H766" s="331"/>
      <c r="I766" s="331"/>
      <c r="J766" s="331"/>
      <c r="K766" s="331"/>
      <c r="L766" s="331"/>
      <c r="M766" s="331"/>
    </row>
    <row r="767" spans="2:13" ht="17">
      <c r="B767" s="333"/>
      <c r="C767" s="331"/>
      <c r="D767" s="331"/>
      <c r="E767" s="331"/>
      <c r="F767" s="331"/>
      <c r="G767" s="331"/>
      <c r="H767" s="331"/>
      <c r="I767" s="331"/>
      <c r="J767" s="331"/>
      <c r="K767" s="331"/>
      <c r="L767" s="331"/>
      <c r="M767" s="331"/>
    </row>
    <row r="768" spans="2:13" ht="17">
      <c r="B768" s="333"/>
      <c r="C768" s="331"/>
      <c r="D768" s="331"/>
      <c r="E768" s="331"/>
      <c r="F768" s="331"/>
      <c r="G768" s="331"/>
      <c r="H768" s="331"/>
      <c r="I768" s="331"/>
      <c r="J768" s="331"/>
      <c r="K768" s="331"/>
      <c r="L768" s="331"/>
      <c r="M768" s="331"/>
    </row>
    <row r="769" spans="2:13" ht="17">
      <c r="B769" s="333"/>
      <c r="C769" s="331"/>
      <c r="D769" s="331"/>
      <c r="E769" s="331"/>
      <c r="F769" s="331"/>
      <c r="G769" s="331"/>
      <c r="H769" s="331"/>
      <c r="I769" s="331"/>
      <c r="J769" s="331"/>
      <c r="K769" s="331"/>
      <c r="L769" s="331"/>
      <c r="M769" s="331"/>
    </row>
    <row r="770" spans="2:13" ht="17">
      <c r="B770" s="333"/>
      <c r="C770" s="331"/>
      <c r="D770" s="331"/>
      <c r="E770" s="331"/>
      <c r="F770" s="331"/>
      <c r="G770" s="331"/>
      <c r="H770" s="331"/>
      <c r="I770" s="331"/>
      <c r="J770" s="331"/>
      <c r="K770" s="331"/>
      <c r="L770" s="331"/>
      <c r="M770" s="331"/>
    </row>
    <row r="771" spans="2:13" ht="17">
      <c r="B771" s="333"/>
      <c r="C771" s="331"/>
      <c r="D771" s="331"/>
      <c r="E771" s="331"/>
      <c r="F771" s="331"/>
      <c r="G771" s="331"/>
      <c r="H771" s="331"/>
      <c r="I771" s="331"/>
      <c r="J771" s="331"/>
      <c r="K771" s="331"/>
      <c r="L771" s="331"/>
      <c r="M771" s="331"/>
    </row>
    <row r="772" spans="2:13" ht="17">
      <c r="B772" s="333"/>
      <c r="C772" s="331"/>
      <c r="D772" s="331"/>
      <c r="E772" s="331"/>
      <c r="F772" s="331"/>
      <c r="G772" s="331"/>
      <c r="H772" s="331"/>
      <c r="I772" s="331"/>
      <c r="J772" s="331"/>
      <c r="K772" s="331"/>
      <c r="L772" s="331"/>
      <c r="M772" s="331"/>
    </row>
    <row r="773" spans="2:13" ht="17">
      <c r="B773" s="333"/>
      <c r="C773" s="331"/>
      <c r="D773" s="331"/>
      <c r="E773" s="331"/>
      <c r="F773" s="331"/>
      <c r="G773" s="331"/>
      <c r="H773" s="331"/>
      <c r="I773" s="331"/>
      <c r="J773" s="331"/>
      <c r="K773" s="331"/>
      <c r="L773" s="331"/>
      <c r="M773" s="331"/>
    </row>
    <row r="774" spans="2:13" ht="17">
      <c r="B774" s="333"/>
      <c r="C774" s="331"/>
      <c r="D774" s="331"/>
      <c r="E774" s="331"/>
      <c r="F774" s="331"/>
      <c r="G774" s="331"/>
      <c r="H774" s="331"/>
      <c r="I774" s="331"/>
      <c r="J774" s="331"/>
      <c r="K774" s="331"/>
      <c r="L774" s="331"/>
      <c r="M774" s="331"/>
    </row>
    <row r="775" spans="2:13" ht="17">
      <c r="B775" s="333"/>
      <c r="C775" s="331"/>
      <c r="D775" s="331"/>
      <c r="E775" s="331"/>
      <c r="F775" s="331"/>
      <c r="G775" s="331"/>
      <c r="H775" s="331"/>
      <c r="I775" s="331"/>
      <c r="J775" s="331"/>
      <c r="K775" s="331"/>
      <c r="L775" s="331"/>
      <c r="M775" s="331"/>
    </row>
    <row r="776" spans="2:13" ht="17">
      <c r="B776" s="333"/>
      <c r="C776" s="331"/>
      <c r="D776" s="331"/>
      <c r="E776" s="331"/>
      <c r="F776" s="331"/>
      <c r="G776" s="331"/>
      <c r="H776" s="331"/>
      <c r="I776" s="331"/>
      <c r="J776" s="331"/>
      <c r="K776" s="331"/>
      <c r="L776" s="331"/>
      <c r="M776" s="331"/>
    </row>
    <row r="777" spans="2:13" ht="17">
      <c r="B777" s="333"/>
      <c r="C777" s="331"/>
      <c r="D777" s="331"/>
      <c r="E777" s="331"/>
      <c r="F777" s="331"/>
      <c r="G777" s="331"/>
      <c r="H777" s="331"/>
      <c r="I777" s="331"/>
      <c r="J777" s="331"/>
      <c r="K777" s="331"/>
      <c r="L777" s="331"/>
      <c r="M777" s="331"/>
    </row>
    <row r="778" spans="2:13" ht="17">
      <c r="B778" s="333"/>
      <c r="C778" s="331"/>
      <c r="D778" s="331"/>
      <c r="E778" s="331"/>
      <c r="F778" s="331"/>
      <c r="G778" s="331"/>
      <c r="H778" s="331"/>
      <c r="I778" s="331"/>
      <c r="J778" s="331"/>
      <c r="K778" s="331"/>
      <c r="L778" s="331"/>
      <c r="M778" s="331"/>
    </row>
    <row r="779" spans="2:13" ht="17">
      <c r="B779" s="333"/>
      <c r="C779" s="331"/>
      <c r="D779" s="331"/>
      <c r="E779" s="331"/>
      <c r="F779" s="331"/>
      <c r="G779" s="331"/>
      <c r="H779" s="331"/>
      <c r="I779" s="331"/>
      <c r="J779" s="331"/>
      <c r="K779" s="331"/>
      <c r="L779" s="331"/>
      <c r="M779" s="331"/>
    </row>
    <row r="780" spans="2:13" ht="17">
      <c r="B780" s="333"/>
      <c r="C780" s="331"/>
      <c r="D780" s="331"/>
      <c r="E780" s="331"/>
      <c r="F780" s="331"/>
      <c r="G780" s="331"/>
      <c r="H780" s="331"/>
      <c r="I780" s="331"/>
      <c r="J780" s="331"/>
      <c r="K780" s="331"/>
      <c r="L780" s="331"/>
      <c r="M780" s="331"/>
    </row>
    <row r="781" spans="2:13" ht="17">
      <c r="B781" s="333"/>
      <c r="C781" s="331"/>
      <c r="D781" s="331"/>
      <c r="E781" s="331"/>
      <c r="F781" s="331"/>
      <c r="G781" s="331"/>
      <c r="H781" s="331"/>
      <c r="I781" s="331"/>
      <c r="J781" s="331"/>
      <c r="K781" s="331"/>
      <c r="L781" s="331"/>
      <c r="M781" s="331"/>
    </row>
    <row r="782" spans="2:13" ht="17">
      <c r="B782" s="333"/>
      <c r="C782" s="331"/>
      <c r="D782" s="331"/>
      <c r="E782" s="331"/>
      <c r="F782" s="331"/>
      <c r="G782" s="331"/>
      <c r="H782" s="331"/>
      <c r="I782" s="331"/>
      <c r="J782" s="331"/>
      <c r="K782" s="331"/>
      <c r="L782" s="331"/>
      <c r="M782" s="331"/>
    </row>
    <row r="783" spans="2:13" ht="17">
      <c r="B783" s="333"/>
      <c r="C783" s="331"/>
      <c r="D783" s="331"/>
      <c r="E783" s="331"/>
      <c r="F783" s="331"/>
      <c r="G783" s="331"/>
      <c r="H783" s="331"/>
      <c r="I783" s="331"/>
      <c r="J783" s="331"/>
      <c r="K783" s="331"/>
      <c r="L783" s="331"/>
      <c r="M783" s="331"/>
    </row>
    <row r="784" spans="2:13" ht="17">
      <c r="B784" s="333"/>
      <c r="C784" s="331"/>
      <c r="D784" s="331"/>
      <c r="E784" s="331"/>
      <c r="F784" s="331"/>
      <c r="G784" s="331"/>
      <c r="H784" s="331"/>
      <c r="I784" s="331"/>
      <c r="J784" s="331"/>
      <c r="K784" s="331"/>
      <c r="L784" s="331"/>
      <c r="M784" s="331"/>
    </row>
    <row r="785" spans="2:13" ht="17">
      <c r="B785" s="333"/>
      <c r="C785" s="331"/>
      <c r="D785" s="331"/>
      <c r="E785" s="331"/>
      <c r="F785" s="331"/>
      <c r="G785" s="331"/>
      <c r="H785" s="331"/>
      <c r="I785" s="331"/>
      <c r="J785" s="331"/>
      <c r="K785" s="331"/>
      <c r="L785" s="331"/>
      <c r="M785" s="331"/>
    </row>
    <row r="786" spans="2:13" ht="17">
      <c r="B786" s="333"/>
      <c r="C786" s="331"/>
      <c r="D786" s="331"/>
      <c r="E786" s="331"/>
      <c r="F786" s="331"/>
      <c r="G786" s="331"/>
      <c r="H786" s="331"/>
      <c r="I786" s="331"/>
      <c r="J786" s="331"/>
      <c r="K786" s="331"/>
      <c r="L786" s="331"/>
      <c r="M786" s="331"/>
    </row>
    <row r="787" spans="2:13" ht="17">
      <c r="B787" s="333"/>
      <c r="C787" s="331"/>
      <c r="D787" s="331"/>
      <c r="E787" s="331"/>
      <c r="F787" s="331"/>
      <c r="G787" s="331"/>
      <c r="H787" s="331"/>
      <c r="I787" s="331"/>
      <c r="J787" s="331"/>
      <c r="K787" s="331"/>
      <c r="L787" s="331"/>
      <c r="M787" s="331"/>
    </row>
    <row r="788" spans="2:13" ht="17">
      <c r="B788" s="333"/>
      <c r="C788" s="331"/>
      <c r="D788" s="331"/>
      <c r="E788" s="331"/>
      <c r="F788" s="331"/>
      <c r="G788" s="331"/>
      <c r="H788" s="331"/>
      <c r="I788" s="331"/>
      <c r="J788" s="331"/>
      <c r="K788" s="331"/>
      <c r="L788" s="331"/>
      <c r="M788" s="331"/>
    </row>
    <row r="789" spans="2:13" ht="17">
      <c r="B789" s="333"/>
      <c r="C789" s="331"/>
      <c r="D789" s="331"/>
      <c r="E789" s="331"/>
      <c r="F789" s="331"/>
      <c r="G789" s="331"/>
      <c r="H789" s="331"/>
      <c r="I789" s="331"/>
      <c r="J789" s="331"/>
      <c r="K789" s="331"/>
      <c r="L789" s="331"/>
      <c r="M789" s="331"/>
    </row>
    <row r="790" spans="2:13" ht="17">
      <c r="B790" s="333"/>
      <c r="C790" s="331"/>
      <c r="D790" s="331"/>
      <c r="E790" s="331"/>
      <c r="F790" s="331"/>
      <c r="G790" s="331"/>
      <c r="H790" s="331"/>
      <c r="I790" s="331"/>
      <c r="J790" s="331"/>
      <c r="K790" s="331"/>
      <c r="L790" s="331"/>
      <c r="M790" s="331"/>
    </row>
    <row r="791" spans="2:13" ht="17">
      <c r="B791" s="333"/>
      <c r="C791" s="331"/>
      <c r="D791" s="331"/>
      <c r="E791" s="331"/>
      <c r="F791" s="331"/>
      <c r="G791" s="331"/>
      <c r="H791" s="331"/>
      <c r="I791" s="331"/>
      <c r="J791" s="331"/>
      <c r="K791" s="331"/>
      <c r="L791" s="331"/>
      <c r="M791" s="331"/>
    </row>
    <row r="792" spans="2:13" ht="17">
      <c r="B792" s="333"/>
      <c r="C792" s="331"/>
      <c r="D792" s="331"/>
      <c r="E792" s="331"/>
      <c r="F792" s="331"/>
      <c r="G792" s="331"/>
      <c r="H792" s="331"/>
      <c r="I792" s="331"/>
      <c r="J792" s="331"/>
      <c r="K792" s="331"/>
      <c r="L792" s="331"/>
      <c r="M792" s="331"/>
    </row>
    <row r="793" spans="2:13" ht="17">
      <c r="B793" s="333"/>
      <c r="C793" s="331"/>
      <c r="D793" s="331"/>
      <c r="E793" s="331"/>
      <c r="F793" s="331"/>
      <c r="G793" s="331"/>
      <c r="H793" s="331"/>
      <c r="I793" s="331"/>
      <c r="J793" s="331"/>
      <c r="K793" s="331"/>
      <c r="L793" s="331"/>
      <c r="M793" s="331"/>
    </row>
    <row r="794" spans="2:13" ht="17">
      <c r="B794" s="333"/>
      <c r="C794" s="331"/>
      <c r="D794" s="331"/>
      <c r="E794" s="331"/>
      <c r="F794" s="331"/>
      <c r="G794" s="331"/>
      <c r="H794" s="331"/>
      <c r="I794" s="331"/>
      <c r="J794" s="331"/>
      <c r="K794" s="331"/>
      <c r="L794" s="331"/>
      <c r="M794" s="331"/>
    </row>
    <row r="795" spans="2:13" ht="17">
      <c r="B795" s="333"/>
      <c r="C795" s="331"/>
      <c r="D795" s="331"/>
      <c r="E795" s="331"/>
      <c r="F795" s="331"/>
      <c r="G795" s="331"/>
      <c r="H795" s="331"/>
      <c r="I795" s="331"/>
      <c r="J795" s="331"/>
      <c r="K795" s="331"/>
      <c r="L795" s="331"/>
      <c r="M795" s="331"/>
    </row>
    <row r="796" spans="2:13" ht="17">
      <c r="B796" s="333"/>
      <c r="C796" s="331"/>
      <c r="D796" s="331"/>
      <c r="E796" s="331"/>
      <c r="F796" s="331"/>
      <c r="G796" s="331"/>
      <c r="H796" s="331"/>
      <c r="I796" s="331"/>
      <c r="J796" s="331"/>
      <c r="K796" s="331"/>
      <c r="L796" s="331"/>
      <c r="M796" s="331"/>
    </row>
    <row r="797" spans="2:13" ht="17">
      <c r="B797" s="333"/>
      <c r="C797" s="331"/>
      <c r="D797" s="331"/>
      <c r="E797" s="331"/>
      <c r="F797" s="331"/>
      <c r="G797" s="331"/>
      <c r="H797" s="331"/>
      <c r="I797" s="331"/>
      <c r="J797" s="331"/>
      <c r="K797" s="331"/>
      <c r="L797" s="331"/>
      <c r="M797" s="331"/>
    </row>
    <row r="798" spans="2:13" ht="17">
      <c r="B798" s="333"/>
      <c r="C798" s="331"/>
      <c r="D798" s="331"/>
      <c r="E798" s="331"/>
      <c r="F798" s="331"/>
      <c r="G798" s="331"/>
      <c r="H798" s="331"/>
      <c r="I798" s="331"/>
      <c r="J798" s="331"/>
      <c r="K798" s="331"/>
      <c r="L798" s="331"/>
      <c r="M798" s="331"/>
    </row>
    <row r="799" spans="2:13" ht="17">
      <c r="B799" s="333"/>
      <c r="C799" s="331"/>
      <c r="D799" s="331"/>
      <c r="E799" s="331"/>
      <c r="F799" s="331"/>
      <c r="G799" s="331"/>
      <c r="H799" s="331"/>
      <c r="I799" s="331"/>
      <c r="J799" s="331"/>
      <c r="K799" s="331"/>
      <c r="L799" s="331"/>
      <c r="M799" s="331"/>
    </row>
    <row r="800" spans="2:13" ht="17">
      <c r="B800" s="333"/>
      <c r="C800" s="331"/>
      <c r="D800" s="331"/>
      <c r="E800" s="331"/>
      <c r="F800" s="331"/>
      <c r="G800" s="331"/>
      <c r="H800" s="331"/>
      <c r="I800" s="331"/>
      <c r="J800" s="331"/>
      <c r="K800" s="331"/>
      <c r="L800" s="331"/>
      <c r="M800" s="331"/>
    </row>
    <row r="801" spans="2:13" ht="17">
      <c r="B801" s="333"/>
      <c r="C801" s="331"/>
      <c r="D801" s="331"/>
      <c r="E801" s="331"/>
      <c r="F801" s="331"/>
      <c r="G801" s="331"/>
      <c r="H801" s="331"/>
      <c r="I801" s="331"/>
      <c r="J801" s="331"/>
      <c r="K801" s="331"/>
      <c r="L801" s="331"/>
      <c r="M801" s="331"/>
    </row>
    <row r="802" spans="2:13" ht="17">
      <c r="B802" s="333"/>
      <c r="C802" s="331"/>
      <c r="D802" s="331"/>
      <c r="E802" s="331"/>
      <c r="F802" s="331"/>
      <c r="G802" s="331"/>
      <c r="H802" s="331"/>
      <c r="I802" s="331"/>
      <c r="J802" s="331"/>
      <c r="K802" s="331"/>
      <c r="L802" s="331"/>
      <c r="M802" s="331"/>
    </row>
    <row r="803" spans="2:13" ht="17">
      <c r="B803" s="333"/>
      <c r="C803" s="331"/>
      <c r="D803" s="331"/>
      <c r="E803" s="331"/>
      <c r="F803" s="331"/>
      <c r="G803" s="331"/>
      <c r="H803" s="331"/>
      <c r="I803" s="331"/>
      <c r="J803" s="331"/>
      <c r="K803" s="331"/>
      <c r="L803" s="331"/>
      <c r="M803" s="331"/>
    </row>
    <row r="804" spans="2:13" ht="17">
      <c r="B804" s="333"/>
      <c r="C804" s="331"/>
      <c r="D804" s="331"/>
      <c r="E804" s="331"/>
      <c r="F804" s="331"/>
      <c r="G804" s="331"/>
      <c r="H804" s="331"/>
      <c r="I804" s="331"/>
      <c r="J804" s="331"/>
      <c r="K804" s="331"/>
      <c r="L804" s="331"/>
      <c r="M804" s="331"/>
    </row>
    <row r="805" spans="2:13" ht="17">
      <c r="B805" s="333"/>
      <c r="C805" s="331"/>
      <c r="D805" s="331"/>
      <c r="E805" s="331"/>
      <c r="F805" s="331"/>
      <c r="G805" s="331"/>
      <c r="H805" s="331"/>
      <c r="I805" s="331"/>
      <c r="J805" s="331"/>
      <c r="K805" s="331"/>
      <c r="L805" s="331"/>
      <c r="M805" s="331"/>
    </row>
    <row r="806" spans="2:13" ht="17">
      <c r="B806" s="333"/>
      <c r="C806" s="331"/>
      <c r="D806" s="331"/>
      <c r="E806" s="331"/>
      <c r="F806" s="331"/>
      <c r="G806" s="331"/>
      <c r="H806" s="331"/>
      <c r="I806" s="331"/>
      <c r="J806" s="331"/>
      <c r="K806" s="331"/>
      <c r="L806" s="331"/>
      <c r="M806" s="331"/>
    </row>
    <row r="807" spans="2:13" ht="17">
      <c r="B807" s="333"/>
      <c r="C807" s="331"/>
      <c r="D807" s="331"/>
      <c r="E807" s="331"/>
      <c r="F807" s="331"/>
      <c r="G807" s="331"/>
      <c r="H807" s="331"/>
      <c r="I807" s="331"/>
      <c r="J807" s="331"/>
      <c r="K807" s="331"/>
      <c r="L807" s="331"/>
      <c r="M807" s="331"/>
    </row>
    <row r="808" spans="2:13" ht="17">
      <c r="B808" s="333"/>
      <c r="C808" s="331"/>
      <c r="D808" s="331"/>
      <c r="E808" s="331"/>
      <c r="F808" s="331"/>
      <c r="G808" s="331"/>
      <c r="H808" s="331"/>
      <c r="I808" s="331"/>
      <c r="J808" s="331"/>
      <c r="K808" s="331"/>
      <c r="L808" s="331"/>
      <c r="M808" s="331"/>
    </row>
    <row r="809" spans="2:13" ht="17">
      <c r="B809" s="333"/>
      <c r="C809" s="331"/>
      <c r="D809" s="331"/>
      <c r="E809" s="331"/>
      <c r="F809" s="331"/>
      <c r="G809" s="331"/>
      <c r="H809" s="331"/>
      <c r="I809" s="331"/>
      <c r="J809" s="331"/>
      <c r="K809" s="331"/>
      <c r="L809" s="331"/>
      <c r="M809" s="331"/>
    </row>
    <row r="810" spans="2:13" ht="17">
      <c r="B810" s="333"/>
      <c r="C810" s="331"/>
      <c r="D810" s="331"/>
      <c r="E810" s="331"/>
      <c r="F810" s="331"/>
      <c r="G810" s="331"/>
      <c r="H810" s="331"/>
      <c r="I810" s="331"/>
      <c r="J810" s="331"/>
      <c r="K810" s="331"/>
      <c r="L810" s="331"/>
      <c r="M810" s="331"/>
    </row>
    <row r="811" spans="2:13" ht="17">
      <c r="B811" s="333"/>
      <c r="C811" s="331"/>
      <c r="D811" s="331"/>
      <c r="E811" s="331"/>
      <c r="F811" s="331"/>
      <c r="G811" s="331"/>
      <c r="H811" s="331"/>
      <c r="I811" s="331"/>
      <c r="J811" s="331"/>
      <c r="K811" s="331"/>
      <c r="L811" s="331"/>
      <c r="M811" s="331"/>
    </row>
    <row r="812" spans="2:13" ht="17">
      <c r="B812" s="333"/>
      <c r="C812" s="331"/>
      <c r="D812" s="331"/>
      <c r="E812" s="331"/>
      <c r="F812" s="331"/>
      <c r="G812" s="331"/>
      <c r="H812" s="331"/>
      <c r="I812" s="331"/>
      <c r="J812" s="331"/>
      <c r="K812" s="331"/>
      <c r="L812" s="331"/>
      <c r="M812" s="331"/>
    </row>
    <row r="813" spans="2:13" ht="17">
      <c r="B813" s="333"/>
      <c r="C813" s="331"/>
      <c r="D813" s="331"/>
      <c r="E813" s="331"/>
      <c r="F813" s="331"/>
      <c r="G813" s="331"/>
      <c r="H813" s="331"/>
      <c r="I813" s="331"/>
      <c r="J813" s="331"/>
      <c r="K813" s="331"/>
      <c r="L813" s="331"/>
      <c r="M813" s="331"/>
    </row>
    <row r="814" spans="2:13" ht="17">
      <c r="B814" s="333"/>
      <c r="C814" s="331"/>
      <c r="D814" s="331"/>
      <c r="E814" s="331"/>
      <c r="F814" s="331"/>
      <c r="G814" s="331"/>
      <c r="H814" s="331"/>
      <c r="I814" s="331"/>
      <c r="J814" s="331"/>
      <c r="K814" s="331"/>
      <c r="L814" s="331"/>
      <c r="M814" s="331"/>
    </row>
    <row r="815" spans="2:13" ht="17">
      <c r="B815" s="333"/>
      <c r="C815" s="331"/>
      <c r="D815" s="331"/>
      <c r="E815" s="331"/>
      <c r="F815" s="331"/>
      <c r="G815" s="331"/>
      <c r="H815" s="331"/>
      <c r="I815" s="331"/>
      <c r="J815" s="331"/>
      <c r="K815" s="331"/>
      <c r="L815" s="331"/>
      <c r="M815" s="331"/>
    </row>
    <row r="816" spans="2:13" ht="17">
      <c r="B816" s="333"/>
      <c r="C816" s="331"/>
      <c r="D816" s="331"/>
      <c r="E816" s="331"/>
      <c r="F816" s="331"/>
      <c r="G816" s="331"/>
      <c r="H816" s="331"/>
      <c r="I816" s="331"/>
      <c r="J816" s="331"/>
      <c r="K816" s="331"/>
      <c r="L816" s="331"/>
      <c r="M816" s="331"/>
    </row>
    <row r="817" spans="2:13" ht="17">
      <c r="B817" s="333"/>
      <c r="C817" s="331"/>
      <c r="D817" s="331"/>
      <c r="E817" s="331"/>
      <c r="F817" s="331"/>
      <c r="G817" s="331"/>
      <c r="H817" s="331"/>
      <c r="I817" s="331"/>
      <c r="J817" s="331"/>
      <c r="K817" s="331"/>
      <c r="L817" s="331"/>
      <c r="M817" s="331"/>
    </row>
    <row r="818" spans="2:13" ht="17">
      <c r="B818" s="333"/>
      <c r="C818" s="331"/>
      <c r="D818" s="331"/>
      <c r="E818" s="331"/>
      <c r="F818" s="331"/>
      <c r="G818" s="331"/>
      <c r="H818" s="331"/>
      <c r="I818" s="331"/>
      <c r="J818" s="331"/>
      <c r="K818" s="331"/>
      <c r="L818" s="331"/>
      <c r="M818" s="331"/>
    </row>
    <row r="819" spans="2:13" ht="17">
      <c r="B819" s="333"/>
      <c r="C819" s="331"/>
      <c r="D819" s="331"/>
      <c r="E819" s="331"/>
      <c r="F819" s="331"/>
      <c r="G819" s="331"/>
      <c r="H819" s="331"/>
      <c r="I819" s="331"/>
      <c r="J819" s="331"/>
      <c r="K819" s="331"/>
      <c r="L819" s="331"/>
      <c r="M819" s="331"/>
    </row>
    <row r="820" spans="2:13" ht="17">
      <c r="B820" s="333"/>
      <c r="C820" s="331"/>
      <c r="D820" s="331"/>
      <c r="E820" s="331"/>
      <c r="F820" s="331"/>
      <c r="G820" s="331"/>
      <c r="H820" s="331"/>
      <c r="I820" s="331"/>
      <c r="J820" s="331"/>
      <c r="K820" s="331"/>
      <c r="L820" s="331"/>
      <c r="M820" s="331"/>
    </row>
    <row r="821" spans="2:13" ht="17">
      <c r="B821" s="333"/>
      <c r="C821" s="331"/>
      <c r="D821" s="331"/>
      <c r="E821" s="331"/>
      <c r="F821" s="331"/>
      <c r="G821" s="331"/>
      <c r="H821" s="331"/>
      <c r="I821" s="331"/>
      <c r="J821" s="331"/>
      <c r="K821" s="331"/>
      <c r="L821" s="331"/>
      <c r="M821" s="331"/>
    </row>
    <row r="822" spans="2:13" ht="17">
      <c r="B822" s="333"/>
      <c r="C822" s="331"/>
      <c r="D822" s="331"/>
      <c r="E822" s="331"/>
      <c r="F822" s="331"/>
      <c r="G822" s="331"/>
      <c r="H822" s="331"/>
      <c r="I822" s="331"/>
      <c r="J822" s="331"/>
      <c r="K822" s="331"/>
      <c r="L822" s="331"/>
      <c r="M822" s="331"/>
    </row>
    <row r="823" spans="2:13" ht="17">
      <c r="B823" s="333"/>
      <c r="C823" s="331"/>
      <c r="D823" s="331"/>
      <c r="E823" s="331"/>
      <c r="F823" s="331"/>
      <c r="G823" s="331"/>
      <c r="H823" s="331"/>
      <c r="I823" s="331"/>
      <c r="J823" s="331"/>
      <c r="K823" s="331"/>
      <c r="L823" s="331"/>
      <c r="M823" s="331"/>
    </row>
    <row r="824" spans="2:13" ht="17">
      <c r="B824" s="333"/>
      <c r="C824" s="331"/>
      <c r="D824" s="331"/>
      <c r="E824" s="331"/>
      <c r="F824" s="331"/>
      <c r="G824" s="331"/>
      <c r="H824" s="331"/>
      <c r="I824" s="331"/>
      <c r="J824" s="331"/>
      <c r="K824" s="331"/>
      <c r="L824" s="331"/>
      <c r="M824" s="331"/>
    </row>
    <row r="825" spans="2:13" ht="17">
      <c r="B825" s="333"/>
      <c r="C825" s="331"/>
      <c r="D825" s="331"/>
      <c r="E825" s="331"/>
      <c r="F825" s="331"/>
      <c r="G825" s="331"/>
      <c r="H825" s="331"/>
      <c r="I825" s="331"/>
      <c r="J825" s="331"/>
      <c r="K825" s="331"/>
      <c r="L825" s="331"/>
      <c r="M825" s="331"/>
    </row>
    <row r="826" spans="2:13" ht="17">
      <c r="B826" s="333"/>
      <c r="C826" s="331"/>
      <c r="D826" s="331"/>
      <c r="E826" s="331"/>
      <c r="F826" s="331"/>
      <c r="G826" s="331"/>
      <c r="H826" s="331"/>
      <c r="I826" s="331"/>
      <c r="J826" s="331"/>
      <c r="K826" s="331"/>
      <c r="L826" s="331"/>
      <c r="M826" s="331"/>
    </row>
    <row r="827" spans="2:13" ht="17">
      <c r="B827" s="333"/>
      <c r="C827" s="331"/>
      <c r="D827" s="331"/>
      <c r="E827" s="331"/>
      <c r="F827" s="331"/>
      <c r="G827" s="331"/>
      <c r="H827" s="331"/>
      <c r="I827" s="331"/>
      <c r="J827" s="331"/>
      <c r="K827" s="331"/>
      <c r="L827" s="331"/>
      <c r="M827" s="331"/>
    </row>
    <row r="828" spans="2:13" ht="17">
      <c r="B828" s="333"/>
      <c r="C828" s="331"/>
      <c r="D828" s="331"/>
      <c r="E828" s="331"/>
      <c r="F828" s="331"/>
      <c r="G828" s="331"/>
      <c r="H828" s="331"/>
      <c r="I828" s="331"/>
      <c r="J828" s="331"/>
      <c r="K828" s="331"/>
      <c r="L828" s="331"/>
      <c r="M828" s="331"/>
    </row>
    <row r="829" spans="2:13" ht="17">
      <c r="B829" s="333"/>
      <c r="C829" s="331"/>
      <c r="D829" s="331"/>
      <c r="E829" s="331"/>
      <c r="F829" s="331"/>
      <c r="G829" s="331"/>
      <c r="H829" s="331"/>
      <c r="I829" s="331"/>
      <c r="J829" s="331"/>
      <c r="K829" s="331"/>
      <c r="L829" s="331"/>
      <c r="M829" s="331"/>
    </row>
    <row r="830" spans="2:13" ht="17">
      <c r="B830" s="333"/>
      <c r="C830" s="331"/>
      <c r="D830" s="331"/>
      <c r="E830" s="331"/>
      <c r="F830" s="331"/>
      <c r="G830" s="331"/>
      <c r="H830" s="331"/>
      <c r="I830" s="331"/>
      <c r="J830" s="331"/>
      <c r="K830" s="331"/>
      <c r="L830" s="331"/>
      <c r="M830" s="331"/>
    </row>
    <row r="831" spans="2:13" ht="17">
      <c r="B831" s="333"/>
      <c r="C831" s="331"/>
      <c r="D831" s="331"/>
      <c r="E831" s="331"/>
      <c r="F831" s="331"/>
      <c r="G831" s="331"/>
      <c r="H831" s="331"/>
      <c r="I831" s="331"/>
      <c r="J831" s="331"/>
      <c r="K831" s="331"/>
      <c r="L831" s="331"/>
      <c r="M831" s="331"/>
    </row>
    <row r="832" spans="2:13" ht="17">
      <c r="B832" s="333"/>
      <c r="C832" s="331"/>
      <c r="D832" s="331"/>
      <c r="E832" s="331"/>
      <c r="F832" s="331"/>
      <c r="G832" s="331"/>
      <c r="H832" s="331"/>
      <c r="I832" s="331"/>
      <c r="J832" s="331"/>
      <c r="K832" s="331"/>
      <c r="L832" s="331"/>
      <c r="M832" s="331"/>
    </row>
    <row r="833" spans="2:13" ht="17">
      <c r="B833" s="333"/>
      <c r="C833" s="331"/>
      <c r="D833" s="331"/>
      <c r="E833" s="331"/>
      <c r="F833" s="331"/>
      <c r="G833" s="331"/>
      <c r="H833" s="331"/>
      <c r="I833" s="331"/>
      <c r="J833" s="331"/>
      <c r="K833" s="331"/>
      <c r="L833" s="331"/>
      <c r="M833" s="331"/>
    </row>
    <row r="834" spans="2:13" ht="17">
      <c r="B834" s="333"/>
      <c r="C834" s="331"/>
      <c r="D834" s="331"/>
      <c r="E834" s="331"/>
      <c r="F834" s="331"/>
      <c r="G834" s="331"/>
      <c r="H834" s="331"/>
      <c r="I834" s="331"/>
      <c r="J834" s="331"/>
      <c r="K834" s="331"/>
      <c r="L834" s="331"/>
      <c r="M834" s="331"/>
    </row>
    <row r="835" spans="2:13" ht="17">
      <c r="B835" s="333"/>
      <c r="C835" s="331"/>
      <c r="D835" s="331"/>
      <c r="E835" s="331"/>
      <c r="F835" s="331"/>
      <c r="G835" s="331"/>
      <c r="H835" s="331"/>
      <c r="I835" s="331"/>
      <c r="J835" s="331"/>
      <c r="K835" s="331"/>
      <c r="L835" s="331"/>
      <c r="M835" s="331"/>
    </row>
    <row r="836" spans="2:13" ht="17">
      <c r="B836" s="333"/>
      <c r="C836" s="331"/>
      <c r="D836" s="331"/>
      <c r="E836" s="331"/>
      <c r="F836" s="331"/>
      <c r="G836" s="331"/>
      <c r="H836" s="331"/>
      <c r="I836" s="331"/>
      <c r="J836" s="331"/>
      <c r="K836" s="331"/>
      <c r="L836" s="331"/>
      <c r="M836" s="331"/>
    </row>
    <row r="837" spans="2:13" ht="17">
      <c r="B837" s="333"/>
      <c r="C837" s="331"/>
      <c r="D837" s="331"/>
      <c r="E837" s="331"/>
      <c r="F837" s="331"/>
      <c r="G837" s="331"/>
      <c r="H837" s="331"/>
      <c r="I837" s="331"/>
      <c r="J837" s="331"/>
      <c r="K837" s="331"/>
      <c r="L837" s="331"/>
      <c r="M837" s="331"/>
    </row>
    <row r="838" spans="2:13" ht="17">
      <c r="B838" s="333"/>
      <c r="C838" s="331"/>
      <c r="D838" s="331"/>
      <c r="E838" s="331"/>
      <c r="F838" s="331"/>
      <c r="G838" s="331"/>
      <c r="H838" s="331"/>
      <c r="I838" s="331"/>
      <c r="J838" s="331"/>
      <c r="K838" s="331"/>
      <c r="L838" s="331"/>
      <c r="M838" s="331"/>
    </row>
    <row r="839" spans="2:13" ht="17">
      <c r="B839" s="333"/>
      <c r="C839" s="331"/>
      <c r="D839" s="331"/>
      <c r="E839" s="331"/>
      <c r="F839" s="331"/>
      <c r="G839" s="331"/>
      <c r="H839" s="331"/>
      <c r="I839" s="331"/>
      <c r="J839" s="331"/>
      <c r="K839" s="331"/>
      <c r="L839" s="331"/>
      <c r="M839" s="331"/>
    </row>
    <row r="840" spans="2:13" ht="17">
      <c r="B840" s="333"/>
      <c r="C840" s="331"/>
      <c r="D840" s="331"/>
      <c r="E840" s="331"/>
      <c r="F840" s="331"/>
      <c r="G840" s="331"/>
      <c r="H840" s="331"/>
      <c r="I840" s="331"/>
      <c r="J840" s="331"/>
      <c r="K840" s="331"/>
      <c r="L840" s="331"/>
      <c r="M840" s="331"/>
    </row>
    <row r="841" spans="2:13" ht="17">
      <c r="B841" s="333"/>
      <c r="C841" s="331"/>
      <c r="D841" s="331"/>
      <c r="E841" s="331"/>
      <c r="F841" s="331"/>
      <c r="G841" s="331"/>
      <c r="H841" s="331"/>
      <c r="I841" s="331"/>
      <c r="J841" s="331"/>
      <c r="K841" s="331"/>
      <c r="L841" s="331"/>
      <c r="M841" s="331"/>
    </row>
    <row r="842" spans="2:13" ht="17">
      <c r="B842" s="333"/>
      <c r="C842" s="331"/>
      <c r="D842" s="331"/>
      <c r="E842" s="331"/>
      <c r="F842" s="331"/>
      <c r="G842" s="331"/>
      <c r="H842" s="331"/>
      <c r="I842" s="331"/>
      <c r="J842" s="331"/>
      <c r="K842" s="331"/>
      <c r="L842" s="331"/>
      <c r="M842" s="331"/>
    </row>
    <row r="843" spans="2:13" ht="17">
      <c r="B843" s="333"/>
      <c r="C843" s="331"/>
      <c r="D843" s="331"/>
      <c r="E843" s="331"/>
      <c r="F843" s="331"/>
      <c r="G843" s="331"/>
      <c r="H843" s="331"/>
      <c r="I843" s="331"/>
      <c r="J843" s="331"/>
      <c r="K843" s="331"/>
      <c r="L843" s="331"/>
      <c r="M843" s="331"/>
    </row>
    <row r="844" spans="2:13" ht="17">
      <c r="B844" s="333"/>
      <c r="C844" s="331"/>
      <c r="D844" s="331"/>
      <c r="E844" s="331"/>
      <c r="F844" s="331"/>
      <c r="G844" s="331"/>
      <c r="H844" s="331"/>
      <c r="I844" s="331"/>
      <c r="J844" s="331"/>
      <c r="K844" s="331"/>
      <c r="L844" s="331"/>
      <c r="M844" s="331"/>
    </row>
    <row r="845" spans="2:13" ht="17">
      <c r="B845" s="333"/>
      <c r="C845" s="331"/>
      <c r="D845" s="331"/>
      <c r="E845" s="331"/>
      <c r="F845" s="331"/>
      <c r="G845" s="331"/>
      <c r="H845" s="331"/>
      <c r="I845" s="331"/>
      <c r="J845" s="331"/>
      <c r="K845" s="331"/>
      <c r="L845" s="331"/>
      <c r="M845" s="331"/>
    </row>
    <row r="846" spans="2:13" ht="17">
      <c r="B846" s="333"/>
      <c r="C846" s="331"/>
      <c r="D846" s="331"/>
      <c r="E846" s="331"/>
      <c r="F846" s="331"/>
      <c r="G846" s="331"/>
      <c r="H846" s="331"/>
      <c r="I846" s="331"/>
      <c r="J846" s="331"/>
      <c r="K846" s="331"/>
      <c r="L846" s="331"/>
      <c r="M846" s="331"/>
    </row>
    <row r="847" spans="2:13" ht="17">
      <c r="B847" s="333"/>
      <c r="C847" s="331"/>
      <c r="D847" s="331"/>
      <c r="E847" s="331"/>
      <c r="F847" s="331"/>
      <c r="G847" s="331"/>
      <c r="H847" s="331"/>
      <c r="I847" s="331"/>
      <c r="J847" s="331"/>
      <c r="K847" s="331"/>
      <c r="L847" s="331"/>
      <c r="M847" s="331"/>
    </row>
    <row r="848" spans="2:13" ht="17">
      <c r="B848" s="333"/>
      <c r="C848" s="331"/>
      <c r="D848" s="331"/>
      <c r="E848" s="331"/>
      <c r="F848" s="331"/>
      <c r="G848" s="331"/>
      <c r="H848" s="331"/>
      <c r="I848" s="331"/>
      <c r="J848" s="331"/>
      <c r="K848" s="331"/>
      <c r="L848" s="331"/>
      <c r="M848" s="331"/>
    </row>
    <row r="849" spans="2:13" ht="17">
      <c r="B849" s="333"/>
      <c r="C849" s="331"/>
      <c r="D849" s="331"/>
      <c r="E849" s="331"/>
      <c r="F849" s="331"/>
      <c r="G849" s="331"/>
      <c r="H849" s="331"/>
      <c r="I849" s="331"/>
      <c r="J849" s="331"/>
      <c r="K849" s="331"/>
      <c r="L849" s="331"/>
      <c r="M849" s="331"/>
    </row>
    <row r="850" spans="2:13" ht="17">
      <c r="B850" s="333"/>
      <c r="C850" s="331"/>
      <c r="D850" s="331"/>
      <c r="E850" s="331"/>
      <c r="F850" s="331"/>
      <c r="G850" s="331"/>
      <c r="H850" s="331"/>
      <c r="I850" s="331"/>
      <c r="J850" s="331"/>
      <c r="K850" s="331"/>
      <c r="L850" s="331"/>
      <c r="M850" s="331"/>
    </row>
    <row r="851" spans="2:13" ht="17">
      <c r="B851" s="333"/>
      <c r="C851" s="331"/>
      <c r="D851" s="331"/>
      <c r="E851" s="331"/>
      <c r="F851" s="331"/>
      <c r="G851" s="331"/>
      <c r="H851" s="331"/>
      <c r="I851" s="331"/>
      <c r="J851" s="331"/>
      <c r="K851" s="331"/>
      <c r="L851" s="331"/>
      <c r="M851" s="331"/>
    </row>
    <row r="852" spans="2:13" ht="17">
      <c r="B852" s="333"/>
      <c r="C852" s="331"/>
      <c r="D852" s="331"/>
      <c r="E852" s="331"/>
      <c r="F852" s="331"/>
      <c r="G852" s="331"/>
      <c r="H852" s="331"/>
      <c r="I852" s="331"/>
      <c r="J852" s="331"/>
      <c r="K852" s="331"/>
      <c r="L852" s="331"/>
      <c r="M852" s="331"/>
    </row>
    <row r="853" spans="2:13" ht="17">
      <c r="B853" s="333"/>
      <c r="C853" s="331"/>
      <c r="D853" s="331"/>
      <c r="E853" s="331"/>
      <c r="F853" s="331"/>
      <c r="G853" s="331"/>
      <c r="H853" s="331"/>
      <c r="I853" s="331"/>
      <c r="J853" s="331"/>
      <c r="K853" s="331"/>
      <c r="L853" s="331"/>
      <c r="M853" s="331"/>
    </row>
    <row r="854" spans="2:13" ht="17">
      <c r="B854" s="333"/>
      <c r="C854" s="331"/>
      <c r="D854" s="331"/>
      <c r="E854" s="331"/>
      <c r="F854" s="331"/>
      <c r="G854" s="331"/>
      <c r="H854" s="331"/>
      <c r="I854" s="331"/>
      <c r="J854" s="331"/>
      <c r="K854" s="331"/>
      <c r="L854" s="331"/>
      <c r="M854" s="331"/>
    </row>
    <row r="855" spans="2:13" ht="17">
      <c r="B855" s="333"/>
      <c r="C855" s="331"/>
      <c r="D855" s="331"/>
      <c r="E855" s="331"/>
      <c r="F855" s="331"/>
      <c r="G855" s="331"/>
      <c r="H855" s="331"/>
      <c r="I855" s="331"/>
      <c r="J855" s="331"/>
      <c r="K855" s="331"/>
      <c r="L855" s="331"/>
      <c r="M855" s="331"/>
    </row>
    <row r="856" spans="2:13" ht="17">
      <c r="B856" s="333"/>
      <c r="C856" s="331"/>
      <c r="D856" s="331"/>
      <c r="E856" s="331"/>
      <c r="F856" s="331"/>
      <c r="G856" s="331"/>
      <c r="H856" s="331"/>
      <c r="I856" s="331"/>
      <c r="J856" s="331"/>
      <c r="K856" s="331"/>
      <c r="L856" s="331"/>
      <c r="M856" s="331"/>
    </row>
    <row r="857" spans="2:13" ht="17">
      <c r="B857" s="333"/>
      <c r="C857" s="331"/>
      <c r="D857" s="331"/>
      <c r="E857" s="331"/>
      <c r="F857" s="331"/>
      <c r="G857" s="331"/>
      <c r="H857" s="331"/>
      <c r="I857" s="331"/>
      <c r="J857" s="331"/>
      <c r="K857" s="331"/>
      <c r="L857" s="331"/>
      <c r="M857" s="331"/>
    </row>
    <row r="858" spans="2:13" ht="17">
      <c r="B858" s="333"/>
      <c r="C858" s="331"/>
      <c r="D858" s="331"/>
      <c r="E858" s="331"/>
      <c r="F858" s="331"/>
      <c r="G858" s="331"/>
      <c r="H858" s="331"/>
      <c r="I858" s="331"/>
      <c r="J858" s="331"/>
      <c r="K858" s="331"/>
      <c r="L858" s="331"/>
      <c r="M858" s="331"/>
    </row>
    <row r="859" spans="2:13" ht="17">
      <c r="B859" s="333"/>
      <c r="C859" s="331"/>
      <c r="D859" s="331"/>
      <c r="E859" s="331"/>
      <c r="F859" s="331"/>
      <c r="G859" s="331"/>
      <c r="H859" s="331"/>
      <c r="I859" s="331"/>
      <c r="J859" s="331"/>
      <c r="K859" s="331"/>
      <c r="L859" s="331"/>
      <c r="M859" s="331"/>
    </row>
    <row r="860" spans="2:13" ht="17">
      <c r="B860" s="333"/>
      <c r="C860" s="331"/>
      <c r="D860" s="331"/>
      <c r="E860" s="331"/>
      <c r="F860" s="331"/>
      <c r="G860" s="331"/>
      <c r="H860" s="331"/>
      <c r="I860" s="331"/>
      <c r="J860" s="331"/>
      <c r="K860" s="331"/>
      <c r="L860" s="331"/>
      <c r="M860" s="331"/>
    </row>
    <row r="861" spans="2:13" ht="17">
      <c r="B861" s="333"/>
      <c r="C861" s="331"/>
      <c r="D861" s="331"/>
      <c r="E861" s="331"/>
      <c r="F861" s="331"/>
      <c r="G861" s="331"/>
      <c r="H861" s="331"/>
      <c r="I861" s="331"/>
      <c r="J861" s="331"/>
      <c r="K861" s="331"/>
      <c r="L861" s="331"/>
      <c r="M861" s="331"/>
    </row>
    <row r="862" spans="2:13" ht="17">
      <c r="B862" s="333"/>
      <c r="C862" s="331"/>
      <c r="D862" s="331"/>
      <c r="E862" s="331"/>
      <c r="F862" s="331"/>
      <c r="G862" s="331"/>
      <c r="H862" s="331"/>
      <c r="I862" s="331"/>
      <c r="J862" s="331"/>
      <c r="K862" s="331"/>
      <c r="L862" s="331"/>
      <c r="M862" s="331"/>
    </row>
    <row r="863" spans="2:13" ht="17">
      <c r="B863" s="333"/>
      <c r="C863" s="331"/>
      <c r="D863" s="331"/>
      <c r="E863" s="331"/>
      <c r="F863" s="331"/>
      <c r="G863" s="331"/>
      <c r="H863" s="331"/>
      <c r="I863" s="331"/>
      <c r="J863" s="331"/>
      <c r="K863" s="331"/>
      <c r="L863" s="331"/>
      <c r="M863" s="331"/>
    </row>
    <row r="864" spans="2:13" ht="17">
      <c r="B864" s="333"/>
      <c r="C864" s="331"/>
      <c r="D864" s="331"/>
      <c r="E864" s="331"/>
      <c r="F864" s="331"/>
      <c r="G864" s="331"/>
      <c r="H864" s="331"/>
      <c r="I864" s="331"/>
      <c r="J864" s="331"/>
      <c r="K864" s="331"/>
      <c r="L864" s="331"/>
      <c r="M864" s="331"/>
    </row>
    <row r="865" spans="2:13" ht="17">
      <c r="B865" s="333"/>
      <c r="C865" s="331"/>
      <c r="D865" s="331"/>
      <c r="E865" s="331"/>
      <c r="F865" s="331"/>
      <c r="G865" s="331"/>
      <c r="H865" s="331"/>
      <c r="I865" s="331"/>
      <c r="J865" s="331"/>
      <c r="K865" s="331"/>
      <c r="L865" s="331"/>
      <c r="M865" s="331"/>
    </row>
    <row r="866" spans="2:13" ht="17">
      <c r="B866" s="333"/>
      <c r="C866" s="331"/>
      <c r="D866" s="331"/>
      <c r="E866" s="331"/>
      <c r="F866" s="331"/>
      <c r="G866" s="331"/>
      <c r="H866" s="331"/>
      <c r="I866" s="331"/>
      <c r="J866" s="331"/>
      <c r="K866" s="331"/>
      <c r="L866" s="331"/>
      <c r="M866" s="331"/>
    </row>
    <row r="867" spans="2:13" ht="17">
      <c r="B867" s="333"/>
      <c r="C867" s="331"/>
      <c r="D867" s="331"/>
      <c r="E867" s="331"/>
      <c r="F867" s="331"/>
      <c r="G867" s="331"/>
      <c r="H867" s="331"/>
      <c r="I867" s="331"/>
      <c r="J867" s="331"/>
      <c r="K867" s="331"/>
      <c r="L867" s="331"/>
      <c r="M867" s="331"/>
    </row>
    <row r="868" spans="2:13" ht="17">
      <c r="B868" s="333"/>
      <c r="C868" s="331"/>
      <c r="D868" s="331"/>
      <c r="E868" s="331"/>
      <c r="F868" s="331"/>
      <c r="G868" s="331"/>
      <c r="H868" s="331"/>
      <c r="I868" s="331"/>
      <c r="J868" s="331"/>
      <c r="K868" s="331"/>
      <c r="L868" s="331"/>
      <c r="M868" s="331"/>
    </row>
    <row r="869" spans="2:13" ht="17">
      <c r="B869" s="333"/>
      <c r="C869" s="331"/>
      <c r="D869" s="331"/>
      <c r="E869" s="331"/>
      <c r="F869" s="331"/>
      <c r="G869" s="331"/>
      <c r="H869" s="331"/>
      <c r="I869" s="331"/>
      <c r="J869" s="331"/>
      <c r="K869" s="331"/>
      <c r="L869" s="331"/>
      <c r="M869" s="331"/>
    </row>
    <row r="870" spans="2:13" ht="17">
      <c r="B870" s="333"/>
      <c r="C870" s="331"/>
      <c r="D870" s="331"/>
      <c r="E870" s="331"/>
      <c r="F870" s="331"/>
      <c r="G870" s="331"/>
      <c r="H870" s="331"/>
      <c r="I870" s="331"/>
      <c r="J870" s="331"/>
      <c r="K870" s="331"/>
      <c r="L870" s="331"/>
      <c r="M870" s="331"/>
    </row>
    <row r="871" spans="2:13" ht="17">
      <c r="B871" s="333"/>
      <c r="C871" s="331"/>
      <c r="D871" s="331"/>
      <c r="E871" s="331"/>
      <c r="F871" s="331"/>
      <c r="G871" s="331"/>
      <c r="H871" s="331"/>
      <c r="I871" s="331"/>
      <c r="J871" s="331"/>
      <c r="K871" s="331"/>
      <c r="L871" s="331"/>
      <c r="M871" s="331"/>
    </row>
    <row r="872" spans="2:13" ht="17">
      <c r="B872" s="333"/>
      <c r="C872" s="331"/>
      <c r="D872" s="331"/>
      <c r="E872" s="331"/>
      <c r="F872" s="331"/>
      <c r="G872" s="331"/>
      <c r="H872" s="331"/>
      <c r="I872" s="331"/>
      <c r="J872" s="331"/>
      <c r="K872" s="331"/>
      <c r="L872" s="331"/>
      <c r="M872" s="331"/>
    </row>
    <row r="873" spans="2:13" ht="17">
      <c r="B873" s="333"/>
      <c r="C873" s="331"/>
      <c r="D873" s="331"/>
      <c r="E873" s="331"/>
      <c r="F873" s="331"/>
      <c r="G873" s="331"/>
      <c r="H873" s="331"/>
      <c r="I873" s="331"/>
      <c r="J873" s="331"/>
      <c r="K873" s="331"/>
      <c r="L873" s="331"/>
      <c r="M873" s="331"/>
    </row>
    <row r="874" spans="2:13" ht="17">
      <c r="B874" s="333"/>
      <c r="C874" s="331"/>
      <c r="D874" s="331"/>
      <c r="E874" s="331"/>
      <c r="F874" s="331"/>
      <c r="G874" s="331"/>
      <c r="H874" s="331"/>
      <c r="I874" s="331"/>
      <c r="J874" s="331"/>
      <c r="K874" s="331"/>
      <c r="L874" s="331"/>
      <c r="M874" s="331"/>
    </row>
    <row r="875" spans="2:13" ht="17">
      <c r="B875" s="333"/>
      <c r="C875" s="331"/>
      <c r="D875" s="331"/>
      <c r="E875" s="331"/>
      <c r="F875" s="331"/>
      <c r="G875" s="331"/>
      <c r="H875" s="331"/>
      <c r="I875" s="331"/>
      <c r="J875" s="331"/>
      <c r="K875" s="331"/>
      <c r="L875" s="331"/>
      <c r="M875" s="331"/>
    </row>
    <row r="876" spans="2:13" ht="17">
      <c r="B876" s="333"/>
      <c r="C876" s="331"/>
      <c r="D876" s="331"/>
      <c r="E876" s="331"/>
      <c r="F876" s="331"/>
      <c r="G876" s="331"/>
      <c r="H876" s="331"/>
      <c r="I876" s="331"/>
      <c r="J876" s="331"/>
      <c r="K876" s="331"/>
      <c r="L876" s="331"/>
      <c r="M876" s="331"/>
    </row>
    <row r="877" spans="2:13" ht="17">
      <c r="B877" s="333"/>
      <c r="C877" s="331"/>
      <c r="D877" s="331"/>
      <c r="E877" s="331"/>
      <c r="F877" s="331"/>
      <c r="G877" s="331"/>
      <c r="H877" s="331"/>
      <c r="I877" s="331"/>
      <c r="J877" s="331"/>
      <c r="K877" s="331"/>
      <c r="L877" s="331"/>
      <c r="M877" s="331"/>
    </row>
    <row r="878" spans="2:13" ht="17">
      <c r="B878" s="333"/>
      <c r="C878" s="331"/>
      <c r="D878" s="331"/>
      <c r="E878" s="331"/>
      <c r="F878" s="331"/>
      <c r="G878" s="331"/>
      <c r="H878" s="331"/>
      <c r="I878" s="331"/>
      <c r="J878" s="331"/>
      <c r="K878" s="331"/>
      <c r="L878" s="331"/>
      <c r="M878" s="331"/>
    </row>
    <row r="879" spans="2:13" ht="17">
      <c r="B879" s="333"/>
      <c r="C879" s="331"/>
      <c r="D879" s="331"/>
      <c r="E879" s="331"/>
      <c r="F879" s="331"/>
      <c r="G879" s="331"/>
      <c r="H879" s="331"/>
      <c r="I879" s="331"/>
      <c r="J879" s="331"/>
      <c r="K879" s="331"/>
      <c r="L879" s="331"/>
      <c r="M879" s="331"/>
    </row>
    <row r="880" spans="2:13" ht="17">
      <c r="B880" s="333"/>
      <c r="C880" s="331"/>
      <c r="D880" s="331"/>
      <c r="E880" s="331"/>
      <c r="F880" s="331"/>
      <c r="G880" s="331"/>
      <c r="H880" s="331"/>
      <c r="I880" s="331"/>
      <c r="J880" s="331"/>
      <c r="K880" s="331"/>
      <c r="L880" s="331"/>
      <c r="M880" s="331"/>
    </row>
    <row r="881" spans="2:13" ht="17">
      <c r="B881" s="333"/>
      <c r="C881" s="331"/>
      <c r="D881" s="331"/>
      <c r="E881" s="331"/>
      <c r="F881" s="331"/>
      <c r="G881" s="331"/>
      <c r="H881" s="331"/>
      <c r="I881" s="331"/>
      <c r="J881" s="331"/>
      <c r="K881" s="331"/>
      <c r="L881" s="331"/>
      <c r="M881" s="331"/>
    </row>
    <row r="882" spans="2:13" ht="17">
      <c r="B882" s="333"/>
      <c r="C882" s="331"/>
      <c r="D882" s="331"/>
      <c r="E882" s="331"/>
      <c r="F882" s="331"/>
      <c r="G882" s="331"/>
      <c r="H882" s="331"/>
      <c r="I882" s="331"/>
      <c r="J882" s="331"/>
      <c r="K882" s="331"/>
      <c r="L882" s="331"/>
      <c r="M882" s="331"/>
    </row>
    <row r="883" spans="2:13" ht="17">
      <c r="B883" s="333"/>
      <c r="C883" s="331"/>
      <c r="D883" s="331"/>
      <c r="E883" s="331"/>
      <c r="F883" s="331"/>
      <c r="G883" s="331"/>
      <c r="H883" s="331"/>
      <c r="I883" s="331"/>
      <c r="J883" s="331"/>
      <c r="K883" s="331"/>
      <c r="L883" s="331"/>
      <c r="M883" s="331"/>
    </row>
    <row r="884" spans="2:13" ht="17">
      <c r="B884" s="333"/>
      <c r="C884" s="331"/>
      <c r="D884" s="331"/>
      <c r="E884" s="331"/>
      <c r="F884" s="331"/>
      <c r="G884" s="331"/>
      <c r="H884" s="331"/>
      <c r="I884" s="331"/>
      <c r="J884" s="331"/>
      <c r="K884" s="331"/>
      <c r="L884" s="331"/>
      <c r="M884" s="331"/>
    </row>
    <row r="885" spans="2:13" ht="17">
      <c r="B885" s="333"/>
      <c r="C885" s="331"/>
      <c r="D885" s="331"/>
      <c r="E885" s="331"/>
      <c r="F885" s="331"/>
      <c r="G885" s="331"/>
      <c r="H885" s="331"/>
      <c r="I885" s="331"/>
      <c r="J885" s="331"/>
      <c r="K885" s="331"/>
      <c r="L885" s="331"/>
      <c r="M885" s="331"/>
    </row>
    <row r="886" spans="2:13" ht="17">
      <c r="B886" s="333"/>
      <c r="C886" s="331"/>
      <c r="D886" s="331"/>
      <c r="E886" s="331"/>
      <c r="F886" s="331"/>
      <c r="G886" s="331"/>
      <c r="H886" s="331"/>
      <c r="I886" s="331"/>
      <c r="J886" s="331"/>
      <c r="K886" s="331"/>
      <c r="L886" s="331"/>
      <c r="M886" s="331"/>
    </row>
    <row r="887" spans="2:13" ht="17">
      <c r="B887" s="333"/>
      <c r="C887" s="331"/>
      <c r="D887" s="331"/>
      <c r="E887" s="331"/>
      <c r="F887" s="331"/>
      <c r="G887" s="331"/>
      <c r="H887" s="331"/>
      <c r="I887" s="331"/>
      <c r="J887" s="331"/>
      <c r="K887" s="331"/>
      <c r="L887" s="331"/>
      <c r="M887" s="331"/>
    </row>
    <row r="888" spans="2:13" ht="17">
      <c r="B888" s="333"/>
      <c r="C888" s="331"/>
      <c r="D888" s="331"/>
      <c r="E888" s="331"/>
      <c r="F888" s="331"/>
      <c r="G888" s="331"/>
      <c r="H888" s="331"/>
      <c r="I888" s="331"/>
      <c r="J888" s="331"/>
      <c r="K888" s="331"/>
      <c r="L888" s="331"/>
      <c r="M888" s="331"/>
    </row>
    <row r="889" spans="2:13" ht="17">
      <c r="B889" s="333"/>
      <c r="C889" s="331"/>
      <c r="D889" s="331"/>
      <c r="E889" s="331"/>
      <c r="F889" s="331"/>
      <c r="G889" s="331"/>
      <c r="H889" s="331"/>
      <c r="I889" s="331"/>
      <c r="J889" s="331"/>
      <c r="K889" s="331"/>
      <c r="L889" s="331"/>
      <c r="M889" s="331"/>
    </row>
    <row r="890" spans="2:13" ht="17">
      <c r="B890" s="333"/>
      <c r="C890" s="331"/>
      <c r="D890" s="331"/>
      <c r="E890" s="331"/>
      <c r="F890" s="331"/>
      <c r="G890" s="331"/>
      <c r="H890" s="331"/>
      <c r="I890" s="331"/>
      <c r="J890" s="331"/>
      <c r="K890" s="331"/>
      <c r="L890" s="331"/>
      <c r="M890" s="331"/>
    </row>
    <row r="891" spans="2:13" ht="17">
      <c r="B891" s="333"/>
      <c r="C891" s="331"/>
      <c r="D891" s="331"/>
      <c r="E891" s="331"/>
      <c r="F891" s="331"/>
      <c r="G891" s="331"/>
      <c r="H891" s="331"/>
      <c r="I891" s="331"/>
      <c r="J891" s="331"/>
      <c r="K891" s="331"/>
      <c r="L891" s="331"/>
      <c r="M891" s="331"/>
    </row>
    <row r="892" spans="2:13" ht="17">
      <c r="B892" s="333"/>
      <c r="C892" s="331"/>
      <c r="D892" s="331"/>
      <c r="E892" s="331"/>
      <c r="F892" s="331"/>
      <c r="G892" s="331"/>
      <c r="H892" s="331"/>
      <c r="I892" s="331"/>
      <c r="J892" s="331"/>
      <c r="K892" s="331"/>
      <c r="L892" s="331"/>
      <c r="M892" s="331"/>
    </row>
    <row r="893" spans="2:13" ht="17">
      <c r="B893" s="333"/>
      <c r="C893" s="331"/>
      <c r="D893" s="331"/>
      <c r="E893" s="331"/>
      <c r="F893" s="331"/>
      <c r="G893" s="331"/>
      <c r="H893" s="331"/>
      <c r="I893" s="331"/>
      <c r="J893" s="331"/>
      <c r="K893" s="331"/>
      <c r="L893" s="331"/>
      <c r="M893" s="331"/>
    </row>
    <row r="894" spans="2:13" ht="17">
      <c r="B894" s="333"/>
      <c r="C894" s="331"/>
      <c r="D894" s="331"/>
      <c r="E894" s="331"/>
      <c r="F894" s="331"/>
      <c r="G894" s="331"/>
      <c r="H894" s="331"/>
      <c r="I894" s="331"/>
      <c r="J894" s="331"/>
      <c r="K894" s="331"/>
      <c r="L894" s="331"/>
      <c r="M894" s="331"/>
    </row>
    <row r="895" spans="2:13" ht="17">
      <c r="B895" s="333"/>
      <c r="C895" s="331"/>
      <c r="D895" s="331"/>
      <c r="E895" s="331"/>
      <c r="F895" s="331"/>
      <c r="G895" s="331"/>
      <c r="H895" s="331"/>
      <c r="I895" s="331"/>
      <c r="J895" s="331"/>
      <c r="K895" s="331"/>
      <c r="L895" s="331"/>
      <c r="M895" s="331"/>
    </row>
    <row r="896" spans="2:13" ht="17">
      <c r="B896" s="333"/>
      <c r="C896" s="331"/>
      <c r="D896" s="331"/>
      <c r="E896" s="331"/>
      <c r="F896" s="331"/>
      <c r="G896" s="331"/>
      <c r="H896" s="331"/>
      <c r="I896" s="331"/>
      <c r="J896" s="331"/>
      <c r="K896" s="331"/>
      <c r="L896" s="331"/>
      <c r="M896" s="331"/>
    </row>
    <row r="897" spans="2:13" ht="17">
      <c r="B897" s="333"/>
      <c r="C897" s="331"/>
      <c r="D897" s="331"/>
      <c r="E897" s="331"/>
      <c r="F897" s="331"/>
      <c r="G897" s="331"/>
      <c r="H897" s="331"/>
      <c r="I897" s="331"/>
      <c r="J897" s="331"/>
      <c r="K897" s="331"/>
      <c r="L897" s="331"/>
      <c r="M897" s="331"/>
    </row>
    <row r="898" spans="2:13" ht="17">
      <c r="B898" s="333"/>
      <c r="C898" s="331"/>
      <c r="D898" s="331"/>
      <c r="E898" s="331"/>
      <c r="F898" s="331"/>
      <c r="G898" s="331"/>
      <c r="H898" s="331"/>
      <c r="I898" s="331"/>
      <c r="J898" s="331"/>
      <c r="K898" s="331"/>
      <c r="L898" s="331"/>
      <c r="M898" s="331"/>
    </row>
    <row r="899" spans="2:13" ht="17">
      <c r="B899" s="333"/>
      <c r="C899" s="331"/>
      <c r="D899" s="331"/>
      <c r="E899" s="331"/>
      <c r="F899" s="331"/>
      <c r="G899" s="331"/>
      <c r="H899" s="331"/>
      <c r="I899" s="331"/>
      <c r="J899" s="331"/>
      <c r="K899" s="331"/>
      <c r="L899" s="331"/>
      <c r="M899" s="331"/>
    </row>
    <row r="900" spans="2:13" ht="17">
      <c r="B900" s="333"/>
      <c r="C900" s="331"/>
      <c r="D900" s="331"/>
      <c r="E900" s="331"/>
      <c r="F900" s="331"/>
      <c r="G900" s="331"/>
      <c r="H900" s="331"/>
      <c r="I900" s="331"/>
      <c r="J900" s="331"/>
      <c r="K900" s="331"/>
      <c r="L900" s="331"/>
      <c r="M900" s="331"/>
    </row>
    <row r="901" spans="2:13" ht="17">
      <c r="B901" s="333"/>
      <c r="C901" s="331"/>
      <c r="D901" s="331"/>
      <c r="E901" s="331"/>
      <c r="F901" s="331"/>
      <c r="G901" s="331"/>
      <c r="H901" s="331"/>
      <c r="I901" s="331"/>
      <c r="J901" s="331"/>
      <c r="K901" s="331"/>
      <c r="L901" s="331"/>
      <c r="M901" s="331"/>
    </row>
    <row r="902" spans="2:13" ht="17">
      <c r="B902" s="333"/>
      <c r="C902" s="331"/>
      <c r="D902" s="331"/>
      <c r="E902" s="331"/>
      <c r="F902" s="331"/>
      <c r="G902" s="331"/>
      <c r="H902" s="331"/>
      <c r="I902" s="331"/>
      <c r="J902" s="331"/>
      <c r="K902" s="331"/>
      <c r="L902" s="331"/>
      <c r="M902" s="331"/>
    </row>
    <row r="903" spans="2:13" ht="17">
      <c r="B903" s="333"/>
      <c r="C903" s="331"/>
      <c r="D903" s="331"/>
      <c r="E903" s="331"/>
      <c r="F903" s="331"/>
      <c r="G903" s="331"/>
      <c r="H903" s="331"/>
      <c r="I903" s="331"/>
      <c r="J903" s="331"/>
      <c r="K903" s="331"/>
      <c r="L903" s="331"/>
      <c r="M903" s="331"/>
    </row>
    <row r="904" spans="2:13" ht="17">
      <c r="B904" s="333"/>
      <c r="C904" s="331"/>
      <c r="D904" s="331"/>
      <c r="E904" s="331"/>
      <c r="F904" s="331"/>
      <c r="G904" s="331"/>
      <c r="H904" s="331"/>
      <c r="I904" s="331"/>
      <c r="J904" s="331"/>
      <c r="K904" s="331"/>
      <c r="L904" s="331"/>
      <c r="M904" s="331"/>
    </row>
    <row r="905" spans="2:13" ht="17">
      <c r="B905" s="333"/>
      <c r="C905" s="331"/>
      <c r="D905" s="331"/>
      <c r="E905" s="331"/>
      <c r="F905" s="331"/>
      <c r="G905" s="331"/>
      <c r="H905" s="331"/>
      <c r="I905" s="331"/>
      <c r="J905" s="331"/>
      <c r="K905" s="331"/>
      <c r="L905" s="331"/>
      <c r="M905" s="331"/>
    </row>
    <row r="906" spans="2:13" ht="17">
      <c r="B906" s="333"/>
      <c r="C906" s="331"/>
      <c r="D906" s="331"/>
      <c r="E906" s="331"/>
      <c r="F906" s="331"/>
      <c r="G906" s="331"/>
      <c r="H906" s="331"/>
      <c r="I906" s="331"/>
      <c r="J906" s="331"/>
      <c r="K906" s="331"/>
      <c r="L906" s="331"/>
      <c r="M906" s="331"/>
    </row>
    <row r="907" spans="2:13" ht="17">
      <c r="B907" s="333"/>
      <c r="C907" s="331"/>
      <c r="D907" s="331"/>
      <c r="E907" s="331"/>
      <c r="F907" s="331"/>
      <c r="G907" s="331"/>
      <c r="H907" s="331"/>
      <c r="I907" s="331"/>
      <c r="J907" s="331"/>
      <c r="K907" s="331"/>
      <c r="L907" s="331"/>
      <c r="M907" s="331"/>
    </row>
    <row r="908" spans="2:13" ht="17">
      <c r="B908" s="333"/>
      <c r="C908" s="331"/>
      <c r="D908" s="331"/>
      <c r="E908" s="331"/>
      <c r="F908" s="331"/>
      <c r="G908" s="331"/>
      <c r="H908" s="331"/>
      <c r="I908" s="331"/>
      <c r="J908" s="331"/>
      <c r="K908" s="331"/>
      <c r="L908" s="331"/>
      <c r="M908" s="331"/>
    </row>
    <row r="909" spans="2:13" ht="17">
      <c r="B909" s="333"/>
      <c r="C909" s="331"/>
      <c r="D909" s="331"/>
      <c r="E909" s="331"/>
      <c r="F909" s="331"/>
      <c r="G909" s="331"/>
      <c r="H909" s="331"/>
      <c r="I909" s="331"/>
      <c r="J909" s="331"/>
      <c r="K909" s="331"/>
      <c r="L909" s="331"/>
      <c r="M909" s="331"/>
    </row>
    <row r="910" spans="2:13" ht="17">
      <c r="B910" s="333"/>
      <c r="C910" s="331"/>
      <c r="D910" s="331"/>
      <c r="E910" s="331"/>
      <c r="F910" s="331"/>
      <c r="G910" s="331"/>
      <c r="H910" s="331"/>
      <c r="I910" s="331"/>
      <c r="J910" s="331"/>
      <c r="K910" s="331"/>
      <c r="L910" s="331"/>
      <c r="M910" s="331"/>
    </row>
    <row r="911" spans="2:13" ht="17">
      <c r="B911" s="333"/>
      <c r="C911" s="331"/>
      <c r="D911" s="331"/>
      <c r="E911" s="331"/>
      <c r="F911" s="331"/>
      <c r="G911" s="331"/>
      <c r="H911" s="331"/>
      <c r="I911" s="331"/>
      <c r="J911" s="331"/>
      <c r="K911" s="331"/>
      <c r="L911" s="331"/>
      <c r="M911" s="331"/>
    </row>
    <row r="912" spans="2:13" ht="17">
      <c r="B912" s="333"/>
      <c r="C912" s="331"/>
      <c r="D912" s="331"/>
      <c r="E912" s="331"/>
      <c r="F912" s="331"/>
      <c r="G912" s="331"/>
      <c r="H912" s="331"/>
      <c r="I912" s="331"/>
      <c r="J912" s="331"/>
      <c r="K912" s="331"/>
      <c r="L912" s="331"/>
      <c r="M912" s="331"/>
    </row>
    <row r="913" spans="2:13" ht="17">
      <c r="B913" s="333"/>
      <c r="C913" s="331"/>
      <c r="D913" s="331"/>
      <c r="E913" s="331"/>
      <c r="F913" s="331"/>
      <c r="G913" s="331"/>
      <c r="H913" s="331"/>
      <c r="I913" s="331"/>
      <c r="J913" s="331"/>
      <c r="K913" s="331"/>
      <c r="L913" s="331"/>
      <c r="M913" s="331"/>
    </row>
    <row r="914" spans="2:13" ht="17">
      <c r="B914" s="333"/>
      <c r="C914" s="331"/>
      <c r="D914" s="331"/>
      <c r="E914" s="331"/>
      <c r="F914" s="331"/>
      <c r="G914" s="331"/>
      <c r="H914" s="331"/>
      <c r="I914" s="331"/>
      <c r="J914" s="331"/>
      <c r="K914" s="331"/>
      <c r="L914" s="331"/>
      <c r="M914" s="331"/>
    </row>
    <row r="915" spans="2:13" ht="17">
      <c r="B915" s="333"/>
      <c r="C915" s="331"/>
      <c r="D915" s="331"/>
      <c r="E915" s="331"/>
      <c r="F915" s="331"/>
      <c r="G915" s="331"/>
      <c r="H915" s="331"/>
      <c r="I915" s="331"/>
      <c r="J915" s="331"/>
      <c r="K915" s="331"/>
      <c r="L915" s="331"/>
      <c r="M915" s="331"/>
    </row>
    <row r="916" spans="2:13" ht="17">
      <c r="B916" s="333"/>
      <c r="C916" s="331"/>
      <c r="D916" s="331"/>
      <c r="E916" s="331"/>
      <c r="F916" s="331"/>
      <c r="G916" s="331"/>
      <c r="H916" s="331"/>
      <c r="I916" s="331"/>
      <c r="J916" s="331"/>
      <c r="K916" s="331"/>
      <c r="L916" s="331"/>
      <c r="M916" s="331"/>
    </row>
    <row r="917" spans="2:13" ht="17">
      <c r="B917" s="333"/>
      <c r="C917" s="331"/>
      <c r="D917" s="331"/>
      <c r="E917" s="331"/>
      <c r="F917" s="331"/>
      <c r="G917" s="331"/>
      <c r="H917" s="331"/>
      <c r="I917" s="331"/>
      <c r="J917" s="331"/>
      <c r="K917" s="331"/>
      <c r="L917" s="331"/>
      <c r="M917" s="331"/>
    </row>
    <row r="918" spans="2:13" ht="17">
      <c r="B918" s="333"/>
      <c r="C918" s="331"/>
      <c r="D918" s="331"/>
      <c r="E918" s="331"/>
      <c r="F918" s="331"/>
      <c r="G918" s="331"/>
      <c r="H918" s="331"/>
      <c r="I918" s="331"/>
      <c r="J918" s="331"/>
      <c r="K918" s="331"/>
      <c r="L918" s="331"/>
      <c r="M918" s="331"/>
    </row>
    <row r="919" spans="2:13" ht="17">
      <c r="B919" s="333"/>
      <c r="C919" s="331"/>
      <c r="D919" s="331"/>
      <c r="E919" s="331"/>
      <c r="F919" s="331"/>
      <c r="G919" s="331"/>
      <c r="H919" s="331"/>
      <c r="I919" s="331"/>
      <c r="J919" s="331"/>
      <c r="K919" s="331"/>
      <c r="L919" s="331"/>
      <c r="M919" s="331"/>
    </row>
    <row r="920" spans="2:13" ht="17">
      <c r="B920" s="333"/>
      <c r="C920" s="331"/>
      <c r="D920" s="331"/>
      <c r="E920" s="331"/>
      <c r="F920" s="331"/>
      <c r="G920" s="331"/>
      <c r="H920" s="331"/>
      <c r="I920" s="331"/>
      <c r="J920" s="331"/>
      <c r="K920" s="331"/>
      <c r="L920" s="331"/>
      <c r="M920" s="331"/>
    </row>
    <row r="921" spans="2:13" ht="17">
      <c r="B921" s="333"/>
      <c r="C921" s="331"/>
      <c r="D921" s="331"/>
      <c r="E921" s="331"/>
      <c r="F921" s="331"/>
      <c r="G921" s="331"/>
      <c r="H921" s="331"/>
      <c r="I921" s="331"/>
      <c r="J921" s="331"/>
      <c r="K921" s="331"/>
      <c r="L921" s="331"/>
      <c r="M921" s="331"/>
    </row>
    <row r="922" spans="2:13" ht="17">
      <c r="B922" s="333"/>
      <c r="C922" s="331"/>
      <c r="D922" s="331"/>
      <c r="E922" s="331"/>
      <c r="F922" s="331"/>
      <c r="G922" s="331"/>
      <c r="H922" s="331"/>
      <c r="I922" s="331"/>
      <c r="J922" s="331"/>
      <c r="K922" s="331"/>
      <c r="L922" s="331"/>
      <c r="M922" s="331"/>
    </row>
    <row r="923" spans="2:13" ht="17">
      <c r="B923" s="333"/>
      <c r="C923" s="331"/>
      <c r="D923" s="331"/>
      <c r="E923" s="331"/>
      <c r="F923" s="331"/>
      <c r="G923" s="331"/>
      <c r="H923" s="331"/>
      <c r="I923" s="331"/>
      <c r="J923" s="331"/>
      <c r="K923" s="331"/>
      <c r="L923" s="331"/>
      <c r="M923" s="331"/>
    </row>
    <row r="924" spans="2:13" ht="17">
      <c r="B924" s="333"/>
      <c r="C924" s="331"/>
      <c r="D924" s="331"/>
      <c r="E924" s="331"/>
      <c r="F924" s="331"/>
      <c r="G924" s="331"/>
      <c r="H924" s="331"/>
      <c r="I924" s="331"/>
      <c r="J924" s="331"/>
      <c r="K924" s="331"/>
      <c r="L924" s="331"/>
      <c r="M924" s="331"/>
    </row>
    <row r="925" spans="2:13" ht="17">
      <c r="B925" s="333"/>
      <c r="C925" s="331"/>
      <c r="D925" s="331"/>
      <c r="E925" s="331"/>
      <c r="F925" s="331"/>
      <c r="G925" s="331"/>
      <c r="H925" s="331"/>
      <c r="I925" s="331"/>
      <c r="J925" s="331"/>
      <c r="K925" s="331"/>
      <c r="L925" s="331"/>
      <c r="M925" s="331"/>
    </row>
    <row r="926" spans="2:13" ht="17">
      <c r="B926" s="333"/>
      <c r="C926" s="331"/>
      <c r="D926" s="331"/>
      <c r="E926" s="331"/>
      <c r="F926" s="331"/>
      <c r="G926" s="331"/>
      <c r="H926" s="331"/>
      <c r="I926" s="331"/>
      <c r="J926" s="331"/>
      <c r="K926" s="331"/>
      <c r="L926" s="331"/>
      <c r="M926" s="331"/>
    </row>
    <row r="927" spans="2:13" ht="17">
      <c r="B927" s="333"/>
      <c r="C927" s="331"/>
      <c r="D927" s="331"/>
      <c r="E927" s="331"/>
      <c r="F927" s="331"/>
      <c r="G927" s="331"/>
      <c r="H927" s="331"/>
      <c r="I927" s="331"/>
      <c r="J927" s="331"/>
      <c r="K927" s="331"/>
      <c r="L927" s="331"/>
      <c r="M927" s="331"/>
    </row>
    <row r="928" spans="2:13" ht="17">
      <c r="B928" s="333"/>
      <c r="C928" s="331"/>
      <c r="D928" s="331"/>
      <c r="E928" s="331"/>
      <c r="F928" s="331"/>
      <c r="G928" s="331"/>
      <c r="H928" s="331"/>
      <c r="I928" s="331"/>
      <c r="J928" s="331"/>
      <c r="K928" s="331"/>
      <c r="L928" s="331"/>
      <c r="M928" s="331"/>
    </row>
    <row r="929" spans="2:13" ht="17">
      <c r="B929" s="333"/>
      <c r="C929" s="331"/>
      <c r="D929" s="331"/>
      <c r="E929" s="331"/>
      <c r="F929" s="331"/>
      <c r="G929" s="331"/>
      <c r="H929" s="331"/>
      <c r="I929" s="331"/>
      <c r="J929" s="331"/>
      <c r="K929" s="331"/>
      <c r="L929" s="331"/>
      <c r="M929" s="331"/>
    </row>
    <row r="930" spans="2:13" ht="17">
      <c r="B930" s="333"/>
      <c r="C930" s="331"/>
      <c r="D930" s="331"/>
      <c r="E930" s="331"/>
      <c r="F930" s="331"/>
      <c r="G930" s="331"/>
      <c r="H930" s="331"/>
      <c r="I930" s="331"/>
      <c r="J930" s="331"/>
      <c r="K930" s="331"/>
      <c r="L930" s="331"/>
      <c r="M930" s="331"/>
    </row>
    <row r="931" spans="2:13" ht="17">
      <c r="B931" s="333"/>
      <c r="C931" s="331"/>
      <c r="D931" s="331"/>
      <c r="E931" s="331"/>
      <c r="F931" s="331"/>
      <c r="G931" s="331"/>
      <c r="H931" s="331"/>
      <c r="I931" s="331"/>
      <c r="J931" s="331"/>
      <c r="K931" s="331"/>
      <c r="L931" s="331"/>
      <c r="M931" s="331"/>
    </row>
    <row r="932" spans="2:13" ht="17">
      <c r="B932" s="333"/>
      <c r="C932" s="331"/>
      <c r="D932" s="331"/>
      <c r="E932" s="331"/>
      <c r="F932" s="331"/>
      <c r="G932" s="331"/>
      <c r="H932" s="331"/>
      <c r="I932" s="331"/>
      <c r="J932" s="331"/>
      <c r="K932" s="331"/>
      <c r="L932" s="331"/>
      <c r="M932" s="331"/>
    </row>
    <row r="933" spans="2:13" ht="17">
      <c r="B933" s="333"/>
      <c r="C933" s="331"/>
      <c r="D933" s="331"/>
      <c r="E933" s="331"/>
      <c r="F933" s="331"/>
      <c r="G933" s="331"/>
      <c r="H933" s="331"/>
      <c r="I933" s="331"/>
      <c r="J933" s="331"/>
      <c r="K933" s="331"/>
      <c r="L933" s="331"/>
      <c r="M933" s="331"/>
    </row>
    <row r="934" spans="2:13" ht="17">
      <c r="B934" s="333"/>
      <c r="C934" s="331"/>
      <c r="D934" s="331"/>
      <c r="E934" s="331"/>
      <c r="F934" s="331"/>
      <c r="G934" s="331"/>
      <c r="H934" s="331"/>
      <c r="I934" s="331"/>
      <c r="J934" s="331"/>
      <c r="K934" s="331"/>
      <c r="L934" s="331"/>
      <c r="M934" s="331"/>
    </row>
    <row r="935" spans="2:13" ht="17">
      <c r="B935" s="333"/>
      <c r="C935" s="331"/>
      <c r="D935" s="331"/>
      <c r="E935" s="331"/>
      <c r="F935" s="331"/>
      <c r="G935" s="331"/>
      <c r="H935" s="331"/>
      <c r="I935" s="331"/>
      <c r="J935" s="331"/>
      <c r="K935" s="331"/>
      <c r="L935" s="331"/>
      <c r="M935" s="331"/>
    </row>
    <row r="936" spans="2:13" ht="17">
      <c r="B936" s="333"/>
      <c r="C936" s="331"/>
      <c r="D936" s="331"/>
      <c r="E936" s="331"/>
      <c r="F936" s="331"/>
      <c r="G936" s="331"/>
      <c r="H936" s="331"/>
      <c r="I936" s="331"/>
      <c r="J936" s="331"/>
      <c r="K936" s="331"/>
      <c r="L936" s="331"/>
      <c r="M936" s="331"/>
    </row>
    <row r="937" spans="2:13" ht="17">
      <c r="B937" s="333"/>
      <c r="C937" s="331"/>
      <c r="D937" s="331"/>
      <c r="E937" s="331"/>
      <c r="F937" s="331"/>
      <c r="G937" s="331"/>
      <c r="H937" s="331"/>
      <c r="I937" s="331"/>
      <c r="J937" s="331"/>
      <c r="K937" s="331"/>
      <c r="L937" s="331"/>
      <c r="M937" s="331"/>
    </row>
    <row r="938" spans="2:13" ht="17">
      <c r="B938" s="333"/>
      <c r="C938" s="331"/>
      <c r="D938" s="331"/>
      <c r="E938" s="331"/>
      <c r="F938" s="331"/>
      <c r="G938" s="331"/>
      <c r="H938" s="331"/>
      <c r="I938" s="331"/>
      <c r="J938" s="331"/>
      <c r="K938" s="331"/>
      <c r="L938" s="331"/>
      <c r="M938" s="331"/>
    </row>
    <row r="939" spans="2:13" ht="17">
      <c r="B939" s="333"/>
      <c r="C939" s="331"/>
      <c r="D939" s="331"/>
      <c r="E939" s="331"/>
      <c r="F939" s="331"/>
      <c r="G939" s="331"/>
      <c r="H939" s="331"/>
      <c r="I939" s="331"/>
      <c r="J939" s="331"/>
      <c r="K939" s="331"/>
      <c r="L939" s="331"/>
      <c r="M939" s="331"/>
    </row>
    <row r="940" spans="2:13" ht="17">
      <c r="B940" s="333"/>
      <c r="C940" s="331"/>
      <c r="D940" s="331"/>
      <c r="E940" s="331"/>
      <c r="F940" s="331"/>
      <c r="G940" s="331"/>
      <c r="H940" s="331"/>
      <c r="I940" s="331"/>
      <c r="J940" s="331"/>
      <c r="K940" s="331"/>
      <c r="L940" s="331"/>
      <c r="M940" s="331"/>
    </row>
    <row r="941" spans="2:13" ht="17">
      <c r="B941" s="333"/>
      <c r="C941" s="331"/>
      <c r="D941" s="331"/>
      <c r="E941" s="331"/>
      <c r="F941" s="331"/>
      <c r="G941" s="331"/>
      <c r="H941" s="331"/>
      <c r="I941" s="331"/>
      <c r="J941" s="331"/>
      <c r="K941" s="331"/>
      <c r="L941" s="331"/>
      <c r="M941" s="331"/>
    </row>
    <row r="942" spans="2:13" ht="17">
      <c r="B942" s="333"/>
      <c r="C942" s="331"/>
      <c r="D942" s="331"/>
      <c r="E942" s="331"/>
      <c r="F942" s="331"/>
      <c r="G942" s="331"/>
      <c r="H942" s="331"/>
      <c r="I942" s="331"/>
      <c r="J942" s="331"/>
      <c r="K942" s="331"/>
      <c r="L942" s="331"/>
      <c r="M942" s="331"/>
    </row>
    <row r="943" spans="2:13" ht="17">
      <c r="B943" s="333"/>
      <c r="C943" s="331"/>
      <c r="D943" s="331"/>
      <c r="E943" s="331"/>
      <c r="F943" s="331"/>
      <c r="G943" s="331"/>
      <c r="H943" s="331"/>
      <c r="I943" s="331"/>
      <c r="J943" s="331"/>
      <c r="K943" s="331"/>
      <c r="L943" s="331"/>
      <c r="M943" s="331"/>
    </row>
    <row r="944" spans="2:13" ht="17">
      <c r="B944" s="333"/>
      <c r="C944" s="331"/>
      <c r="D944" s="331"/>
      <c r="E944" s="331"/>
      <c r="F944" s="331"/>
      <c r="G944" s="331"/>
      <c r="H944" s="331"/>
      <c r="I944" s="331"/>
      <c r="J944" s="331"/>
      <c r="K944" s="331"/>
      <c r="L944" s="331"/>
      <c r="M944" s="331"/>
    </row>
    <row r="945" spans="2:13" ht="17">
      <c r="B945" s="333"/>
      <c r="C945" s="331"/>
      <c r="D945" s="331"/>
      <c r="E945" s="331"/>
      <c r="F945" s="331"/>
      <c r="G945" s="331"/>
      <c r="H945" s="331"/>
      <c r="I945" s="331"/>
      <c r="J945" s="331"/>
      <c r="K945" s="331"/>
      <c r="L945" s="331"/>
      <c r="M945" s="331"/>
    </row>
    <row r="946" spans="2:13" ht="17">
      <c r="B946" s="333"/>
      <c r="C946" s="331"/>
      <c r="D946" s="331"/>
      <c r="E946" s="331"/>
      <c r="F946" s="331"/>
      <c r="G946" s="331"/>
      <c r="H946" s="331"/>
      <c r="I946" s="331"/>
      <c r="J946" s="331"/>
      <c r="K946" s="331"/>
      <c r="L946" s="331"/>
      <c r="M946" s="331"/>
    </row>
    <row r="947" spans="2:13" ht="17">
      <c r="B947" s="333"/>
      <c r="C947" s="331"/>
      <c r="D947" s="331"/>
      <c r="E947" s="331"/>
      <c r="F947" s="331"/>
      <c r="G947" s="331"/>
      <c r="H947" s="331"/>
      <c r="I947" s="331"/>
      <c r="J947" s="331"/>
      <c r="K947" s="331"/>
      <c r="L947" s="331"/>
      <c r="M947" s="331"/>
    </row>
    <row r="948" spans="2:13" ht="17">
      <c r="B948" s="333"/>
      <c r="C948" s="331"/>
      <c r="D948" s="331"/>
      <c r="E948" s="331"/>
      <c r="F948" s="331"/>
      <c r="G948" s="331"/>
      <c r="H948" s="331"/>
      <c r="I948" s="331"/>
      <c r="J948" s="331"/>
      <c r="K948" s="331"/>
      <c r="L948" s="331"/>
      <c r="M948" s="331"/>
    </row>
    <row r="949" spans="2:13" ht="17">
      <c r="B949" s="333"/>
      <c r="C949" s="331"/>
      <c r="D949" s="331"/>
      <c r="E949" s="331"/>
      <c r="F949" s="331"/>
      <c r="G949" s="331"/>
      <c r="H949" s="331"/>
      <c r="I949" s="331"/>
      <c r="J949" s="331"/>
      <c r="K949" s="331"/>
      <c r="L949" s="331"/>
      <c r="M949" s="331"/>
    </row>
    <row r="950" spans="2:13" ht="17">
      <c r="B950" s="333"/>
      <c r="C950" s="331"/>
      <c r="D950" s="331"/>
      <c r="E950" s="331"/>
      <c r="F950" s="331"/>
      <c r="G950" s="331"/>
      <c r="H950" s="331"/>
      <c r="I950" s="331"/>
      <c r="J950" s="331"/>
      <c r="K950" s="331"/>
      <c r="L950" s="331"/>
      <c r="M950" s="331"/>
    </row>
    <row r="951" spans="2:13" ht="17">
      <c r="B951" s="333"/>
      <c r="C951" s="331"/>
      <c r="D951" s="331"/>
      <c r="E951" s="331"/>
      <c r="F951" s="331"/>
      <c r="G951" s="331"/>
      <c r="H951" s="331"/>
      <c r="I951" s="331"/>
      <c r="J951" s="331"/>
      <c r="K951" s="331"/>
      <c r="L951" s="331"/>
      <c r="M951" s="331"/>
    </row>
    <row r="952" spans="2:13" ht="17">
      <c r="B952" s="333"/>
      <c r="C952" s="331"/>
      <c r="D952" s="331"/>
      <c r="E952" s="331"/>
      <c r="F952" s="331"/>
      <c r="G952" s="331"/>
      <c r="H952" s="331"/>
      <c r="I952" s="331"/>
      <c r="J952" s="331"/>
      <c r="K952" s="331"/>
      <c r="L952" s="331"/>
      <c r="M952" s="331"/>
    </row>
    <row r="953" spans="2:13" ht="17">
      <c r="B953" s="333"/>
      <c r="C953" s="331"/>
      <c r="D953" s="331"/>
      <c r="E953" s="331"/>
      <c r="F953" s="331"/>
      <c r="G953" s="331"/>
      <c r="H953" s="331"/>
      <c r="I953" s="331"/>
      <c r="J953" s="331"/>
      <c r="K953" s="331"/>
      <c r="L953" s="331"/>
      <c r="M953" s="331"/>
    </row>
    <row r="954" spans="2:13" ht="17">
      <c r="B954" s="333"/>
      <c r="C954" s="331"/>
      <c r="D954" s="331"/>
      <c r="E954" s="331"/>
      <c r="F954" s="331"/>
      <c r="G954" s="331"/>
      <c r="H954" s="331"/>
      <c r="I954" s="331"/>
      <c r="J954" s="331"/>
      <c r="K954" s="331"/>
      <c r="L954" s="331"/>
      <c r="M954" s="331"/>
    </row>
    <row r="955" spans="2:13" ht="17">
      <c r="B955" s="333"/>
      <c r="C955" s="331"/>
      <c r="D955" s="331"/>
      <c r="E955" s="331"/>
      <c r="F955" s="331"/>
      <c r="G955" s="331"/>
      <c r="H955" s="331"/>
      <c r="I955" s="331"/>
      <c r="J955" s="331"/>
      <c r="K955" s="331"/>
      <c r="L955" s="331"/>
      <c r="M955" s="331"/>
    </row>
    <row r="956" spans="2:13" ht="17">
      <c r="B956" s="333"/>
      <c r="C956" s="331"/>
      <c r="D956" s="331"/>
      <c r="E956" s="331"/>
      <c r="F956" s="331"/>
      <c r="G956" s="331"/>
      <c r="H956" s="331"/>
      <c r="I956" s="331"/>
      <c r="J956" s="331"/>
      <c r="K956" s="331"/>
      <c r="L956" s="331"/>
      <c r="M956" s="331"/>
    </row>
    <row r="957" spans="2:13" ht="17">
      <c r="B957" s="333"/>
      <c r="C957" s="331"/>
      <c r="D957" s="331"/>
      <c r="E957" s="331"/>
      <c r="F957" s="331"/>
      <c r="G957" s="331"/>
      <c r="H957" s="331"/>
      <c r="I957" s="331"/>
      <c r="J957" s="331"/>
      <c r="K957" s="331"/>
      <c r="L957" s="331"/>
      <c r="M957" s="331"/>
    </row>
    <row r="958" spans="2:13" ht="17">
      <c r="B958" s="333"/>
      <c r="C958" s="331"/>
      <c r="D958" s="331"/>
      <c r="E958" s="331"/>
      <c r="F958" s="331"/>
      <c r="G958" s="331"/>
      <c r="H958" s="331"/>
      <c r="I958" s="331"/>
      <c r="J958" s="331"/>
      <c r="K958" s="331"/>
      <c r="L958" s="331"/>
      <c r="M958" s="331"/>
    </row>
    <row r="959" spans="2:13" ht="17">
      <c r="B959" s="333"/>
      <c r="C959" s="331"/>
      <c r="D959" s="331"/>
      <c r="E959" s="331"/>
      <c r="F959" s="331"/>
      <c r="G959" s="331"/>
      <c r="H959" s="331"/>
      <c r="I959" s="331"/>
      <c r="J959" s="331"/>
      <c r="K959" s="331"/>
      <c r="L959" s="331"/>
      <c r="M959" s="331"/>
    </row>
    <row r="960" spans="2:13" ht="17">
      <c r="B960" s="333"/>
      <c r="C960" s="331"/>
      <c r="D960" s="331"/>
      <c r="E960" s="331"/>
      <c r="F960" s="331"/>
      <c r="G960" s="331"/>
      <c r="H960" s="331"/>
      <c r="I960" s="331"/>
      <c r="J960" s="331"/>
      <c r="K960" s="331"/>
      <c r="L960" s="331"/>
      <c r="M960" s="331"/>
    </row>
    <row r="961" spans="2:13" ht="17">
      <c r="B961" s="333"/>
      <c r="C961" s="331"/>
      <c r="D961" s="331"/>
      <c r="E961" s="331"/>
      <c r="F961" s="331"/>
      <c r="G961" s="331"/>
      <c r="H961" s="331"/>
      <c r="I961" s="331"/>
      <c r="J961" s="331"/>
      <c r="K961" s="331"/>
      <c r="L961" s="331"/>
      <c r="M961" s="331"/>
    </row>
    <row r="962" spans="2:13" ht="17">
      <c r="B962" s="333"/>
      <c r="C962" s="331"/>
      <c r="D962" s="331"/>
      <c r="E962" s="331"/>
      <c r="F962" s="331"/>
      <c r="G962" s="331"/>
      <c r="H962" s="331"/>
      <c r="I962" s="331"/>
      <c r="J962" s="331"/>
      <c r="K962" s="331"/>
      <c r="L962" s="331"/>
      <c r="M962" s="331"/>
    </row>
    <row r="963" spans="2:13" ht="17">
      <c r="B963" s="333"/>
      <c r="C963" s="331"/>
      <c r="D963" s="331"/>
      <c r="E963" s="331"/>
      <c r="F963" s="331"/>
      <c r="G963" s="331"/>
      <c r="H963" s="331"/>
      <c r="I963" s="331"/>
      <c r="J963" s="331"/>
      <c r="K963" s="331"/>
      <c r="L963" s="331"/>
      <c r="M963" s="331"/>
    </row>
    <row r="964" spans="2:13" ht="17">
      <c r="B964" s="333"/>
      <c r="C964" s="331"/>
      <c r="D964" s="331"/>
      <c r="E964" s="331"/>
      <c r="F964" s="331"/>
      <c r="G964" s="331"/>
      <c r="H964" s="331"/>
      <c r="I964" s="331"/>
      <c r="J964" s="331"/>
      <c r="K964" s="331"/>
      <c r="L964" s="331"/>
      <c r="M964" s="331"/>
    </row>
    <row r="965" spans="2:13" ht="17">
      <c r="B965" s="333"/>
      <c r="C965" s="331"/>
      <c r="D965" s="331"/>
      <c r="E965" s="331"/>
      <c r="F965" s="331"/>
      <c r="G965" s="331"/>
      <c r="H965" s="331"/>
      <c r="I965" s="331"/>
      <c r="J965" s="331"/>
      <c r="K965" s="331"/>
      <c r="L965" s="331"/>
      <c r="M965" s="331"/>
    </row>
    <row r="966" spans="2:13" ht="17">
      <c r="B966" s="333"/>
      <c r="C966" s="331"/>
      <c r="D966" s="331"/>
      <c r="E966" s="331"/>
      <c r="F966" s="331"/>
      <c r="G966" s="331"/>
      <c r="H966" s="331"/>
      <c r="I966" s="331"/>
      <c r="J966" s="331"/>
      <c r="K966" s="331"/>
      <c r="L966" s="331"/>
      <c r="M966" s="331"/>
    </row>
    <row r="967" spans="2:13" ht="17">
      <c r="B967" s="333"/>
      <c r="C967" s="331"/>
      <c r="D967" s="331"/>
      <c r="E967" s="331"/>
      <c r="F967" s="331"/>
      <c r="G967" s="331"/>
      <c r="H967" s="331"/>
      <c r="I967" s="331"/>
      <c r="J967" s="331"/>
      <c r="K967" s="331"/>
      <c r="L967" s="331"/>
      <c r="M967" s="331"/>
    </row>
    <row r="968" spans="2:13" ht="17">
      <c r="B968" s="333"/>
      <c r="C968" s="331"/>
      <c r="D968" s="331"/>
      <c r="E968" s="331"/>
      <c r="F968" s="331"/>
      <c r="G968" s="331"/>
      <c r="H968" s="331"/>
      <c r="I968" s="331"/>
      <c r="J968" s="331"/>
      <c r="K968" s="331"/>
      <c r="L968" s="331"/>
      <c r="M968" s="331"/>
    </row>
    <row r="969" spans="2:13" ht="17">
      <c r="B969" s="333"/>
      <c r="C969" s="331"/>
      <c r="D969" s="331"/>
      <c r="E969" s="331"/>
      <c r="F969" s="331"/>
      <c r="G969" s="331"/>
      <c r="H969" s="331"/>
      <c r="I969" s="331"/>
      <c r="J969" s="331"/>
      <c r="K969" s="331"/>
      <c r="L969" s="331"/>
      <c r="M969" s="331"/>
    </row>
    <row r="970" spans="2:13" ht="17">
      <c r="B970" s="333"/>
      <c r="C970" s="331"/>
      <c r="D970" s="331"/>
      <c r="E970" s="331"/>
      <c r="F970" s="331"/>
      <c r="G970" s="331"/>
      <c r="H970" s="331"/>
      <c r="I970" s="331"/>
      <c r="J970" s="331"/>
      <c r="K970" s="331"/>
      <c r="L970" s="331"/>
      <c r="M970" s="331"/>
    </row>
    <row r="971" spans="2:13" ht="17">
      <c r="B971" s="333"/>
      <c r="C971" s="331"/>
      <c r="D971" s="331"/>
      <c r="E971" s="331"/>
      <c r="F971" s="331"/>
      <c r="G971" s="331"/>
      <c r="H971" s="331"/>
      <c r="I971" s="331"/>
      <c r="J971" s="331"/>
      <c r="K971" s="331"/>
      <c r="L971" s="331"/>
      <c r="M971" s="331"/>
    </row>
    <row r="972" spans="2:13" ht="17">
      <c r="B972" s="333"/>
      <c r="C972" s="331"/>
      <c r="D972" s="331"/>
      <c r="E972" s="331"/>
      <c r="F972" s="331"/>
      <c r="G972" s="331"/>
      <c r="H972" s="331"/>
      <c r="I972" s="331"/>
      <c r="J972" s="331"/>
      <c r="K972" s="331"/>
      <c r="L972" s="331"/>
      <c r="M972" s="331"/>
    </row>
    <row r="973" spans="2:13" ht="17">
      <c r="B973" s="333"/>
      <c r="C973" s="331"/>
      <c r="D973" s="331"/>
      <c r="E973" s="331"/>
      <c r="F973" s="331"/>
      <c r="G973" s="331"/>
      <c r="H973" s="331"/>
      <c r="I973" s="331"/>
      <c r="J973" s="331"/>
      <c r="K973" s="331"/>
      <c r="L973" s="331"/>
      <c r="M973" s="331"/>
    </row>
    <row r="974" spans="2:13" ht="17">
      <c r="B974" s="333"/>
      <c r="C974" s="331"/>
      <c r="D974" s="331"/>
      <c r="E974" s="331"/>
      <c r="F974" s="331"/>
      <c r="G974" s="331"/>
      <c r="H974" s="331"/>
      <c r="I974" s="331"/>
      <c r="J974" s="331"/>
      <c r="K974" s="331"/>
      <c r="L974" s="331"/>
      <c r="M974" s="331"/>
    </row>
    <row r="975" spans="2:13" ht="17">
      <c r="B975" s="333"/>
      <c r="C975" s="331"/>
      <c r="D975" s="331"/>
      <c r="E975" s="331"/>
      <c r="F975" s="331"/>
      <c r="G975" s="331"/>
      <c r="H975" s="331"/>
      <c r="I975" s="331"/>
      <c r="J975" s="331"/>
      <c r="K975" s="331"/>
      <c r="L975" s="331"/>
      <c r="M975" s="331"/>
    </row>
    <row r="976" spans="2:13" ht="17">
      <c r="B976" s="333"/>
      <c r="C976" s="331"/>
      <c r="D976" s="331"/>
      <c r="E976" s="331"/>
      <c r="F976" s="331"/>
      <c r="G976" s="331"/>
      <c r="H976" s="331"/>
      <c r="I976" s="331"/>
      <c r="J976" s="331"/>
      <c r="K976" s="331"/>
      <c r="L976" s="331"/>
      <c r="M976" s="331"/>
    </row>
    <row r="977" spans="2:13" ht="17">
      <c r="B977" s="333"/>
      <c r="C977" s="331"/>
      <c r="D977" s="331"/>
      <c r="E977" s="331"/>
      <c r="F977" s="331"/>
      <c r="G977" s="331"/>
      <c r="H977" s="331"/>
      <c r="I977" s="331"/>
      <c r="J977" s="331"/>
      <c r="K977" s="331"/>
      <c r="L977" s="331"/>
      <c r="M977" s="331"/>
    </row>
    <row r="978" spans="2:13" ht="17">
      <c r="B978" s="333"/>
      <c r="C978" s="331"/>
      <c r="D978" s="331"/>
      <c r="E978" s="331"/>
      <c r="F978" s="331"/>
      <c r="G978" s="331"/>
      <c r="H978" s="331"/>
      <c r="I978" s="331"/>
      <c r="J978" s="331"/>
      <c r="K978" s="331"/>
      <c r="L978" s="331"/>
      <c r="M978" s="331"/>
    </row>
    <row r="979" spans="2:13" ht="17">
      <c r="B979" s="333"/>
      <c r="C979" s="331"/>
      <c r="D979" s="331"/>
      <c r="E979" s="331"/>
      <c r="F979" s="331"/>
      <c r="G979" s="331"/>
      <c r="H979" s="331"/>
      <c r="I979" s="331"/>
      <c r="J979" s="331"/>
      <c r="K979" s="331"/>
      <c r="L979" s="331"/>
      <c r="M979" s="331"/>
    </row>
    <row r="980" spans="2:13" ht="17">
      <c r="B980" s="333"/>
      <c r="C980" s="331"/>
      <c r="D980" s="331"/>
      <c r="E980" s="331"/>
      <c r="F980" s="331"/>
      <c r="G980" s="331"/>
      <c r="H980" s="331"/>
      <c r="I980" s="331"/>
      <c r="J980" s="331"/>
      <c r="K980" s="331"/>
      <c r="L980" s="331"/>
      <c r="M980" s="331"/>
    </row>
    <row r="981" spans="2:13" ht="17">
      <c r="B981" s="333"/>
      <c r="C981" s="331"/>
      <c r="D981" s="331"/>
      <c r="E981" s="331"/>
      <c r="F981" s="331"/>
      <c r="G981" s="331"/>
      <c r="H981" s="331"/>
      <c r="I981" s="331"/>
      <c r="J981" s="331"/>
      <c r="K981" s="331"/>
      <c r="L981" s="331"/>
      <c r="M981" s="331"/>
    </row>
    <row r="982" spans="2:13" ht="17">
      <c r="B982" s="333"/>
      <c r="C982" s="331"/>
      <c r="D982" s="331"/>
      <c r="E982" s="331"/>
      <c r="F982" s="331"/>
      <c r="G982" s="331"/>
      <c r="H982" s="331"/>
      <c r="I982" s="331"/>
      <c r="J982" s="331"/>
      <c r="K982" s="331"/>
      <c r="L982" s="331"/>
      <c r="M982" s="331"/>
    </row>
    <row r="983" spans="2:13" ht="17">
      <c r="B983" s="333"/>
      <c r="C983" s="331"/>
      <c r="D983" s="331"/>
      <c r="E983" s="331"/>
      <c r="F983" s="331"/>
      <c r="G983" s="331"/>
      <c r="H983" s="331"/>
      <c r="I983" s="331"/>
      <c r="J983" s="331"/>
      <c r="K983" s="331"/>
      <c r="L983" s="331"/>
      <c r="M983" s="331"/>
    </row>
    <row r="984" spans="2:13" ht="17">
      <c r="B984" s="333"/>
      <c r="C984" s="331"/>
      <c r="D984" s="331"/>
      <c r="E984" s="331"/>
      <c r="F984" s="331"/>
      <c r="G984" s="331"/>
      <c r="H984" s="331"/>
      <c r="I984" s="331"/>
      <c r="J984" s="331"/>
      <c r="K984" s="331"/>
      <c r="L984" s="331"/>
      <c r="M984" s="331"/>
    </row>
    <row r="985" spans="2:13" ht="17">
      <c r="B985" s="333"/>
      <c r="C985" s="331"/>
      <c r="D985" s="331"/>
      <c r="E985" s="331"/>
      <c r="F985" s="331"/>
      <c r="G985" s="331"/>
      <c r="H985" s="331"/>
      <c r="I985" s="331"/>
      <c r="J985" s="331"/>
      <c r="K985" s="331"/>
      <c r="L985" s="331"/>
      <c r="M985" s="331"/>
    </row>
    <row r="986" spans="2:13" ht="17">
      <c r="B986" s="333"/>
      <c r="C986" s="331"/>
      <c r="D986" s="331"/>
      <c r="E986" s="331"/>
      <c r="F986" s="331"/>
      <c r="G986" s="331"/>
      <c r="H986" s="331"/>
      <c r="I986" s="331"/>
      <c r="J986" s="331"/>
      <c r="K986" s="331"/>
      <c r="L986" s="331"/>
      <c r="M986" s="331"/>
    </row>
    <row r="987" spans="2:13" ht="17">
      <c r="B987" s="333"/>
      <c r="C987" s="331"/>
      <c r="D987" s="331"/>
      <c r="E987" s="331"/>
      <c r="F987" s="331"/>
      <c r="G987" s="331"/>
      <c r="H987" s="331"/>
      <c r="I987" s="331"/>
      <c r="J987" s="331"/>
      <c r="K987" s="331"/>
      <c r="L987" s="331"/>
      <c r="M987" s="331"/>
    </row>
    <row r="988" spans="2:13" ht="17">
      <c r="B988" s="333"/>
      <c r="C988" s="331"/>
      <c r="D988" s="331"/>
      <c r="E988" s="331"/>
      <c r="F988" s="331"/>
      <c r="G988" s="331"/>
      <c r="H988" s="331"/>
      <c r="I988" s="331"/>
      <c r="J988" s="331"/>
      <c r="K988" s="331"/>
      <c r="L988" s="331"/>
      <c r="M988" s="331"/>
    </row>
    <row r="989" spans="2:13" ht="17">
      <c r="B989" s="333"/>
      <c r="C989" s="331"/>
      <c r="D989" s="331"/>
      <c r="E989" s="331"/>
      <c r="F989" s="331"/>
      <c r="G989" s="331"/>
      <c r="H989" s="331"/>
      <c r="I989" s="331"/>
      <c r="J989" s="331"/>
      <c r="K989" s="331"/>
      <c r="L989" s="331"/>
      <c r="M989" s="331"/>
    </row>
    <row r="990" spans="2:13" ht="17">
      <c r="B990" s="333"/>
      <c r="C990" s="331"/>
      <c r="D990" s="331"/>
      <c r="E990" s="331"/>
      <c r="F990" s="331"/>
      <c r="G990" s="331"/>
      <c r="H990" s="331"/>
      <c r="I990" s="331"/>
      <c r="J990" s="331"/>
      <c r="K990" s="331"/>
      <c r="L990" s="331"/>
      <c r="M990" s="331"/>
    </row>
    <row r="991" spans="2:13" ht="17">
      <c r="B991" s="333"/>
      <c r="C991" s="331"/>
      <c r="D991" s="331"/>
      <c r="E991" s="331"/>
      <c r="F991" s="331"/>
      <c r="G991" s="331"/>
      <c r="H991" s="331"/>
      <c r="I991" s="331"/>
      <c r="J991" s="331"/>
      <c r="K991" s="331"/>
      <c r="L991" s="331"/>
      <c r="M991" s="331"/>
    </row>
    <row r="992" spans="2:13" ht="17">
      <c r="B992" s="333"/>
      <c r="C992" s="331"/>
      <c r="D992" s="331"/>
      <c r="E992" s="331"/>
      <c r="F992" s="331"/>
      <c r="G992" s="331"/>
      <c r="H992" s="331"/>
      <c r="I992" s="331"/>
      <c r="J992" s="331"/>
      <c r="K992" s="331"/>
      <c r="L992" s="331"/>
      <c r="M992" s="331"/>
    </row>
    <row r="993" spans="2:13" ht="17">
      <c r="B993" s="333"/>
      <c r="C993" s="331"/>
      <c r="D993" s="331"/>
      <c r="E993" s="331"/>
      <c r="F993" s="331"/>
      <c r="G993" s="331"/>
      <c r="H993" s="331"/>
      <c r="I993" s="331"/>
      <c r="J993" s="331"/>
      <c r="K993" s="331"/>
      <c r="L993" s="331"/>
      <c r="M993" s="331"/>
    </row>
    <row r="994" spans="2:13" ht="17">
      <c r="B994" s="333"/>
      <c r="C994" s="331"/>
      <c r="D994" s="331"/>
      <c r="E994" s="331"/>
      <c r="F994" s="331"/>
      <c r="G994" s="331"/>
      <c r="H994" s="331"/>
      <c r="I994" s="331"/>
      <c r="J994" s="331"/>
      <c r="K994" s="331"/>
      <c r="L994" s="331"/>
      <c r="M994" s="331"/>
    </row>
    <row r="995" spans="2:13" ht="17">
      <c r="B995" s="333"/>
      <c r="C995" s="331"/>
      <c r="D995" s="331"/>
      <c r="E995" s="331"/>
      <c r="F995" s="331"/>
      <c r="G995" s="331"/>
      <c r="H995" s="331"/>
      <c r="I995" s="331"/>
      <c r="J995" s="331"/>
      <c r="K995" s="331"/>
      <c r="L995" s="331"/>
      <c r="M995" s="331"/>
    </row>
    <row r="996" spans="2:13" ht="17">
      <c r="B996" s="333"/>
      <c r="C996" s="331"/>
      <c r="D996" s="331"/>
      <c r="E996" s="331"/>
      <c r="F996" s="331"/>
      <c r="G996" s="331"/>
      <c r="H996" s="331"/>
      <c r="I996" s="331"/>
      <c r="J996" s="331"/>
      <c r="K996" s="331"/>
      <c r="L996" s="331"/>
      <c r="M996" s="331"/>
    </row>
    <row r="997" spans="2:13" ht="17">
      <c r="B997" s="333"/>
      <c r="C997" s="331"/>
      <c r="D997" s="331"/>
      <c r="E997" s="331"/>
      <c r="F997" s="331"/>
      <c r="G997" s="331"/>
      <c r="H997" s="331"/>
      <c r="I997" s="331"/>
      <c r="J997" s="331"/>
      <c r="K997" s="331"/>
      <c r="L997" s="331"/>
      <c r="M997" s="331"/>
    </row>
    <row r="998" spans="2:13" ht="17">
      <c r="B998" s="333"/>
      <c r="C998" s="331"/>
      <c r="D998" s="331"/>
      <c r="E998" s="331"/>
      <c r="F998" s="331"/>
      <c r="G998" s="331"/>
      <c r="H998" s="331"/>
      <c r="I998" s="331"/>
      <c r="J998" s="331"/>
      <c r="K998" s="331"/>
      <c r="L998" s="331"/>
      <c r="M998" s="331"/>
    </row>
    <row r="999" spans="2:13" ht="17">
      <c r="B999" s="333"/>
      <c r="C999" s="331"/>
      <c r="D999" s="331"/>
      <c r="E999" s="331"/>
      <c r="F999" s="331"/>
      <c r="G999" s="331"/>
      <c r="H999" s="331"/>
      <c r="I999" s="331"/>
      <c r="J999" s="331"/>
      <c r="K999" s="331"/>
      <c r="L999" s="331"/>
      <c r="M999" s="331"/>
    </row>
    <row r="1000" spans="2:13" ht="17">
      <c r="B1000" s="333"/>
      <c r="C1000" s="331"/>
      <c r="D1000" s="331"/>
      <c r="E1000" s="331"/>
      <c r="F1000" s="331"/>
      <c r="G1000" s="331"/>
      <c r="H1000" s="331"/>
      <c r="I1000" s="331"/>
      <c r="J1000" s="331"/>
      <c r="K1000" s="331"/>
      <c r="L1000" s="331"/>
      <c r="M1000" s="331"/>
    </row>
  </sheetData>
  <autoFilter ref="B1:M104" xr:uid="{00000000-0009-0000-0000-000001000000}"/>
  <phoneticPr fontId="3"/>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pageSetUpPr fitToPage="1"/>
  </sheetPr>
  <dimension ref="B1:B2"/>
  <sheetViews>
    <sheetView workbookViewId="0"/>
  </sheetViews>
  <sheetFormatPr defaultColWidth="8" defaultRowHeight="16"/>
  <cols>
    <col min="1" max="1" width="3.58203125" style="107" customWidth="1"/>
    <col min="2" max="2" width="8" style="107" customWidth="1"/>
    <col min="3" max="16384" width="8" style="107"/>
  </cols>
  <sheetData>
    <row r="1" spans="2:2" ht="16.399999999999999" customHeight="1"/>
    <row r="2" spans="2:2">
      <c r="B2" s="131" t="s">
        <v>221</v>
      </c>
    </row>
  </sheetData>
  <phoneticPr fontId="3"/>
  <pageMargins left="0.70866141732283472" right="0.70866141732283472" top="0.74803149606299213" bottom="0.74803149606299213" header="0.31496062992125978" footer="0.31496062992125978"/>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pageSetUpPr fitToPage="1"/>
  </sheetPr>
  <dimension ref="A1:E22"/>
  <sheetViews>
    <sheetView showGridLines="0" zoomScaleNormal="100" workbookViewId="0"/>
  </sheetViews>
  <sheetFormatPr defaultRowHeight="18"/>
  <cols>
    <col min="1" max="1" width="3.58203125" style="323" customWidth="1"/>
    <col min="2" max="2" width="4" style="323" customWidth="1"/>
    <col min="3" max="3" width="39.9140625" style="323" bestFit="1" customWidth="1"/>
    <col min="4" max="4" width="18.58203125" style="323" customWidth="1"/>
    <col min="5" max="5" width="100.58203125" style="323" customWidth="1"/>
  </cols>
  <sheetData>
    <row r="1" spans="2:5" ht="16.399999999999999" customHeight="1"/>
    <row r="2" spans="2:5">
      <c r="B2" s="132" t="s">
        <v>431</v>
      </c>
      <c r="C2" s="110"/>
      <c r="D2" s="110"/>
      <c r="E2" s="110"/>
    </row>
    <row r="3" spans="2:5">
      <c r="B3" s="110"/>
      <c r="C3" s="110" t="s">
        <v>432</v>
      </c>
      <c r="D3" s="110"/>
      <c r="E3" s="110"/>
    </row>
    <row r="4" spans="2:5">
      <c r="B4" s="110"/>
      <c r="C4" s="110" t="s">
        <v>433</v>
      </c>
      <c r="D4" s="110"/>
      <c r="E4" s="110"/>
    </row>
    <row r="5" spans="2:5">
      <c r="B5" s="110"/>
      <c r="C5" s="110"/>
      <c r="D5" s="110"/>
      <c r="E5" s="110"/>
    </row>
    <row r="6" spans="2:5">
      <c r="B6" s="127" t="s">
        <v>434</v>
      </c>
      <c r="C6" s="228" t="s">
        <v>435</v>
      </c>
      <c r="D6" s="229" t="s">
        <v>130</v>
      </c>
      <c r="E6" s="230" t="s">
        <v>436</v>
      </c>
    </row>
    <row r="7" spans="2:5">
      <c r="B7" s="128">
        <v>1</v>
      </c>
      <c r="C7" s="388" t="s">
        <v>249</v>
      </c>
      <c r="D7" s="221" t="s">
        <v>258</v>
      </c>
      <c r="E7" s="222" t="s">
        <v>437</v>
      </c>
    </row>
    <row r="8" spans="2:5">
      <c r="B8" s="129">
        <v>2</v>
      </c>
      <c r="C8" s="385"/>
      <c r="D8" s="223" t="s">
        <v>248</v>
      </c>
      <c r="E8" s="224" t="s">
        <v>438</v>
      </c>
    </row>
    <row r="9" spans="2:5">
      <c r="B9" s="129">
        <v>3</v>
      </c>
      <c r="C9" s="225" t="s">
        <v>319</v>
      </c>
      <c r="D9" s="223" t="s">
        <v>258</v>
      </c>
      <c r="E9" s="224" t="s">
        <v>439</v>
      </c>
    </row>
    <row r="10" spans="2:5">
      <c r="B10" s="129">
        <v>4</v>
      </c>
      <c r="C10" s="384" t="s">
        <v>254</v>
      </c>
      <c r="D10" s="223" t="s">
        <v>248</v>
      </c>
      <c r="E10" s="224" t="s">
        <v>440</v>
      </c>
    </row>
    <row r="11" spans="2:5">
      <c r="B11" s="129">
        <v>5</v>
      </c>
      <c r="C11" s="389"/>
      <c r="D11" s="223" t="s">
        <v>258</v>
      </c>
      <c r="E11" s="224" t="s">
        <v>441</v>
      </c>
    </row>
    <row r="12" spans="2:5">
      <c r="B12" s="129">
        <v>6</v>
      </c>
      <c r="C12" s="389"/>
      <c r="D12" s="223" t="s">
        <v>248</v>
      </c>
      <c r="E12" s="224" t="s">
        <v>442</v>
      </c>
    </row>
    <row r="13" spans="2:5">
      <c r="B13" s="129">
        <v>7</v>
      </c>
      <c r="C13" s="385"/>
      <c r="D13" s="223" t="s">
        <v>258</v>
      </c>
      <c r="E13" s="224" t="s">
        <v>443</v>
      </c>
    </row>
    <row r="14" spans="2:5">
      <c r="B14" s="129">
        <v>8</v>
      </c>
      <c r="C14" s="384" t="s">
        <v>280</v>
      </c>
      <c r="D14" s="223" t="s">
        <v>248</v>
      </c>
      <c r="E14" s="224" t="s">
        <v>444</v>
      </c>
    </row>
    <row r="15" spans="2:5">
      <c r="B15" s="129">
        <v>9</v>
      </c>
      <c r="C15" s="389"/>
      <c r="D15" s="223" t="s">
        <v>258</v>
      </c>
      <c r="E15" s="224" t="s">
        <v>445</v>
      </c>
    </row>
    <row r="16" spans="2:5">
      <c r="B16" s="129">
        <v>10</v>
      </c>
      <c r="C16" s="385"/>
      <c r="D16" s="223" t="s">
        <v>248</v>
      </c>
      <c r="E16" s="224" t="s">
        <v>446</v>
      </c>
    </row>
    <row r="17" spans="2:5">
      <c r="B17" s="129">
        <v>11</v>
      </c>
      <c r="C17" s="384" t="s">
        <v>342</v>
      </c>
      <c r="D17" s="223" t="s">
        <v>248</v>
      </c>
      <c r="E17" s="224" t="s">
        <v>447</v>
      </c>
    </row>
    <row r="18" spans="2:5">
      <c r="B18" s="129">
        <v>12</v>
      </c>
      <c r="C18" s="385"/>
      <c r="D18" s="223" t="s">
        <v>248</v>
      </c>
      <c r="E18" s="224" t="s">
        <v>448</v>
      </c>
    </row>
    <row r="19" spans="2:5">
      <c r="B19" s="129">
        <v>13</v>
      </c>
      <c r="C19" s="384" t="s">
        <v>263</v>
      </c>
      <c r="D19" s="223" t="s">
        <v>268</v>
      </c>
      <c r="E19" s="224" t="s">
        <v>449</v>
      </c>
    </row>
    <row r="20" spans="2:5">
      <c r="B20" s="129">
        <v>14</v>
      </c>
      <c r="C20" s="385"/>
      <c r="D20" s="223" t="s">
        <v>258</v>
      </c>
      <c r="E20" s="224" t="s">
        <v>450</v>
      </c>
    </row>
    <row r="21" spans="2:5">
      <c r="B21" s="129">
        <v>15</v>
      </c>
      <c r="C21" s="386" t="s">
        <v>286</v>
      </c>
      <c r="D21" s="223" t="s">
        <v>248</v>
      </c>
      <c r="E21" s="224" t="s">
        <v>451</v>
      </c>
    </row>
    <row r="22" spans="2:5">
      <c r="B22" s="130">
        <v>16</v>
      </c>
      <c r="C22" s="387"/>
      <c r="D22" s="226" t="s">
        <v>258</v>
      </c>
      <c r="E22" s="227" t="s">
        <v>452</v>
      </c>
    </row>
  </sheetData>
  <mergeCells count="6">
    <mergeCell ref="C17:C18"/>
    <mergeCell ref="C21:C22"/>
    <mergeCell ref="C7:C8"/>
    <mergeCell ref="C14:C16"/>
    <mergeCell ref="C10:C13"/>
    <mergeCell ref="C19:C20"/>
  </mergeCells>
  <phoneticPr fontId="3"/>
  <dataValidations count="2">
    <dataValidation type="list" allowBlank="1" showInputMessage="1" showErrorMessage="1" sqref="C7 C9:C10 C14 C17 C19 C21" xr:uid="{00000000-0002-0000-0800-000000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00000000-0002-0000-0800-000001000000}">
      <formula1>"ブレーキ操作,アクセル操作,ステアリング操作,非常停止ボタン操作"</formula1>
    </dataValidation>
  </dataValidations>
  <pageMargins left="0.70866141732283472" right="0.70866141732283472" top="0.74803149606299213" bottom="0.74803149606299213" header="0.31496062992125978" footer="0.31496062992125978"/>
  <pageSetup paperSize="9" scale="2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34998626667073579"/>
    <pageSetUpPr fitToPage="1"/>
  </sheetPr>
  <dimension ref="A1:AL377"/>
  <sheetViews>
    <sheetView showGridLines="0" topLeftCell="M1" zoomScale="70" zoomScaleNormal="70" workbookViewId="0">
      <pane ySplit="8" topLeftCell="A9" activePane="bottomLeft" state="frozen"/>
      <selection pane="bottomLeft"/>
    </sheetView>
  </sheetViews>
  <sheetFormatPr defaultColWidth="7.08203125" defaultRowHeight="18"/>
  <cols>
    <col min="1" max="1" width="3.58203125" style="323" customWidth="1"/>
    <col min="2" max="2" width="10.5" style="323" customWidth="1"/>
    <col min="3" max="6" width="11.4140625" style="323" customWidth="1"/>
    <col min="7" max="10" width="18.58203125" style="323" customWidth="1"/>
    <col min="11" max="14" width="20.08203125" style="323" customWidth="1"/>
    <col min="15" max="17" width="18.58203125" style="323" customWidth="1"/>
    <col min="18" max="19" width="24.58203125" style="323" customWidth="1"/>
    <col min="20" max="20" width="41.08203125" style="323" customWidth="1"/>
    <col min="21" max="21" width="21.4140625" style="323" customWidth="1"/>
  </cols>
  <sheetData>
    <row r="1" spans="2:38" s="3" customFormat="1" ht="16" customHeight="1">
      <c r="S1" s="25"/>
    </row>
    <row r="2" spans="2:38" s="34" customFormat="1" ht="16.399999999999999" customHeight="1">
      <c r="B2" s="47" t="s">
        <v>453</v>
      </c>
      <c r="D2" s="47"/>
      <c r="G2" s="33"/>
      <c r="H2" s="33"/>
      <c r="I2" s="33"/>
      <c r="R2" s="108"/>
      <c r="S2" s="108"/>
      <c r="U2" s="33"/>
    </row>
    <row r="3" spans="2:38" s="34" customFormat="1" ht="16.399999999999999" customHeight="1">
      <c r="D3" s="47"/>
      <c r="G3" s="33"/>
      <c r="H3" s="33"/>
      <c r="I3" s="33"/>
      <c r="R3" s="108"/>
      <c r="S3" s="108"/>
      <c r="U3" s="33"/>
    </row>
    <row r="4" spans="2:38" s="34" customFormat="1" ht="16.399999999999999" customHeight="1">
      <c r="B4" s="109"/>
      <c r="D4" s="47"/>
      <c r="G4" s="33"/>
      <c r="H4" s="33"/>
      <c r="I4" s="33"/>
      <c r="S4" s="108"/>
      <c r="U4" s="33"/>
    </row>
    <row r="5" spans="2:38" s="34" customFormat="1" ht="16.399999999999999" customHeight="1">
      <c r="D5" s="47"/>
      <c r="G5" s="33"/>
      <c r="H5" s="33"/>
      <c r="I5" s="33"/>
      <c r="R5" s="112" t="s">
        <v>224</v>
      </c>
      <c r="S5" s="112" t="s">
        <v>224</v>
      </c>
      <c r="U5" s="33"/>
    </row>
    <row r="6" spans="2:38" s="34" customFormat="1" ht="173.15" customHeight="1">
      <c r="B6" s="96"/>
      <c r="C6" s="47"/>
      <c r="D6" s="47"/>
      <c r="F6" s="49" t="s">
        <v>188</v>
      </c>
      <c r="G6" s="49" t="s">
        <v>225</v>
      </c>
      <c r="H6" s="50"/>
      <c r="I6" s="49" t="s">
        <v>226</v>
      </c>
      <c r="J6" s="49" t="s">
        <v>227</v>
      </c>
      <c r="K6" s="51" t="s">
        <v>228</v>
      </c>
      <c r="L6" s="52" t="s">
        <v>229</v>
      </c>
      <c r="M6" s="53" t="s">
        <v>230</v>
      </c>
      <c r="N6" s="53" t="s">
        <v>230</v>
      </c>
      <c r="O6" s="53" t="s">
        <v>230</v>
      </c>
      <c r="P6" s="51" t="s">
        <v>231</v>
      </c>
      <c r="Q6" s="49" t="s">
        <v>232</v>
      </c>
      <c r="R6" s="54" t="s">
        <v>233</v>
      </c>
      <c r="S6" s="54" t="s">
        <v>234</v>
      </c>
      <c r="T6" s="50"/>
      <c r="U6" s="50"/>
    </row>
    <row r="7" spans="2:38" s="34" customFormat="1" ht="18" customHeight="1">
      <c r="B7" s="55" t="s">
        <v>8</v>
      </c>
      <c r="C7" s="111">
        <v>40</v>
      </c>
      <c r="D7" s="111" t="s">
        <v>189</v>
      </c>
      <c r="E7" s="111">
        <v>41</v>
      </c>
      <c r="F7" s="220">
        <v>42</v>
      </c>
      <c r="G7" s="111">
        <v>43</v>
      </c>
      <c r="H7" s="220">
        <v>44</v>
      </c>
      <c r="I7" s="111">
        <v>45</v>
      </c>
      <c r="J7" s="111">
        <v>46</v>
      </c>
      <c r="K7" s="220">
        <v>47</v>
      </c>
      <c r="L7" s="111">
        <v>48</v>
      </c>
      <c r="M7" s="220">
        <v>49</v>
      </c>
      <c r="N7" s="111">
        <v>50</v>
      </c>
      <c r="O7" s="111">
        <v>51</v>
      </c>
      <c r="P7" s="220">
        <v>52</v>
      </c>
      <c r="Q7" s="111">
        <v>53</v>
      </c>
      <c r="R7" s="220">
        <v>54</v>
      </c>
      <c r="S7" s="111">
        <v>55</v>
      </c>
      <c r="T7" s="111">
        <v>56</v>
      </c>
      <c r="U7" s="220">
        <v>57</v>
      </c>
      <c r="W7" s="75" t="s">
        <v>235</v>
      </c>
      <c r="X7" s="76"/>
      <c r="Y7" s="76"/>
      <c r="Z7" s="76"/>
      <c r="AA7" s="76"/>
      <c r="AB7" s="76"/>
      <c r="AC7" s="76"/>
      <c r="AD7" s="76"/>
      <c r="AE7" s="76"/>
      <c r="AF7" s="76"/>
      <c r="AG7" s="76"/>
      <c r="AH7" s="76"/>
      <c r="AI7" s="76"/>
      <c r="AJ7" s="76"/>
      <c r="AK7" s="77"/>
      <c r="AL7" s="34" t="s">
        <v>20</v>
      </c>
    </row>
    <row r="8" spans="2:38" s="34" customFormat="1" ht="35.15" customHeight="1">
      <c r="B8" s="56" t="s">
        <v>10</v>
      </c>
      <c r="C8" s="57" t="s">
        <v>96</v>
      </c>
      <c r="D8" s="57" t="s">
        <v>190</v>
      </c>
      <c r="E8" s="57" t="s">
        <v>99</v>
      </c>
      <c r="F8" s="58" t="s">
        <v>69</v>
      </c>
      <c r="G8" s="57" t="s">
        <v>236</v>
      </c>
      <c r="H8" s="58" t="s">
        <v>105</v>
      </c>
      <c r="I8" s="58" t="s">
        <v>107</v>
      </c>
      <c r="J8" s="58" t="s">
        <v>110</v>
      </c>
      <c r="K8" s="57" t="s">
        <v>113</v>
      </c>
      <c r="L8" s="57" t="s">
        <v>116</v>
      </c>
      <c r="M8" s="57" t="s">
        <v>119</v>
      </c>
      <c r="N8" s="57" t="s">
        <v>121</v>
      </c>
      <c r="O8" s="60" t="s">
        <v>123</v>
      </c>
      <c r="P8" s="62" t="s">
        <v>237</v>
      </c>
      <c r="Q8" s="61" t="s">
        <v>238</v>
      </c>
      <c r="R8" s="57" t="s">
        <v>130</v>
      </c>
      <c r="S8" s="57" t="s">
        <v>133</v>
      </c>
      <c r="T8" s="58" t="s">
        <v>136</v>
      </c>
      <c r="U8" s="207" t="s">
        <v>239</v>
      </c>
      <c r="W8" s="80"/>
      <c r="X8" s="81"/>
      <c r="Y8" s="81"/>
      <c r="Z8" s="81"/>
      <c r="AA8" s="81"/>
      <c r="AB8" s="81"/>
      <c r="AC8" s="81"/>
      <c r="AD8" s="81"/>
      <c r="AE8" s="81"/>
      <c r="AF8" s="81"/>
      <c r="AG8" s="81"/>
      <c r="AH8" s="81"/>
      <c r="AI8" s="81"/>
      <c r="AJ8" s="81"/>
      <c r="AK8" s="82"/>
      <c r="AL8" s="34" t="s">
        <v>20</v>
      </c>
    </row>
    <row r="9" spans="2:38" s="34" customFormat="1" ht="32" customHeight="1">
      <c r="B9" s="64" t="s">
        <v>200</v>
      </c>
      <c r="C9" s="65">
        <v>45048</v>
      </c>
      <c r="D9" s="66" t="str">
        <f t="shared" ref="D9:D72" si="0">IF($C9 &lt;&gt; "", IF(ISERROR(MATCH(C9, 祝日, 0)), TEXT($C9, "aaa"), "祝日"), "")</f>
        <v>火</v>
      </c>
      <c r="E9" s="67">
        <v>0.4236111111111111</v>
      </c>
      <c r="F9" s="72" t="s">
        <v>201</v>
      </c>
      <c r="G9" s="71" t="s">
        <v>240</v>
      </c>
      <c r="H9" s="95">
        <v>0.2</v>
      </c>
      <c r="I9" s="70" t="s">
        <v>241</v>
      </c>
      <c r="J9" s="70" t="s">
        <v>242</v>
      </c>
      <c r="K9" s="71" t="s">
        <v>243</v>
      </c>
      <c r="L9" s="71" t="s">
        <v>244</v>
      </c>
      <c r="M9" s="71" t="s">
        <v>245</v>
      </c>
      <c r="N9" s="71" t="s">
        <v>246</v>
      </c>
      <c r="O9" s="69" t="s">
        <v>246</v>
      </c>
      <c r="P9" s="71" t="s">
        <v>245</v>
      </c>
      <c r="Q9" s="70" t="s">
        <v>247</v>
      </c>
      <c r="R9" s="66" t="s">
        <v>248</v>
      </c>
      <c r="S9" s="66" t="s">
        <v>249</v>
      </c>
      <c r="T9" s="70" t="s">
        <v>250</v>
      </c>
      <c r="U9" s="73">
        <v>4</v>
      </c>
      <c r="W9" s="80"/>
      <c r="X9" s="81"/>
      <c r="Y9" s="81"/>
      <c r="Z9" s="81"/>
      <c r="AA9" s="81"/>
      <c r="AB9" s="81"/>
      <c r="AC9" s="81"/>
      <c r="AD9" s="81"/>
      <c r="AE9" s="81"/>
      <c r="AF9" s="81"/>
      <c r="AG9" s="81"/>
      <c r="AH9" s="81"/>
      <c r="AI9" s="81"/>
      <c r="AJ9" s="81"/>
      <c r="AK9" s="82"/>
      <c r="AL9" s="34" t="s">
        <v>20</v>
      </c>
    </row>
    <row r="10" spans="2:38" s="34" customFormat="1" ht="16" customHeight="1">
      <c r="B10" s="166">
        <v>1</v>
      </c>
      <c r="C10" s="167">
        <v>45650</v>
      </c>
      <c r="D10" s="145" t="str">
        <f t="shared" si="0"/>
        <v>火</v>
      </c>
      <c r="E10" s="168">
        <v>0.46319444444444452</v>
      </c>
      <c r="F10" s="169" t="s">
        <v>201</v>
      </c>
      <c r="G10" s="170" t="s">
        <v>240</v>
      </c>
      <c r="H10" s="171">
        <v>4.6167964960000002E-2</v>
      </c>
      <c r="I10" s="172" t="s">
        <v>241</v>
      </c>
      <c r="J10" s="172" t="s">
        <v>242</v>
      </c>
      <c r="K10" s="170" t="s">
        <v>257</v>
      </c>
      <c r="L10" s="170" t="s">
        <v>261</v>
      </c>
      <c r="M10" s="170" t="s">
        <v>246</v>
      </c>
      <c r="N10" s="170" t="s">
        <v>246</v>
      </c>
      <c r="O10" s="173" t="s">
        <v>246</v>
      </c>
      <c r="P10" s="170" t="s">
        <v>245</v>
      </c>
      <c r="Q10" s="172" t="s">
        <v>253</v>
      </c>
      <c r="R10" s="174" t="s">
        <v>258</v>
      </c>
      <c r="S10" s="174" t="s">
        <v>263</v>
      </c>
      <c r="T10" s="172" t="s">
        <v>454</v>
      </c>
      <c r="U10" s="175">
        <v>7</v>
      </c>
      <c r="W10" s="80" t="s">
        <v>455</v>
      </c>
      <c r="X10" s="81"/>
      <c r="Y10" s="81"/>
      <c r="Z10" s="81"/>
      <c r="AA10" s="81"/>
      <c r="AB10" s="81"/>
      <c r="AC10" s="81"/>
      <c r="AD10" s="81"/>
      <c r="AE10" s="81"/>
      <c r="AF10" s="81"/>
      <c r="AG10" s="81"/>
      <c r="AH10" s="81"/>
      <c r="AI10" s="81"/>
      <c r="AJ10" s="81"/>
      <c r="AK10" s="82"/>
      <c r="AL10" s="34" t="s">
        <v>20</v>
      </c>
    </row>
    <row r="11" spans="2:38" s="34" customFormat="1" ht="16" customHeight="1">
      <c r="B11" s="154">
        <v>1</v>
      </c>
      <c r="C11" s="167">
        <v>45650</v>
      </c>
      <c r="D11" s="145" t="str">
        <f t="shared" si="0"/>
        <v>火</v>
      </c>
      <c r="E11" s="168">
        <v>0.46458333333333329</v>
      </c>
      <c r="F11" s="169" t="s">
        <v>201</v>
      </c>
      <c r="G11" s="170" t="s">
        <v>456</v>
      </c>
      <c r="H11" s="171">
        <v>3.3984200999999999E-2</v>
      </c>
      <c r="I11" s="172" t="s">
        <v>241</v>
      </c>
      <c r="J11" s="172" t="s">
        <v>242</v>
      </c>
      <c r="K11" s="170" t="s">
        <v>298</v>
      </c>
      <c r="L11" s="170" t="s">
        <v>244</v>
      </c>
      <c r="M11" s="170" t="s">
        <v>245</v>
      </c>
      <c r="N11" s="170" t="s">
        <v>245</v>
      </c>
      <c r="O11" s="173" t="s">
        <v>246</v>
      </c>
      <c r="P11" s="170" t="s">
        <v>245</v>
      </c>
      <c r="Q11" s="172" t="s">
        <v>302</v>
      </c>
      <c r="R11" s="174" t="s">
        <v>268</v>
      </c>
      <c r="S11" s="174" t="s">
        <v>263</v>
      </c>
      <c r="T11" s="172" t="s">
        <v>457</v>
      </c>
      <c r="U11" s="175">
        <v>14</v>
      </c>
      <c r="W11" s="80" t="s">
        <v>458</v>
      </c>
      <c r="X11" s="81"/>
      <c r="Y11" s="81"/>
      <c r="Z11" s="81"/>
      <c r="AA11" s="81"/>
      <c r="AB11" s="81"/>
      <c r="AC11" s="81"/>
      <c r="AD11" s="81"/>
      <c r="AE11" s="81"/>
      <c r="AF11" s="81"/>
      <c r="AG11" s="81"/>
      <c r="AH11" s="81"/>
      <c r="AI11" s="81"/>
      <c r="AJ11" s="81"/>
      <c r="AK11" s="82"/>
      <c r="AL11" s="34" t="s">
        <v>20</v>
      </c>
    </row>
    <row r="12" spans="2:38" s="34" customFormat="1" ht="16" customHeight="1">
      <c r="B12" s="154">
        <v>1</v>
      </c>
      <c r="C12" s="167">
        <v>45650</v>
      </c>
      <c r="D12" s="145" t="str">
        <f t="shared" si="0"/>
        <v>火</v>
      </c>
      <c r="E12" s="168">
        <v>0.46458333333333329</v>
      </c>
      <c r="F12" s="169" t="s">
        <v>201</v>
      </c>
      <c r="G12" s="170" t="s">
        <v>456</v>
      </c>
      <c r="H12" s="171">
        <v>0</v>
      </c>
      <c r="I12" s="172" t="s">
        <v>241</v>
      </c>
      <c r="J12" s="172" t="s">
        <v>242</v>
      </c>
      <c r="K12" s="170" t="s">
        <v>298</v>
      </c>
      <c r="L12" s="170" t="s">
        <v>261</v>
      </c>
      <c r="M12" s="170" t="s">
        <v>246</v>
      </c>
      <c r="N12" s="170" t="s">
        <v>245</v>
      </c>
      <c r="O12" s="173" t="s">
        <v>246</v>
      </c>
      <c r="P12" s="170" t="s">
        <v>245</v>
      </c>
      <c r="Q12" s="172" t="s">
        <v>253</v>
      </c>
      <c r="R12" s="174" t="s">
        <v>248</v>
      </c>
      <c r="S12" s="174" t="s">
        <v>280</v>
      </c>
      <c r="T12" s="172" t="s">
        <v>459</v>
      </c>
      <c r="U12" s="175">
        <v>18</v>
      </c>
      <c r="W12" s="80" t="s">
        <v>460</v>
      </c>
      <c r="X12" s="81"/>
      <c r="Y12" s="81"/>
      <c r="Z12" s="81"/>
      <c r="AA12" s="81"/>
      <c r="AB12" s="81"/>
      <c r="AC12" s="81"/>
      <c r="AD12" s="81"/>
      <c r="AE12" s="81"/>
      <c r="AF12" s="81"/>
      <c r="AG12" s="81"/>
      <c r="AH12" s="81"/>
      <c r="AI12" s="81"/>
      <c r="AJ12" s="81"/>
      <c r="AK12" s="82"/>
      <c r="AL12" s="34" t="s">
        <v>20</v>
      </c>
    </row>
    <row r="13" spans="2:38" s="34" customFormat="1" ht="16" customHeight="1">
      <c r="B13" s="154">
        <v>1</v>
      </c>
      <c r="C13" s="167">
        <v>45650</v>
      </c>
      <c r="D13" s="145" t="str">
        <f t="shared" si="0"/>
        <v>火</v>
      </c>
      <c r="E13" s="168">
        <v>0.46666666666666667</v>
      </c>
      <c r="F13" s="169" t="s">
        <v>201</v>
      </c>
      <c r="G13" s="170" t="s">
        <v>456</v>
      </c>
      <c r="H13" s="171">
        <v>7.3161129000000005E-2</v>
      </c>
      <c r="I13" s="172" t="s">
        <v>241</v>
      </c>
      <c r="J13" s="172" t="s">
        <v>242</v>
      </c>
      <c r="K13" s="170" t="s">
        <v>257</v>
      </c>
      <c r="L13" s="170" t="s">
        <v>261</v>
      </c>
      <c r="M13" s="170" t="s">
        <v>246</v>
      </c>
      <c r="N13" s="170" t="s">
        <v>246</v>
      </c>
      <c r="O13" s="173" t="s">
        <v>246</v>
      </c>
      <c r="P13" s="170" t="s">
        <v>245</v>
      </c>
      <c r="Q13" s="172" t="s">
        <v>253</v>
      </c>
      <c r="R13" s="174" t="s">
        <v>258</v>
      </c>
      <c r="S13" s="174" t="s">
        <v>249</v>
      </c>
      <c r="T13" s="172"/>
      <c r="U13" s="175">
        <v>30</v>
      </c>
      <c r="W13" s="80"/>
      <c r="X13" s="81"/>
      <c r="Y13" s="81"/>
      <c r="Z13" s="81"/>
      <c r="AA13" s="81"/>
      <c r="AB13" s="81"/>
      <c r="AC13" s="81"/>
      <c r="AD13" s="81"/>
      <c r="AE13" s="81"/>
      <c r="AF13" s="81"/>
      <c r="AG13" s="81"/>
      <c r="AH13" s="81"/>
      <c r="AI13" s="81"/>
      <c r="AJ13" s="81"/>
      <c r="AK13" s="82"/>
      <c r="AL13" s="34" t="s">
        <v>20</v>
      </c>
    </row>
    <row r="14" spans="2:38" s="34" customFormat="1" ht="16" customHeight="1">
      <c r="B14" s="154">
        <v>1</v>
      </c>
      <c r="C14" s="167">
        <v>45650</v>
      </c>
      <c r="D14" s="145" t="str">
        <f t="shared" si="0"/>
        <v>火</v>
      </c>
      <c r="E14" s="168">
        <v>0.46736111111111112</v>
      </c>
      <c r="F14" s="169" t="s">
        <v>201</v>
      </c>
      <c r="G14" s="170" t="s">
        <v>456</v>
      </c>
      <c r="H14" s="171">
        <v>0.111478411</v>
      </c>
      <c r="I14" s="172" t="s">
        <v>241</v>
      </c>
      <c r="J14" s="172" t="s">
        <v>242</v>
      </c>
      <c r="K14" s="170" t="s">
        <v>257</v>
      </c>
      <c r="L14" s="170" t="s">
        <v>261</v>
      </c>
      <c r="M14" s="170" t="s">
        <v>246</v>
      </c>
      <c r="N14" s="170" t="s">
        <v>246</v>
      </c>
      <c r="O14" s="173" t="s">
        <v>246</v>
      </c>
      <c r="P14" s="170" t="s">
        <v>245</v>
      </c>
      <c r="Q14" s="172" t="s">
        <v>253</v>
      </c>
      <c r="R14" s="174" t="s">
        <v>258</v>
      </c>
      <c r="S14" s="174" t="s">
        <v>249</v>
      </c>
      <c r="T14" s="172"/>
      <c r="U14" s="175">
        <v>32</v>
      </c>
      <c r="W14" s="80"/>
      <c r="X14" s="81"/>
      <c r="Y14" s="81"/>
      <c r="Z14" s="81"/>
      <c r="AA14" s="81"/>
      <c r="AB14" s="81"/>
      <c r="AC14" s="81"/>
      <c r="AD14" s="81"/>
      <c r="AE14" s="81"/>
      <c r="AF14" s="81"/>
      <c r="AG14" s="81"/>
      <c r="AH14" s="81"/>
      <c r="AI14" s="81"/>
      <c r="AJ14" s="81"/>
      <c r="AK14" s="82"/>
      <c r="AL14" s="34" t="s">
        <v>20</v>
      </c>
    </row>
    <row r="15" spans="2:38" s="34" customFormat="1" ht="16" customHeight="1">
      <c r="B15" s="154">
        <v>1</v>
      </c>
      <c r="C15" s="167">
        <v>45650</v>
      </c>
      <c r="D15" s="145" t="str">
        <f t="shared" si="0"/>
        <v>火</v>
      </c>
      <c r="E15" s="168">
        <v>0.46875</v>
      </c>
      <c r="F15" s="169" t="s">
        <v>201</v>
      </c>
      <c r="G15" s="170" t="s">
        <v>456</v>
      </c>
      <c r="H15" s="171">
        <v>5.6869019999999999E-2</v>
      </c>
      <c r="I15" s="172" t="s">
        <v>241</v>
      </c>
      <c r="J15" s="172" t="s">
        <v>242</v>
      </c>
      <c r="K15" s="170" t="s">
        <v>243</v>
      </c>
      <c r="L15" s="170" t="s">
        <v>261</v>
      </c>
      <c r="M15" s="170" t="s">
        <v>246</v>
      </c>
      <c r="N15" s="170" t="s">
        <v>246</v>
      </c>
      <c r="O15" s="173" t="s">
        <v>246</v>
      </c>
      <c r="P15" s="170" t="s">
        <v>245</v>
      </c>
      <c r="Q15" s="172" t="s">
        <v>290</v>
      </c>
      <c r="R15" s="174" t="s">
        <v>258</v>
      </c>
      <c r="S15" s="174" t="s">
        <v>249</v>
      </c>
      <c r="T15" s="172"/>
      <c r="U15" s="175">
        <v>34</v>
      </c>
      <c r="W15" s="80"/>
      <c r="X15" s="81"/>
      <c r="Y15" s="81"/>
      <c r="Z15" s="81"/>
      <c r="AA15" s="81"/>
      <c r="AB15" s="81"/>
      <c r="AC15" s="81"/>
      <c r="AD15" s="81"/>
      <c r="AE15" s="81"/>
      <c r="AF15" s="81"/>
      <c r="AG15" s="81"/>
      <c r="AH15" s="81"/>
      <c r="AI15" s="81"/>
      <c r="AJ15" s="81"/>
      <c r="AK15" s="82"/>
      <c r="AL15" s="34" t="s">
        <v>20</v>
      </c>
    </row>
    <row r="16" spans="2:38" s="34" customFormat="1" ht="16" customHeight="1">
      <c r="B16" s="154">
        <v>1</v>
      </c>
      <c r="C16" s="167">
        <v>45650</v>
      </c>
      <c r="D16" s="145" t="str">
        <f t="shared" si="0"/>
        <v>火</v>
      </c>
      <c r="E16" s="168">
        <v>0.47430555555555548</v>
      </c>
      <c r="F16" s="169" t="s">
        <v>201</v>
      </c>
      <c r="G16" s="170" t="s">
        <v>456</v>
      </c>
      <c r="H16" s="171">
        <v>0.111224772</v>
      </c>
      <c r="I16" s="172" t="s">
        <v>241</v>
      </c>
      <c r="J16" s="172" t="s">
        <v>242</v>
      </c>
      <c r="K16" s="170" t="s">
        <v>257</v>
      </c>
      <c r="L16" s="170" t="s">
        <v>261</v>
      </c>
      <c r="M16" s="170" t="s">
        <v>246</v>
      </c>
      <c r="N16" s="170" t="s">
        <v>246</v>
      </c>
      <c r="O16" s="173" t="s">
        <v>246</v>
      </c>
      <c r="P16" s="170" t="s">
        <v>245</v>
      </c>
      <c r="Q16" s="172" t="s">
        <v>253</v>
      </c>
      <c r="R16" s="174" t="s">
        <v>258</v>
      </c>
      <c r="S16" s="174" t="s">
        <v>249</v>
      </c>
      <c r="T16" s="172"/>
      <c r="U16" s="175">
        <v>64</v>
      </c>
      <c r="W16" s="80"/>
      <c r="X16" s="81"/>
      <c r="Y16" s="81"/>
      <c r="Z16" s="81"/>
      <c r="AA16" s="81"/>
      <c r="AB16" s="81"/>
      <c r="AC16" s="81"/>
      <c r="AD16" s="81"/>
      <c r="AE16" s="81"/>
      <c r="AF16" s="81"/>
      <c r="AG16" s="81"/>
      <c r="AH16" s="81"/>
      <c r="AI16" s="81"/>
      <c r="AJ16" s="81"/>
      <c r="AK16" s="82"/>
      <c r="AL16" s="34" t="s">
        <v>20</v>
      </c>
    </row>
    <row r="17" spans="2:38" s="34" customFormat="1" ht="16" customHeight="1">
      <c r="B17" s="154">
        <v>1</v>
      </c>
      <c r="C17" s="167">
        <v>45650</v>
      </c>
      <c r="D17" s="145" t="str">
        <f t="shared" si="0"/>
        <v>火</v>
      </c>
      <c r="E17" s="168">
        <v>0.47569444444444442</v>
      </c>
      <c r="F17" s="169" t="s">
        <v>201</v>
      </c>
      <c r="G17" s="170" t="s">
        <v>240</v>
      </c>
      <c r="H17" s="171">
        <v>5.5644869E-2</v>
      </c>
      <c r="I17" s="172" t="s">
        <v>241</v>
      </c>
      <c r="J17" s="172" t="s">
        <v>242</v>
      </c>
      <c r="K17" s="170" t="s">
        <v>257</v>
      </c>
      <c r="L17" s="170" t="s">
        <v>261</v>
      </c>
      <c r="M17" s="170" t="s">
        <v>246</v>
      </c>
      <c r="N17" s="170" t="s">
        <v>246</v>
      </c>
      <c r="O17" s="173" t="s">
        <v>246</v>
      </c>
      <c r="P17" s="170" t="s">
        <v>245</v>
      </c>
      <c r="Q17" s="172" t="s">
        <v>253</v>
      </c>
      <c r="R17" s="174" t="s">
        <v>258</v>
      </c>
      <c r="S17" s="174" t="s">
        <v>249</v>
      </c>
      <c r="T17" s="172"/>
      <c r="U17" s="175">
        <v>9</v>
      </c>
      <c r="W17" s="80"/>
      <c r="X17" s="81"/>
      <c r="Y17" s="81"/>
      <c r="Z17" s="81"/>
      <c r="AA17" s="81"/>
      <c r="AB17" s="81"/>
      <c r="AC17" s="81"/>
      <c r="AD17" s="81"/>
      <c r="AE17" s="81"/>
      <c r="AF17" s="81"/>
      <c r="AG17" s="81"/>
      <c r="AH17" s="81"/>
      <c r="AI17" s="81"/>
      <c r="AJ17" s="81"/>
      <c r="AK17" s="82"/>
      <c r="AL17" s="34" t="s">
        <v>20</v>
      </c>
    </row>
    <row r="18" spans="2:38" s="34" customFormat="1" ht="32" customHeight="1">
      <c r="B18" s="154">
        <v>2</v>
      </c>
      <c r="C18" s="167">
        <v>45650</v>
      </c>
      <c r="D18" s="145" t="str">
        <f t="shared" si="0"/>
        <v>火</v>
      </c>
      <c r="E18" s="168">
        <v>0.48541666666666672</v>
      </c>
      <c r="F18" s="169" t="s">
        <v>201</v>
      </c>
      <c r="G18" s="170" t="s">
        <v>456</v>
      </c>
      <c r="H18" s="171">
        <v>2.8414757400000001E-2</v>
      </c>
      <c r="I18" s="172" t="s">
        <v>241</v>
      </c>
      <c r="J18" s="172" t="s">
        <v>242</v>
      </c>
      <c r="K18" s="170" t="s">
        <v>298</v>
      </c>
      <c r="L18" s="170" t="s">
        <v>244</v>
      </c>
      <c r="M18" s="170" t="s">
        <v>245</v>
      </c>
      <c r="N18" s="170" t="s">
        <v>245</v>
      </c>
      <c r="O18" s="173" t="s">
        <v>246</v>
      </c>
      <c r="P18" s="170" t="s">
        <v>245</v>
      </c>
      <c r="Q18" s="172" t="s">
        <v>302</v>
      </c>
      <c r="R18" s="174" t="s">
        <v>248</v>
      </c>
      <c r="S18" s="174" t="s">
        <v>342</v>
      </c>
      <c r="T18" s="172" t="s">
        <v>461</v>
      </c>
      <c r="U18" s="175">
        <v>14</v>
      </c>
      <c r="W18" s="80"/>
      <c r="X18" s="81"/>
      <c r="Y18" s="81"/>
      <c r="Z18" s="81"/>
      <c r="AA18" s="81"/>
      <c r="AB18" s="81"/>
      <c r="AC18" s="81"/>
      <c r="AD18" s="81"/>
      <c r="AE18" s="81"/>
      <c r="AF18" s="81"/>
      <c r="AG18" s="81"/>
      <c r="AH18" s="81"/>
      <c r="AI18" s="81"/>
      <c r="AJ18" s="81"/>
      <c r="AK18" s="82"/>
      <c r="AL18" s="34" t="s">
        <v>20</v>
      </c>
    </row>
    <row r="19" spans="2:38" s="34" customFormat="1" ht="16" customHeight="1">
      <c r="B19" s="154">
        <v>2</v>
      </c>
      <c r="C19" s="167">
        <v>45650</v>
      </c>
      <c r="D19" s="145" t="str">
        <f t="shared" si="0"/>
        <v>火</v>
      </c>
      <c r="E19" s="168">
        <v>0.48749999999999999</v>
      </c>
      <c r="F19" s="169" t="s">
        <v>201</v>
      </c>
      <c r="G19" s="170" t="s">
        <v>456</v>
      </c>
      <c r="H19" s="171">
        <v>4.4997121119999997E-2</v>
      </c>
      <c r="I19" s="172" t="s">
        <v>241</v>
      </c>
      <c r="J19" s="172" t="s">
        <v>242</v>
      </c>
      <c r="K19" s="170" t="s">
        <v>257</v>
      </c>
      <c r="L19" s="170" t="s">
        <v>261</v>
      </c>
      <c r="M19" s="170" t="s">
        <v>246</v>
      </c>
      <c r="N19" s="170" t="s">
        <v>246</v>
      </c>
      <c r="O19" s="173" t="s">
        <v>246</v>
      </c>
      <c r="P19" s="170" t="s">
        <v>245</v>
      </c>
      <c r="Q19" s="172" t="s">
        <v>253</v>
      </c>
      <c r="R19" s="174" t="s">
        <v>248</v>
      </c>
      <c r="S19" s="174" t="s">
        <v>249</v>
      </c>
      <c r="T19" s="172"/>
      <c r="U19" s="175">
        <v>30</v>
      </c>
      <c r="W19" s="80"/>
      <c r="X19" s="81"/>
      <c r="Y19" s="81"/>
      <c r="Z19" s="81"/>
      <c r="AA19" s="81"/>
      <c r="AB19" s="81"/>
      <c r="AC19" s="81"/>
      <c r="AD19" s="81"/>
      <c r="AE19" s="81"/>
      <c r="AF19" s="81"/>
      <c r="AG19" s="81"/>
      <c r="AH19" s="81"/>
      <c r="AI19" s="81"/>
      <c r="AJ19" s="81"/>
      <c r="AK19" s="82"/>
      <c r="AL19" s="34" t="s">
        <v>20</v>
      </c>
    </row>
    <row r="20" spans="2:38" s="34" customFormat="1" ht="16" customHeight="1">
      <c r="B20" s="154">
        <v>2</v>
      </c>
      <c r="C20" s="167">
        <v>45650</v>
      </c>
      <c r="D20" s="145" t="str">
        <f t="shared" si="0"/>
        <v>火</v>
      </c>
      <c r="E20" s="168">
        <v>0.48819444444444438</v>
      </c>
      <c r="F20" s="169" t="s">
        <v>201</v>
      </c>
      <c r="G20" s="170" t="s">
        <v>456</v>
      </c>
      <c r="H20" s="171">
        <v>0.12540585470000001</v>
      </c>
      <c r="I20" s="172" t="s">
        <v>241</v>
      </c>
      <c r="J20" s="172" t="s">
        <v>242</v>
      </c>
      <c r="K20" s="170" t="s">
        <v>257</v>
      </c>
      <c r="L20" s="170" t="s">
        <v>261</v>
      </c>
      <c r="M20" s="170" t="s">
        <v>246</v>
      </c>
      <c r="N20" s="170" t="s">
        <v>246</v>
      </c>
      <c r="O20" s="173" t="s">
        <v>246</v>
      </c>
      <c r="P20" s="170" t="s">
        <v>245</v>
      </c>
      <c r="Q20" s="172" t="s">
        <v>253</v>
      </c>
      <c r="R20" s="174" t="s">
        <v>258</v>
      </c>
      <c r="S20" s="174" t="s">
        <v>249</v>
      </c>
      <c r="T20" s="172"/>
      <c r="U20" s="175">
        <v>32</v>
      </c>
      <c r="W20" s="80"/>
      <c r="X20" s="81"/>
      <c r="Y20" s="81"/>
      <c r="Z20" s="81"/>
      <c r="AA20" s="81"/>
      <c r="AB20" s="81"/>
      <c r="AC20" s="81"/>
      <c r="AD20" s="81"/>
      <c r="AE20" s="81"/>
      <c r="AF20" s="81"/>
      <c r="AG20" s="81"/>
      <c r="AH20" s="81"/>
      <c r="AI20" s="81"/>
      <c r="AJ20" s="81"/>
      <c r="AK20" s="82"/>
      <c r="AL20" s="34" t="s">
        <v>20</v>
      </c>
    </row>
    <row r="21" spans="2:38" s="34" customFormat="1" ht="16" customHeight="1">
      <c r="B21" s="154">
        <v>2</v>
      </c>
      <c r="C21" s="167">
        <v>45650</v>
      </c>
      <c r="D21" s="145" t="str">
        <f t="shared" si="0"/>
        <v>火</v>
      </c>
      <c r="E21" s="168">
        <v>0.48958333333333331</v>
      </c>
      <c r="F21" s="169" t="s">
        <v>201</v>
      </c>
      <c r="G21" s="170" t="s">
        <v>456</v>
      </c>
      <c r="H21" s="171">
        <v>5.1675023229999999E-2</v>
      </c>
      <c r="I21" s="172" t="s">
        <v>241</v>
      </c>
      <c r="J21" s="172" t="s">
        <v>242</v>
      </c>
      <c r="K21" s="170" t="s">
        <v>243</v>
      </c>
      <c r="L21" s="170" t="s">
        <v>261</v>
      </c>
      <c r="M21" s="170" t="s">
        <v>246</v>
      </c>
      <c r="N21" s="170" t="s">
        <v>246</v>
      </c>
      <c r="O21" s="173" t="s">
        <v>246</v>
      </c>
      <c r="P21" s="170" t="s">
        <v>245</v>
      </c>
      <c r="Q21" s="172" t="s">
        <v>290</v>
      </c>
      <c r="R21" s="174" t="s">
        <v>258</v>
      </c>
      <c r="S21" s="174" t="s">
        <v>249</v>
      </c>
      <c r="T21" s="172"/>
      <c r="U21" s="175">
        <v>34</v>
      </c>
      <c r="W21" s="80"/>
      <c r="X21" s="81"/>
      <c r="Y21" s="81"/>
      <c r="Z21" s="81"/>
      <c r="AA21" s="81"/>
      <c r="AB21" s="81"/>
      <c r="AC21" s="81"/>
      <c r="AD21" s="81"/>
      <c r="AE21" s="81"/>
      <c r="AF21" s="81"/>
      <c r="AG21" s="81"/>
      <c r="AH21" s="81"/>
      <c r="AI21" s="81"/>
      <c r="AJ21" s="81"/>
      <c r="AK21" s="82"/>
      <c r="AL21" s="34" t="s">
        <v>20</v>
      </c>
    </row>
    <row r="22" spans="2:38" s="34" customFormat="1" ht="16" customHeight="1">
      <c r="B22" s="154">
        <v>2</v>
      </c>
      <c r="C22" s="167">
        <v>45650</v>
      </c>
      <c r="D22" s="145" t="str">
        <f t="shared" si="0"/>
        <v>火</v>
      </c>
      <c r="E22" s="168">
        <v>0.49027777777777781</v>
      </c>
      <c r="F22" s="169" t="s">
        <v>201</v>
      </c>
      <c r="G22" s="170" t="s">
        <v>456</v>
      </c>
      <c r="H22" s="171">
        <v>4.1225709649999998E-2</v>
      </c>
      <c r="I22" s="172" t="s">
        <v>241</v>
      </c>
      <c r="J22" s="172" t="s">
        <v>242</v>
      </c>
      <c r="K22" s="170" t="s">
        <v>257</v>
      </c>
      <c r="L22" s="170" t="s">
        <v>261</v>
      </c>
      <c r="M22" s="170" t="s">
        <v>246</v>
      </c>
      <c r="N22" s="170" t="s">
        <v>246</v>
      </c>
      <c r="O22" s="173" t="s">
        <v>245</v>
      </c>
      <c r="P22" s="170" t="s">
        <v>245</v>
      </c>
      <c r="Q22" s="172" t="s">
        <v>253</v>
      </c>
      <c r="R22" s="174" t="s">
        <v>258</v>
      </c>
      <c r="S22" s="174" t="s">
        <v>249</v>
      </c>
      <c r="T22" s="172"/>
      <c r="U22" s="175">
        <v>36</v>
      </c>
      <c r="W22" s="80"/>
      <c r="X22" s="81"/>
      <c r="Y22" s="81"/>
      <c r="Z22" s="81"/>
      <c r="AA22" s="81"/>
      <c r="AB22" s="81"/>
      <c r="AC22" s="81"/>
      <c r="AD22" s="81"/>
      <c r="AE22" s="81"/>
      <c r="AF22" s="81"/>
      <c r="AG22" s="81"/>
      <c r="AH22" s="81"/>
      <c r="AI22" s="81"/>
      <c r="AJ22" s="81"/>
      <c r="AK22" s="82"/>
      <c r="AL22" s="34" t="s">
        <v>20</v>
      </c>
    </row>
    <row r="23" spans="2:38" s="34" customFormat="1" ht="16" customHeight="1">
      <c r="B23" s="154">
        <v>2</v>
      </c>
      <c r="C23" s="167">
        <v>45650</v>
      </c>
      <c r="D23" s="145" t="str">
        <f t="shared" si="0"/>
        <v>火</v>
      </c>
      <c r="E23" s="168">
        <v>0.49652777777777779</v>
      </c>
      <c r="F23" s="169" t="s">
        <v>201</v>
      </c>
      <c r="G23" s="170" t="s">
        <v>456</v>
      </c>
      <c r="H23" s="171">
        <v>8.3831027899999994E-2</v>
      </c>
      <c r="I23" s="172" t="s">
        <v>241</v>
      </c>
      <c r="J23" s="172" t="s">
        <v>242</v>
      </c>
      <c r="K23" s="170" t="s">
        <v>257</v>
      </c>
      <c r="L23" s="170" t="s">
        <v>261</v>
      </c>
      <c r="M23" s="170" t="s">
        <v>246</v>
      </c>
      <c r="N23" s="170" t="s">
        <v>246</v>
      </c>
      <c r="O23" s="173" t="s">
        <v>246</v>
      </c>
      <c r="P23" s="170" t="s">
        <v>245</v>
      </c>
      <c r="Q23" s="172" t="s">
        <v>253</v>
      </c>
      <c r="R23" s="174" t="s">
        <v>258</v>
      </c>
      <c r="S23" s="174" t="s">
        <v>249</v>
      </c>
      <c r="T23" s="172"/>
      <c r="U23" s="175">
        <v>64</v>
      </c>
      <c r="W23" s="80"/>
      <c r="X23" s="81"/>
      <c r="Y23" s="81"/>
      <c r="Z23" s="81"/>
      <c r="AA23" s="81"/>
      <c r="AB23" s="81"/>
      <c r="AC23" s="81"/>
      <c r="AD23" s="81"/>
      <c r="AE23" s="81"/>
      <c r="AF23" s="81"/>
      <c r="AG23" s="81"/>
      <c r="AH23" s="81"/>
      <c r="AI23" s="81"/>
      <c r="AJ23" s="81"/>
      <c r="AK23" s="82"/>
      <c r="AL23" s="34" t="s">
        <v>20</v>
      </c>
    </row>
    <row r="24" spans="2:38" s="34" customFormat="1" ht="16" customHeight="1">
      <c r="B24" s="154">
        <v>2</v>
      </c>
      <c r="C24" s="167">
        <v>45650</v>
      </c>
      <c r="D24" s="145" t="str">
        <f t="shared" si="0"/>
        <v>火</v>
      </c>
      <c r="E24" s="168">
        <v>0.49722222222222218</v>
      </c>
      <c r="F24" s="169" t="s">
        <v>201</v>
      </c>
      <c r="G24" s="170" t="s">
        <v>456</v>
      </c>
      <c r="H24" s="171">
        <v>5.5559830230000003E-2</v>
      </c>
      <c r="I24" s="172" t="s">
        <v>241</v>
      </c>
      <c r="J24" s="172" t="s">
        <v>242</v>
      </c>
      <c r="K24" s="170" t="s">
        <v>243</v>
      </c>
      <c r="L24" s="170" t="s">
        <v>261</v>
      </c>
      <c r="M24" s="170" t="s">
        <v>246</v>
      </c>
      <c r="N24" s="170" t="s">
        <v>246</v>
      </c>
      <c r="O24" s="173" t="s">
        <v>246</v>
      </c>
      <c r="P24" s="170" t="s">
        <v>245</v>
      </c>
      <c r="Q24" s="172" t="s">
        <v>290</v>
      </c>
      <c r="R24" s="174" t="s">
        <v>258</v>
      </c>
      <c r="S24" s="174" t="s">
        <v>249</v>
      </c>
      <c r="T24" s="172"/>
      <c r="U24" s="175">
        <v>66</v>
      </c>
      <c r="W24" s="80"/>
      <c r="X24" s="81"/>
      <c r="Y24" s="81"/>
      <c r="Z24" s="81"/>
      <c r="AA24" s="81"/>
      <c r="AB24" s="81"/>
      <c r="AC24" s="81"/>
      <c r="AD24" s="81"/>
      <c r="AE24" s="81"/>
      <c r="AF24" s="81"/>
      <c r="AG24" s="81"/>
      <c r="AH24" s="81"/>
      <c r="AI24" s="81"/>
      <c r="AJ24" s="81"/>
      <c r="AK24" s="82"/>
      <c r="AL24" s="34" t="s">
        <v>20</v>
      </c>
    </row>
    <row r="25" spans="2:38" s="34" customFormat="1" ht="16" customHeight="1">
      <c r="B25" s="154">
        <v>3</v>
      </c>
      <c r="C25" s="167">
        <v>45650</v>
      </c>
      <c r="D25" s="145" t="str">
        <f t="shared" si="0"/>
        <v>火</v>
      </c>
      <c r="E25" s="168">
        <v>0.50347222222222221</v>
      </c>
      <c r="F25" s="169" t="s">
        <v>201</v>
      </c>
      <c r="G25" s="170" t="s">
        <v>240</v>
      </c>
      <c r="H25" s="171">
        <v>5.4282439369999998E-2</v>
      </c>
      <c r="I25" s="172" t="s">
        <v>241</v>
      </c>
      <c r="J25" s="172" t="s">
        <v>242</v>
      </c>
      <c r="K25" s="170" t="s">
        <v>298</v>
      </c>
      <c r="L25" s="170" t="s">
        <v>261</v>
      </c>
      <c r="M25" s="170" t="s">
        <v>245</v>
      </c>
      <c r="N25" s="170" t="s">
        <v>245</v>
      </c>
      <c r="O25" s="173" t="s">
        <v>246</v>
      </c>
      <c r="P25" s="170" t="s">
        <v>245</v>
      </c>
      <c r="Q25" s="172" t="s">
        <v>462</v>
      </c>
      <c r="R25" s="174" t="s">
        <v>248</v>
      </c>
      <c r="S25" s="174" t="s">
        <v>263</v>
      </c>
      <c r="T25" s="172"/>
      <c r="U25" s="175">
        <v>2</v>
      </c>
      <c r="W25" s="80"/>
      <c r="X25" s="81"/>
      <c r="Y25" s="81"/>
      <c r="Z25" s="81"/>
      <c r="AA25" s="81"/>
      <c r="AB25" s="81"/>
      <c r="AC25" s="81"/>
      <c r="AD25" s="81"/>
      <c r="AE25" s="81"/>
      <c r="AF25" s="81"/>
      <c r="AG25" s="81"/>
      <c r="AH25" s="81"/>
      <c r="AI25" s="81"/>
      <c r="AJ25" s="81"/>
      <c r="AK25" s="82"/>
      <c r="AL25" s="34" t="s">
        <v>20</v>
      </c>
    </row>
    <row r="26" spans="2:38" s="34" customFormat="1" ht="16" customHeight="1">
      <c r="B26" s="154">
        <v>3</v>
      </c>
      <c r="C26" s="167">
        <v>45650</v>
      </c>
      <c r="D26" s="145" t="str">
        <f t="shared" si="0"/>
        <v>火</v>
      </c>
      <c r="E26" s="168">
        <v>0.50624999999999998</v>
      </c>
      <c r="F26" s="169" t="s">
        <v>201</v>
      </c>
      <c r="G26" s="170" t="s">
        <v>456</v>
      </c>
      <c r="H26" s="171">
        <v>7.5614221699999998E-2</v>
      </c>
      <c r="I26" s="172" t="s">
        <v>241</v>
      </c>
      <c r="J26" s="172" t="s">
        <v>242</v>
      </c>
      <c r="K26" s="170" t="s">
        <v>298</v>
      </c>
      <c r="L26" s="170" t="s">
        <v>261</v>
      </c>
      <c r="M26" s="170" t="s">
        <v>246</v>
      </c>
      <c r="N26" s="170" t="s">
        <v>246</v>
      </c>
      <c r="O26" s="173" t="s">
        <v>246</v>
      </c>
      <c r="P26" s="170" t="s">
        <v>245</v>
      </c>
      <c r="Q26" s="172" t="s">
        <v>253</v>
      </c>
      <c r="R26" s="174" t="s">
        <v>258</v>
      </c>
      <c r="S26" s="174" t="s">
        <v>249</v>
      </c>
      <c r="T26" s="172"/>
      <c r="U26" s="175">
        <v>22</v>
      </c>
      <c r="W26" s="80"/>
      <c r="X26" s="81"/>
      <c r="Y26" s="81"/>
      <c r="Z26" s="81"/>
      <c r="AA26" s="81"/>
      <c r="AB26" s="81"/>
      <c r="AC26" s="81"/>
      <c r="AD26" s="81"/>
      <c r="AE26" s="81"/>
      <c r="AF26" s="81"/>
      <c r="AG26" s="81"/>
      <c r="AH26" s="81"/>
      <c r="AI26" s="81"/>
      <c r="AJ26" s="81"/>
      <c r="AK26" s="82"/>
      <c r="AL26" s="34" t="s">
        <v>20</v>
      </c>
    </row>
    <row r="27" spans="2:38" s="34" customFormat="1" ht="16" customHeight="1">
      <c r="B27" s="154">
        <v>3</v>
      </c>
      <c r="C27" s="167">
        <v>45650</v>
      </c>
      <c r="D27" s="145" t="str">
        <f t="shared" si="0"/>
        <v>火</v>
      </c>
      <c r="E27" s="168">
        <v>0.5083333333333333</v>
      </c>
      <c r="F27" s="169" t="s">
        <v>201</v>
      </c>
      <c r="G27" s="170" t="s">
        <v>456</v>
      </c>
      <c r="H27" s="171">
        <v>8.6157321009999996E-2</v>
      </c>
      <c r="I27" s="172" t="s">
        <v>241</v>
      </c>
      <c r="J27" s="172" t="s">
        <v>242</v>
      </c>
      <c r="K27" s="170" t="s">
        <v>298</v>
      </c>
      <c r="L27" s="170" t="s">
        <v>261</v>
      </c>
      <c r="M27" s="170" t="s">
        <v>246</v>
      </c>
      <c r="N27" s="170" t="s">
        <v>246</v>
      </c>
      <c r="O27" s="173" t="s">
        <v>246</v>
      </c>
      <c r="P27" s="170" t="s">
        <v>245</v>
      </c>
      <c r="Q27" s="172" t="s">
        <v>290</v>
      </c>
      <c r="R27" s="174" t="s">
        <v>258</v>
      </c>
      <c r="S27" s="174" t="s">
        <v>249</v>
      </c>
      <c r="T27" s="172"/>
      <c r="U27" s="175">
        <v>24</v>
      </c>
      <c r="W27" s="80"/>
      <c r="X27" s="81"/>
      <c r="Y27" s="81"/>
      <c r="Z27" s="81"/>
      <c r="AA27" s="81"/>
      <c r="AB27" s="81"/>
      <c r="AC27" s="81"/>
      <c r="AD27" s="81"/>
      <c r="AE27" s="81"/>
      <c r="AF27" s="81"/>
      <c r="AG27" s="81"/>
      <c r="AH27" s="81"/>
      <c r="AI27" s="81"/>
      <c r="AJ27" s="81"/>
      <c r="AK27" s="82"/>
      <c r="AL27" s="34" t="s">
        <v>20</v>
      </c>
    </row>
    <row r="28" spans="2:38" s="34" customFormat="1" ht="16" customHeight="1">
      <c r="B28" s="154">
        <v>3</v>
      </c>
      <c r="C28" s="167">
        <v>45650</v>
      </c>
      <c r="D28" s="145" t="str">
        <f t="shared" si="0"/>
        <v>火</v>
      </c>
      <c r="E28" s="168">
        <v>0.50902777777777775</v>
      </c>
      <c r="F28" s="169" t="s">
        <v>201</v>
      </c>
      <c r="G28" s="170" t="s">
        <v>456</v>
      </c>
      <c r="H28" s="171">
        <v>0.1218431896</v>
      </c>
      <c r="I28" s="172" t="s">
        <v>241</v>
      </c>
      <c r="J28" s="172" t="s">
        <v>242</v>
      </c>
      <c r="K28" s="170" t="s">
        <v>298</v>
      </c>
      <c r="L28" s="170" t="s">
        <v>261</v>
      </c>
      <c r="M28" s="170" t="s">
        <v>246</v>
      </c>
      <c r="N28" s="170" t="s">
        <v>246</v>
      </c>
      <c r="O28" s="173" t="s">
        <v>245</v>
      </c>
      <c r="P28" s="170" t="s">
        <v>245</v>
      </c>
      <c r="Q28" s="172" t="s">
        <v>253</v>
      </c>
      <c r="R28" s="174" t="s">
        <v>258</v>
      </c>
      <c r="S28" s="174" t="s">
        <v>249</v>
      </c>
      <c r="T28" s="172"/>
      <c r="U28" s="175">
        <v>27</v>
      </c>
      <c r="W28" s="80"/>
      <c r="X28" s="81"/>
      <c r="Y28" s="81"/>
      <c r="Z28" s="81"/>
      <c r="AA28" s="81"/>
      <c r="AB28" s="81"/>
      <c r="AC28" s="81"/>
      <c r="AD28" s="81"/>
      <c r="AE28" s="81"/>
      <c r="AF28" s="81"/>
      <c r="AG28" s="81"/>
      <c r="AH28" s="81"/>
      <c r="AI28" s="81"/>
      <c r="AJ28" s="81"/>
      <c r="AK28" s="82"/>
      <c r="AL28" s="34" t="s">
        <v>20</v>
      </c>
    </row>
    <row r="29" spans="2:38" s="34" customFormat="1" ht="16" customHeight="1">
      <c r="B29" s="154">
        <v>3</v>
      </c>
      <c r="C29" s="167">
        <v>45650</v>
      </c>
      <c r="D29" s="145" t="str">
        <f t="shared" si="0"/>
        <v>火</v>
      </c>
      <c r="E29" s="168">
        <v>0.50972222222222219</v>
      </c>
      <c r="F29" s="169" t="s">
        <v>201</v>
      </c>
      <c r="G29" s="170" t="s">
        <v>456</v>
      </c>
      <c r="H29" s="171">
        <v>0.1210482871</v>
      </c>
      <c r="I29" s="172" t="s">
        <v>241</v>
      </c>
      <c r="J29" s="172" t="s">
        <v>242</v>
      </c>
      <c r="K29" s="170" t="s">
        <v>257</v>
      </c>
      <c r="L29" s="170" t="s">
        <v>261</v>
      </c>
      <c r="M29" s="170" t="s">
        <v>246</v>
      </c>
      <c r="N29" s="170" t="s">
        <v>246</v>
      </c>
      <c r="O29" s="173" t="s">
        <v>246</v>
      </c>
      <c r="P29" s="170" t="s">
        <v>245</v>
      </c>
      <c r="Q29" s="172" t="s">
        <v>253</v>
      </c>
      <c r="R29" s="174" t="s">
        <v>258</v>
      </c>
      <c r="S29" s="174" t="s">
        <v>249</v>
      </c>
      <c r="T29" s="172"/>
      <c r="U29" s="175">
        <v>32</v>
      </c>
      <c r="W29" s="80"/>
      <c r="X29" s="81"/>
      <c r="Y29" s="81"/>
      <c r="Z29" s="81"/>
      <c r="AA29" s="81"/>
      <c r="AB29" s="81"/>
      <c r="AC29" s="81"/>
      <c r="AD29" s="81"/>
      <c r="AE29" s="81"/>
      <c r="AF29" s="81"/>
      <c r="AG29" s="81"/>
      <c r="AH29" s="81"/>
      <c r="AI29" s="81"/>
      <c r="AJ29" s="81"/>
      <c r="AK29" s="82"/>
      <c r="AL29" s="34" t="s">
        <v>20</v>
      </c>
    </row>
    <row r="30" spans="2:38" s="34" customFormat="1" ht="16" customHeight="1">
      <c r="B30" s="154">
        <v>3</v>
      </c>
      <c r="C30" s="167">
        <v>45650</v>
      </c>
      <c r="D30" s="145" t="str">
        <f t="shared" si="0"/>
        <v>火</v>
      </c>
      <c r="E30" s="168">
        <v>0.51597222222222228</v>
      </c>
      <c r="F30" s="169" t="s">
        <v>201</v>
      </c>
      <c r="G30" s="170" t="s">
        <v>456</v>
      </c>
      <c r="H30" s="171">
        <v>0.1180975725</v>
      </c>
      <c r="I30" s="172" t="s">
        <v>241</v>
      </c>
      <c r="J30" s="172" t="s">
        <v>242</v>
      </c>
      <c r="K30" s="170" t="s">
        <v>298</v>
      </c>
      <c r="L30" s="170" t="s">
        <v>261</v>
      </c>
      <c r="M30" s="170" t="s">
        <v>246</v>
      </c>
      <c r="N30" s="170" t="s">
        <v>246</v>
      </c>
      <c r="O30" s="173" t="s">
        <v>246</v>
      </c>
      <c r="P30" s="170" t="s">
        <v>245</v>
      </c>
      <c r="Q30" s="172" t="s">
        <v>253</v>
      </c>
      <c r="R30" s="174" t="s">
        <v>258</v>
      </c>
      <c r="S30" s="174" t="s">
        <v>249</v>
      </c>
      <c r="T30" s="172"/>
      <c r="U30" s="175">
        <v>61</v>
      </c>
      <c r="W30" s="80"/>
      <c r="X30" s="81"/>
      <c r="Y30" s="81"/>
      <c r="Z30" s="81"/>
      <c r="AA30" s="81"/>
      <c r="AB30" s="81"/>
      <c r="AC30" s="81"/>
      <c r="AD30" s="81"/>
      <c r="AE30" s="81"/>
      <c r="AF30" s="81"/>
      <c r="AG30" s="81"/>
      <c r="AH30" s="81"/>
      <c r="AI30" s="81"/>
      <c r="AJ30" s="81"/>
      <c r="AK30" s="82"/>
      <c r="AL30" s="34" t="s">
        <v>20</v>
      </c>
    </row>
    <row r="31" spans="2:38" s="34" customFormat="1" ht="16" customHeight="1">
      <c r="B31" s="154">
        <v>4</v>
      </c>
      <c r="C31" s="167">
        <v>45650</v>
      </c>
      <c r="D31" s="145" t="str">
        <f t="shared" si="0"/>
        <v>火</v>
      </c>
      <c r="E31" s="168">
        <v>0.52569444444444446</v>
      </c>
      <c r="F31" s="169" t="s">
        <v>201</v>
      </c>
      <c r="G31" s="170" t="s">
        <v>240</v>
      </c>
      <c r="H31" s="171">
        <v>4.63812771E-2</v>
      </c>
      <c r="I31" s="172" t="s">
        <v>241</v>
      </c>
      <c r="J31" s="172" t="s">
        <v>242</v>
      </c>
      <c r="K31" s="170" t="s">
        <v>298</v>
      </c>
      <c r="L31" s="170" t="s">
        <v>261</v>
      </c>
      <c r="M31" s="170" t="s">
        <v>246</v>
      </c>
      <c r="N31" s="170" t="s">
        <v>245</v>
      </c>
      <c r="O31" s="173" t="s">
        <v>246</v>
      </c>
      <c r="P31" s="170" t="s">
        <v>245</v>
      </c>
      <c r="Q31" s="172" t="s">
        <v>253</v>
      </c>
      <c r="R31" s="174" t="s">
        <v>258</v>
      </c>
      <c r="S31" s="174" t="s">
        <v>249</v>
      </c>
      <c r="T31" s="172"/>
      <c r="U31" s="175">
        <v>10</v>
      </c>
      <c r="W31" s="80"/>
      <c r="X31" s="81"/>
      <c r="Y31" s="81"/>
      <c r="Z31" s="81"/>
      <c r="AA31" s="81"/>
      <c r="AB31" s="81"/>
      <c r="AC31" s="81"/>
      <c r="AD31" s="81"/>
      <c r="AE31" s="81"/>
      <c r="AF31" s="81"/>
      <c r="AG31" s="81"/>
      <c r="AH31" s="81"/>
      <c r="AI31" s="81"/>
      <c r="AJ31" s="81"/>
      <c r="AK31" s="82"/>
      <c r="AL31" s="34" t="s">
        <v>20</v>
      </c>
    </row>
    <row r="32" spans="2:38" s="34" customFormat="1" ht="16" customHeight="1">
      <c r="B32" s="154">
        <v>4</v>
      </c>
      <c r="C32" s="167">
        <v>45650</v>
      </c>
      <c r="D32" s="145" t="str">
        <f t="shared" si="0"/>
        <v>火</v>
      </c>
      <c r="E32" s="168">
        <v>0.52638888888888891</v>
      </c>
      <c r="F32" s="169" t="s">
        <v>201</v>
      </c>
      <c r="G32" s="170" t="s">
        <v>456</v>
      </c>
      <c r="H32" s="171">
        <v>5.6294351499999997E-3</v>
      </c>
      <c r="I32" s="172" t="s">
        <v>241</v>
      </c>
      <c r="J32" s="172" t="s">
        <v>242</v>
      </c>
      <c r="K32" s="170" t="s">
        <v>298</v>
      </c>
      <c r="L32" s="170" t="s">
        <v>244</v>
      </c>
      <c r="M32" s="170" t="s">
        <v>245</v>
      </c>
      <c r="N32" s="170" t="s">
        <v>245</v>
      </c>
      <c r="O32" s="173" t="s">
        <v>246</v>
      </c>
      <c r="P32" s="170" t="s">
        <v>245</v>
      </c>
      <c r="Q32" s="172" t="s">
        <v>302</v>
      </c>
      <c r="R32" s="174" t="s">
        <v>268</v>
      </c>
      <c r="S32" s="174" t="s">
        <v>263</v>
      </c>
      <c r="T32" s="172"/>
      <c r="U32" s="175">
        <v>14</v>
      </c>
      <c r="W32" s="80"/>
      <c r="X32" s="81"/>
      <c r="Y32" s="81"/>
      <c r="Z32" s="81"/>
      <c r="AA32" s="81"/>
      <c r="AB32" s="81"/>
      <c r="AC32" s="81"/>
      <c r="AD32" s="81"/>
      <c r="AE32" s="81"/>
      <c r="AF32" s="81"/>
      <c r="AG32" s="81"/>
      <c r="AH32" s="81"/>
      <c r="AI32" s="81"/>
      <c r="AJ32" s="81"/>
      <c r="AK32" s="82"/>
      <c r="AL32" s="34" t="s">
        <v>20</v>
      </c>
    </row>
    <row r="33" spans="2:38" s="34" customFormat="1" ht="16" customHeight="1">
      <c r="B33" s="154">
        <v>4</v>
      </c>
      <c r="C33" s="167">
        <v>45650</v>
      </c>
      <c r="D33" s="145" t="str">
        <f t="shared" si="0"/>
        <v>火</v>
      </c>
      <c r="E33" s="168">
        <v>0.52986111111111112</v>
      </c>
      <c r="F33" s="169" t="s">
        <v>201</v>
      </c>
      <c r="G33" s="170" t="s">
        <v>456</v>
      </c>
      <c r="H33" s="171">
        <v>2.7329849E-2</v>
      </c>
      <c r="I33" s="172" t="s">
        <v>241</v>
      </c>
      <c r="J33" s="172" t="s">
        <v>242</v>
      </c>
      <c r="K33" s="170" t="s">
        <v>257</v>
      </c>
      <c r="L33" s="170" t="s">
        <v>261</v>
      </c>
      <c r="M33" s="170" t="s">
        <v>246</v>
      </c>
      <c r="N33" s="170" t="s">
        <v>246</v>
      </c>
      <c r="O33" s="173" t="s">
        <v>246</v>
      </c>
      <c r="P33" s="170" t="s">
        <v>245</v>
      </c>
      <c r="Q33" s="172" t="s">
        <v>253</v>
      </c>
      <c r="R33" s="174" t="s">
        <v>258</v>
      </c>
      <c r="S33" s="174" t="s">
        <v>249</v>
      </c>
      <c r="T33" s="172"/>
      <c r="U33" s="175">
        <v>32</v>
      </c>
      <c r="W33" s="80"/>
      <c r="X33" s="81"/>
      <c r="Y33" s="81"/>
      <c r="Z33" s="81"/>
      <c r="AA33" s="81"/>
      <c r="AB33" s="81"/>
      <c r="AC33" s="81"/>
      <c r="AD33" s="81"/>
      <c r="AE33" s="81"/>
      <c r="AF33" s="81"/>
      <c r="AG33" s="81"/>
      <c r="AH33" s="81"/>
      <c r="AI33" s="81"/>
      <c r="AJ33" s="81"/>
      <c r="AK33" s="82"/>
      <c r="AL33" s="34" t="s">
        <v>20</v>
      </c>
    </row>
    <row r="34" spans="2:38" s="34" customFormat="1" ht="32" customHeight="1">
      <c r="B34" s="154">
        <v>4</v>
      </c>
      <c r="C34" s="167">
        <v>45650</v>
      </c>
      <c r="D34" s="145" t="str">
        <f t="shared" si="0"/>
        <v>火</v>
      </c>
      <c r="E34" s="168">
        <v>0.53263888888888888</v>
      </c>
      <c r="F34" s="169" t="s">
        <v>201</v>
      </c>
      <c r="G34" s="170" t="s">
        <v>456</v>
      </c>
      <c r="H34" s="171">
        <v>0.1245010039</v>
      </c>
      <c r="I34" s="172" t="s">
        <v>241</v>
      </c>
      <c r="J34" s="172" t="s">
        <v>242</v>
      </c>
      <c r="K34" s="170" t="s">
        <v>257</v>
      </c>
      <c r="L34" s="170" t="s">
        <v>261</v>
      </c>
      <c r="M34" s="170" t="s">
        <v>246</v>
      </c>
      <c r="N34" s="170" t="s">
        <v>246</v>
      </c>
      <c r="O34" s="173" t="s">
        <v>245</v>
      </c>
      <c r="P34" s="170" t="s">
        <v>245</v>
      </c>
      <c r="Q34" s="172" t="s">
        <v>335</v>
      </c>
      <c r="R34" s="174" t="s">
        <v>268</v>
      </c>
      <c r="S34" s="174" t="s">
        <v>272</v>
      </c>
      <c r="T34" s="172" t="s">
        <v>463</v>
      </c>
      <c r="U34" s="175">
        <v>40</v>
      </c>
      <c r="W34" s="80"/>
      <c r="X34" s="81"/>
      <c r="Y34" s="81"/>
      <c r="Z34" s="81"/>
      <c r="AA34" s="81"/>
      <c r="AB34" s="81"/>
      <c r="AC34" s="81"/>
      <c r="AD34" s="81"/>
      <c r="AE34" s="81"/>
      <c r="AF34" s="81"/>
      <c r="AG34" s="81"/>
      <c r="AH34" s="81"/>
      <c r="AI34" s="81"/>
      <c r="AJ34" s="81"/>
      <c r="AK34" s="82"/>
      <c r="AL34" s="34" t="s">
        <v>20</v>
      </c>
    </row>
    <row r="35" spans="2:38" s="34" customFormat="1" ht="32" customHeight="1">
      <c r="B35" s="154">
        <v>4</v>
      </c>
      <c r="C35" s="167">
        <v>45650</v>
      </c>
      <c r="D35" s="145" t="str">
        <f t="shared" si="0"/>
        <v>火</v>
      </c>
      <c r="E35" s="168">
        <v>0.53333333333333333</v>
      </c>
      <c r="F35" s="169" t="s">
        <v>201</v>
      </c>
      <c r="G35" s="170" t="s">
        <v>456</v>
      </c>
      <c r="H35" s="171">
        <v>6.0335186710000002E-2</v>
      </c>
      <c r="I35" s="172" t="s">
        <v>241</v>
      </c>
      <c r="J35" s="172" t="s">
        <v>242</v>
      </c>
      <c r="K35" s="170" t="s">
        <v>298</v>
      </c>
      <c r="L35" s="170" t="s">
        <v>252</v>
      </c>
      <c r="M35" s="170" t="s">
        <v>245</v>
      </c>
      <c r="N35" s="170" t="s">
        <v>245</v>
      </c>
      <c r="O35" s="173" t="s">
        <v>246</v>
      </c>
      <c r="P35" s="170" t="s">
        <v>245</v>
      </c>
      <c r="Q35" s="172" t="s">
        <v>247</v>
      </c>
      <c r="R35" s="174" t="s">
        <v>268</v>
      </c>
      <c r="S35" s="174" t="s">
        <v>263</v>
      </c>
      <c r="T35" s="172" t="s">
        <v>464</v>
      </c>
      <c r="U35" s="175">
        <v>41</v>
      </c>
      <c r="W35" s="80"/>
      <c r="X35" s="81"/>
      <c r="Y35" s="81"/>
      <c r="Z35" s="81"/>
      <c r="AA35" s="81"/>
      <c r="AB35" s="81"/>
      <c r="AC35" s="81"/>
      <c r="AD35" s="81"/>
      <c r="AE35" s="81"/>
      <c r="AF35" s="81"/>
      <c r="AG35" s="81"/>
      <c r="AH35" s="81"/>
      <c r="AI35" s="81"/>
      <c r="AJ35" s="81"/>
      <c r="AK35" s="82"/>
      <c r="AL35" s="34" t="s">
        <v>20</v>
      </c>
    </row>
    <row r="36" spans="2:38" s="34" customFormat="1" ht="32" customHeight="1">
      <c r="B36" s="154">
        <v>4</v>
      </c>
      <c r="C36" s="167">
        <v>45650</v>
      </c>
      <c r="D36" s="145" t="str">
        <f t="shared" si="0"/>
        <v>火</v>
      </c>
      <c r="E36" s="168">
        <v>0.53749999999999998</v>
      </c>
      <c r="F36" s="169" t="s">
        <v>201</v>
      </c>
      <c r="G36" s="170" t="s">
        <v>456</v>
      </c>
      <c r="H36" s="171">
        <v>2.3947385589999998E-2</v>
      </c>
      <c r="I36" s="172" t="s">
        <v>241</v>
      </c>
      <c r="J36" s="172" t="s">
        <v>242</v>
      </c>
      <c r="K36" s="170" t="s">
        <v>298</v>
      </c>
      <c r="L36" s="170" t="s">
        <v>261</v>
      </c>
      <c r="M36" s="170" t="s">
        <v>246</v>
      </c>
      <c r="N36" s="170" t="s">
        <v>246</v>
      </c>
      <c r="O36" s="173" t="s">
        <v>246</v>
      </c>
      <c r="P36" s="170" t="s">
        <v>245</v>
      </c>
      <c r="Q36" s="172" t="s">
        <v>253</v>
      </c>
      <c r="R36" s="174" t="s">
        <v>248</v>
      </c>
      <c r="S36" s="174" t="s">
        <v>272</v>
      </c>
      <c r="T36" s="172" t="s">
        <v>465</v>
      </c>
      <c r="U36" s="175">
        <v>57</v>
      </c>
      <c r="W36" s="80"/>
      <c r="X36" s="81"/>
      <c r="Y36" s="81"/>
      <c r="Z36" s="81"/>
      <c r="AA36" s="81"/>
      <c r="AB36" s="81"/>
      <c r="AC36" s="81"/>
      <c r="AD36" s="81"/>
      <c r="AE36" s="81"/>
      <c r="AF36" s="81"/>
      <c r="AG36" s="81"/>
      <c r="AH36" s="81"/>
      <c r="AI36" s="81"/>
      <c r="AJ36" s="81"/>
      <c r="AK36" s="82"/>
      <c r="AL36" s="34" t="s">
        <v>20</v>
      </c>
    </row>
    <row r="37" spans="2:38" s="34" customFormat="1" ht="16" customHeight="1">
      <c r="B37" s="154">
        <v>4</v>
      </c>
      <c r="C37" s="167">
        <v>45650</v>
      </c>
      <c r="D37" s="145" t="str">
        <f t="shared" si="0"/>
        <v>火</v>
      </c>
      <c r="E37" s="168">
        <v>0.5395833333333333</v>
      </c>
      <c r="F37" s="169" t="s">
        <v>201</v>
      </c>
      <c r="G37" s="170" t="s">
        <v>240</v>
      </c>
      <c r="H37" s="171">
        <v>4.4326842339999999E-2</v>
      </c>
      <c r="I37" s="172" t="s">
        <v>241</v>
      </c>
      <c r="J37" s="172" t="s">
        <v>242</v>
      </c>
      <c r="K37" s="170" t="s">
        <v>298</v>
      </c>
      <c r="L37" s="170" t="s">
        <v>261</v>
      </c>
      <c r="M37" s="170" t="s">
        <v>246</v>
      </c>
      <c r="N37" s="170" t="s">
        <v>245</v>
      </c>
      <c r="O37" s="173" t="s">
        <v>246</v>
      </c>
      <c r="P37" s="170" t="s">
        <v>245</v>
      </c>
      <c r="Q37" s="172" t="s">
        <v>253</v>
      </c>
      <c r="R37" s="174" t="s">
        <v>258</v>
      </c>
      <c r="S37" s="174" t="s">
        <v>249</v>
      </c>
      <c r="T37" s="172"/>
      <c r="U37" s="175">
        <v>12</v>
      </c>
      <c r="W37" s="80"/>
      <c r="X37" s="81"/>
      <c r="Y37" s="81"/>
      <c r="Z37" s="81"/>
      <c r="AA37" s="81"/>
      <c r="AB37" s="81"/>
      <c r="AC37" s="81"/>
      <c r="AD37" s="81"/>
      <c r="AE37" s="81"/>
      <c r="AF37" s="81"/>
      <c r="AG37" s="81"/>
      <c r="AH37" s="81"/>
      <c r="AI37" s="81"/>
      <c r="AJ37" s="81"/>
      <c r="AK37" s="82"/>
      <c r="AL37" s="34" t="s">
        <v>20</v>
      </c>
    </row>
    <row r="38" spans="2:38" s="34" customFormat="1" ht="32" customHeight="1">
      <c r="B38" s="154">
        <v>5</v>
      </c>
      <c r="C38" s="167">
        <v>45650</v>
      </c>
      <c r="D38" s="145" t="str">
        <f t="shared" si="0"/>
        <v>火</v>
      </c>
      <c r="E38" s="168">
        <v>0.59652777777777777</v>
      </c>
      <c r="F38" s="169" t="s">
        <v>209</v>
      </c>
      <c r="G38" s="170" t="s">
        <v>456</v>
      </c>
      <c r="H38" s="171">
        <v>1.40965185E-2</v>
      </c>
      <c r="I38" s="172" t="s">
        <v>241</v>
      </c>
      <c r="J38" s="172" t="s">
        <v>242</v>
      </c>
      <c r="K38" s="170" t="s">
        <v>298</v>
      </c>
      <c r="L38" s="170" t="s">
        <v>244</v>
      </c>
      <c r="M38" s="170" t="s">
        <v>245</v>
      </c>
      <c r="N38" s="170" t="s">
        <v>245</v>
      </c>
      <c r="O38" s="173" t="s">
        <v>246</v>
      </c>
      <c r="P38" s="170" t="s">
        <v>245</v>
      </c>
      <c r="Q38" s="172" t="s">
        <v>302</v>
      </c>
      <c r="R38" s="174" t="s">
        <v>268</v>
      </c>
      <c r="S38" s="174" t="s">
        <v>263</v>
      </c>
      <c r="T38" s="172" t="s">
        <v>466</v>
      </c>
      <c r="U38" s="175">
        <v>14</v>
      </c>
      <c r="W38" s="80"/>
      <c r="X38" s="81"/>
      <c r="Y38" s="81"/>
      <c r="Z38" s="81"/>
      <c r="AA38" s="81"/>
      <c r="AB38" s="81"/>
      <c r="AC38" s="81"/>
      <c r="AD38" s="81"/>
      <c r="AE38" s="81"/>
      <c r="AF38" s="81"/>
      <c r="AG38" s="81"/>
      <c r="AH38" s="81"/>
      <c r="AI38" s="81"/>
      <c r="AJ38" s="81"/>
      <c r="AK38" s="82"/>
      <c r="AL38" s="34" t="s">
        <v>20</v>
      </c>
    </row>
    <row r="39" spans="2:38" s="34" customFormat="1" ht="16" customHeight="1">
      <c r="B39" s="154">
        <v>5</v>
      </c>
      <c r="C39" s="167">
        <v>45650</v>
      </c>
      <c r="D39" s="145" t="str">
        <f t="shared" si="0"/>
        <v>火</v>
      </c>
      <c r="E39" s="168">
        <v>0.6</v>
      </c>
      <c r="F39" s="169" t="s">
        <v>209</v>
      </c>
      <c r="G39" s="170" t="s">
        <v>456</v>
      </c>
      <c r="H39" s="171">
        <v>0.10351944859999999</v>
      </c>
      <c r="I39" s="172" t="s">
        <v>241</v>
      </c>
      <c r="J39" s="172" t="s">
        <v>242</v>
      </c>
      <c r="K39" s="170" t="s">
        <v>257</v>
      </c>
      <c r="L39" s="170" t="s">
        <v>261</v>
      </c>
      <c r="M39" s="170" t="s">
        <v>246</v>
      </c>
      <c r="N39" s="170" t="s">
        <v>246</v>
      </c>
      <c r="O39" s="173" t="s">
        <v>246</v>
      </c>
      <c r="P39" s="170" t="s">
        <v>245</v>
      </c>
      <c r="Q39" s="172" t="s">
        <v>253</v>
      </c>
      <c r="R39" s="174" t="s">
        <v>258</v>
      </c>
      <c r="S39" s="174" t="s">
        <v>249</v>
      </c>
      <c r="T39" s="172"/>
      <c r="U39" s="175">
        <v>32</v>
      </c>
      <c r="W39" s="80"/>
      <c r="X39" s="81"/>
      <c r="Y39" s="81"/>
      <c r="Z39" s="81"/>
      <c r="AA39" s="81"/>
      <c r="AB39" s="81"/>
      <c r="AC39" s="81"/>
      <c r="AD39" s="81"/>
      <c r="AE39" s="81"/>
      <c r="AF39" s="81"/>
      <c r="AG39" s="81"/>
      <c r="AH39" s="81"/>
      <c r="AI39" s="81"/>
      <c r="AJ39" s="81"/>
      <c r="AK39" s="82"/>
      <c r="AL39" s="34" t="s">
        <v>20</v>
      </c>
    </row>
    <row r="40" spans="2:38" s="34" customFormat="1" ht="48" customHeight="1">
      <c r="B40" s="154">
        <v>5</v>
      </c>
      <c r="C40" s="167">
        <v>45650</v>
      </c>
      <c r="D40" s="145" t="str">
        <f t="shared" si="0"/>
        <v>火</v>
      </c>
      <c r="E40" s="168">
        <v>0.60833333333333328</v>
      </c>
      <c r="F40" s="169" t="s">
        <v>209</v>
      </c>
      <c r="G40" s="170" t="s">
        <v>240</v>
      </c>
      <c r="H40" s="171">
        <v>0.1230819335</v>
      </c>
      <c r="I40" s="172" t="s">
        <v>241</v>
      </c>
      <c r="J40" s="172" t="s">
        <v>242</v>
      </c>
      <c r="K40" s="170" t="s">
        <v>298</v>
      </c>
      <c r="L40" s="170" t="s">
        <v>261</v>
      </c>
      <c r="M40" s="170" t="s">
        <v>246</v>
      </c>
      <c r="N40" s="170" t="s">
        <v>245</v>
      </c>
      <c r="O40" s="173" t="s">
        <v>246</v>
      </c>
      <c r="P40" s="170" t="s">
        <v>245</v>
      </c>
      <c r="Q40" s="172" t="s">
        <v>253</v>
      </c>
      <c r="R40" s="174" t="s">
        <v>258</v>
      </c>
      <c r="S40" s="174" t="s">
        <v>272</v>
      </c>
      <c r="T40" s="172" t="s">
        <v>467</v>
      </c>
      <c r="U40" s="175">
        <v>10</v>
      </c>
      <c r="W40" s="80"/>
      <c r="X40" s="81"/>
      <c r="Y40" s="81"/>
      <c r="Z40" s="81"/>
      <c r="AA40" s="81"/>
      <c r="AB40" s="81"/>
      <c r="AC40" s="81"/>
      <c r="AD40" s="81"/>
      <c r="AE40" s="81"/>
      <c r="AF40" s="81"/>
      <c r="AG40" s="81"/>
      <c r="AH40" s="81"/>
      <c r="AI40" s="81"/>
      <c r="AJ40" s="81"/>
      <c r="AK40" s="82"/>
      <c r="AL40" s="34" t="s">
        <v>20</v>
      </c>
    </row>
    <row r="41" spans="2:38" s="34" customFormat="1" ht="16" customHeight="1">
      <c r="B41" s="154">
        <v>5</v>
      </c>
      <c r="C41" s="167">
        <v>45650</v>
      </c>
      <c r="D41" s="145" t="str">
        <f t="shared" si="0"/>
        <v>火</v>
      </c>
      <c r="E41" s="168">
        <v>0.60833333333333328</v>
      </c>
      <c r="F41" s="169" t="s">
        <v>209</v>
      </c>
      <c r="G41" s="170" t="s">
        <v>240</v>
      </c>
      <c r="H41" s="171">
        <v>0.12510603649999999</v>
      </c>
      <c r="I41" s="172" t="s">
        <v>241</v>
      </c>
      <c r="J41" s="172" t="s">
        <v>242</v>
      </c>
      <c r="K41" s="170" t="s">
        <v>298</v>
      </c>
      <c r="L41" s="170" t="s">
        <v>261</v>
      </c>
      <c r="M41" s="170" t="s">
        <v>246</v>
      </c>
      <c r="N41" s="170" t="s">
        <v>245</v>
      </c>
      <c r="O41" s="173" t="s">
        <v>246</v>
      </c>
      <c r="P41" s="170" t="s">
        <v>245</v>
      </c>
      <c r="Q41" s="172" t="s">
        <v>253</v>
      </c>
      <c r="R41" s="174" t="s">
        <v>248</v>
      </c>
      <c r="S41" s="174" t="s">
        <v>280</v>
      </c>
      <c r="T41" s="172" t="s">
        <v>468</v>
      </c>
      <c r="U41" s="175">
        <v>8</v>
      </c>
      <c r="W41" s="80"/>
      <c r="X41" s="81"/>
      <c r="Y41" s="81"/>
      <c r="Z41" s="81"/>
      <c r="AA41" s="81"/>
      <c r="AB41" s="81"/>
      <c r="AC41" s="81"/>
      <c r="AD41" s="81"/>
      <c r="AE41" s="81"/>
      <c r="AF41" s="81"/>
      <c r="AG41" s="81"/>
      <c r="AH41" s="81"/>
      <c r="AI41" s="81"/>
      <c r="AJ41" s="81"/>
      <c r="AK41" s="82"/>
      <c r="AL41" s="34" t="s">
        <v>20</v>
      </c>
    </row>
    <row r="42" spans="2:38" s="34" customFormat="1" ht="16" customHeight="1">
      <c r="B42" s="154">
        <v>6</v>
      </c>
      <c r="C42" s="167">
        <v>45650</v>
      </c>
      <c r="D42" s="145" t="str">
        <f t="shared" si="0"/>
        <v>火</v>
      </c>
      <c r="E42" s="168">
        <v>0.62430555555555556</v>
      </c>
      <c r="F42" s="169" t="s">
        <v>469</v>
      </c>
      <c r="G42" s="170" t="s">
        <v>456</v>
      </c>
      <c r="H42" s="171">
        <v>3.130713651E-2</v>
      </c>
      <c r="I42" s="172" t="s">
        <v>241</v>
      </c>
      <c r="J42" s="172" t="s">
        <v>242</v>
      </c>
      <c r="K42" s="170" t="s">
        <v>298</v>
      </c>
      <c r="L42" s="170" t="s">
        <v>244</v>
      </c>
      <c r="M42" s="170" t="s">
        <v>245</v>
      </c>
      <c r="N42" s="170" t="s">
        <v>245</v>
      </c>
      <c r="O42" s="173" t="s">
        <v>246</v>
      </c>
      <c r="P42" s="170" t="s">
        <v>245</v>
      </c>
      <c r="Q42" s="172" t="s">
        <v>302</v>
      </c>
      <c r="R42" s="174" t="s">
        <v>268</v>
      </c>
      <c r="S42" s="174" t="s">
        <v>263</v>
      </c>
      <c r="T42" s="172" t="s">
        <v>470</v>
      </c>
      <c r="U42" s="175">
        <v>14</v>
      </c>
      <c r="W42" s="80"/>
      <c r="X42" s="81"/>
      <c r="Y42" s="81"/>
      <c r="Z42" s="81"/>
      <c r="AA42" s="81"/>
      <c r="AB42" s="81"/>
      <c r="AC42" s="81"/>
      <c r="AD42" s="81"/>
      <c r="AE42" s="81"/>
      <c r="AF42" s="81"/>
      <c r="AG42" s="81"/>
      <c r="AH42" s="81"/>
      <c r="AI42" s="81"/>
      <c r="AJ42" s="81"/>
      <c r="AK42" s="82"/>
      <c r="AL42" s="34" t="s">
        <v>20</v>
      </c>
    </row>
    <row r="43" spans="2:38" s="34" customFormat="1" ht="32" customHeight="1">
      <c r="B43" s="154">
        <v>6</v>
      </c>
      <c r="C43" s="167">
        <v>45650</v>
      </c>
      <c r="D43" s="145" t="str">
        <f t="shared" si="0"/>
        <v>火</v>
      </c>
      <c r="E43" s="168">
        <v>0.625</v>
      </c>
      <c r="F43" s="169" t="s">
        <v>469</v>
      </c>
      <c r="G43" s="170" t="s">
        <v>456</v>
      </c>
      <c r="H43" s="171">
        <v>8.9513204819999997E-2</v>
      </c>
      <c r="I43" s="172" t="s">
        <v>241</v>
      </c>
      <c r="J43" s="172" t="s">
        <v>242</v>
      </c>
      <c r="K43" s="170" t="s">
        <v>298</v>
      </c>
      <c r="L43" s="170" t="s">
        <v>261</v>
      </c>
      <c r="M43" s="170" t="s">
        <v>246</v>
      </c>
      <c r="N43" s="170" t="s">
        <v>245</v>
      </c>
      <c r="O43" s="173" t="s">
        <v>246</v>
      </c>
      <c r="P43" s="170" t="s">
        <v>245</v>
      </c>
      <c r="Q43" s="172" t="s">
        <v>253</v>
      </c>
      <c r="R43" s="174" t="s">
        <v>258</v>
      </c>
      <c r="S43" s="174" t="s">
        <v>280</v>
      </c>
      <c r="T43" s="172" t="s">
        <v>471</v>
      </c>
      <c r="U43" s="175">
        <v>18</v>
      </c>
      <c r="W43" s="80"/>
      <c r="X43" s="81"/>
      <c r="Y43" s="81"/>
      <c r="Z43" s="81"/>
      <c r="AA43" s="81"/>
      <c r="AB43" s="81"/>
      <c r="AC43" s="81"/>
      <c r="AD43" s="81"/>
      <c r="AE43" s="81"/>
      <c r="AF43" s="81"/>
      <c r="AG43" s="81"/>
      <c r="AH43" s="81"/>
      <c r="AI43" s="81"/>
      <c r="AJ43" s="81"/>
      <c r="AK43" s="82"/>
      <c r="AL43" s="34" t="s">
        <v>20</v>
      </c>
    </row>
    <row r="44" spans="2:38" s="34" customFormat="1" ht="16" customHeight="1">
      <c r="B44" s="154">
        <v>6</v>
      </c>
      <c r="C44" s="167">
        <v>45650</v>
      </c>
      <c r="D44" s="145" t="str">
        <f t="shared" si="0"/>
        <v>火</v>
      </c>
      <c r="E44" s="168">
        <v>0.62569444444444444</v>
      </c>
      <c r="F44" s="169" t="s">
        <v>469</v>
      </c>
      <c r="G44" s="170" t="s">
        <v>456</v>
      </c>
      <c r="H44" s="171">
        <v>6.8582532500000001E-2</v>
      </c>
      <c r="I44" s="172" t="s">
        <v>241</v>
      </c>
      <c r="J44" s="172" t="s">
        <v>242</v>
      </c>
      <c r="K44" s="170" t="s">
        <v>257</v>
      </c>
      <c r="L44" s="170" t="s">
        <v>261</v>
      </c>
      <c r="M44" s="170" t="s">
        <v>246</v>
      </c>
      <c r="N44" s="170" t="s">
        <v>246</v>
      </c>
      <c r="O44" s="173" t="s">
        <v>246</v>
      </c>
      <c r="P44" s="170" t="s">
        <v>245</v>
      </c>
      <c r="Q44" s="172" t="s">
        <v>253</v>
      </c>
      <c r="R44" s="174" t="s">
        <v>258</v>
      </c>
      <c r="S44" s="174" t="s">
        <v>249</v>
      </c>
      <c r="T44" s="172"/>
      <c r="U44" s="175">
        <v>21</v>
      </c>
      <c r="W44" s="80"/>
      <c r="X44" s="81"/>
      <c r="Y44" s="81"/>
      <c r="Z44" s="81"/>
      <c r="AA44" s="81"/>
      <c r="AB44" s="81"/>
      <c r="AC44" s="81"/>
      <c r="AD44" s="81"/>
      <c r="AE44" s="81"/>
      <c r="AF44" s="81"/>
      <c r="AG44" s="81"/>
      <c r="AH44" s="81"/>
      <c r="AI44" s="81"/>
      <c r="AJ44" s="81"/>
      <c r="AK44" s="82"/>
      <c r="AL44" s="34" t="s">
        <v>20</v>
      </c>
    </row>
    <row r="45" spans="2:38" s="34" customFormat="1" ht="16" customHeight="1">
      <c r="B45" s="154">
        <v>6</v>
      </c>
      <c r="C45" s="167">
        <v>45650</v>
      </c>
      <c r="D45" s="145" t="str">
        <f t="shared" si="0"/>
        <v>火</v>
      </c>
      <c r="E45" s="168">
        <v>0.62777777777777777</v>
      </c>
      <c r="F45" s="169" t="s">
        <v>469</v>
      </c>
      <c r="G45" s="170" t="s">
        <v>456</v>
      </c>
      <c r="H45" s="171">
        <v>0.1140587877</v>
      </c>
      <c r="I45" s="172" t="s">
        <v>241</v>
      </c>
      <c r="J45" s="172" t="s">
        <v>242</v>
      </c>
      <c r="K45" s="170" t="s">
        <v>257</v>
      </c>
      <c r="L45" s="170" t="s">
        <v>261</v>
      </c>
      <c r="M45" s="170" t="s">
        <v>246</v>
      </c>
      <c r="N45" s="170" t="s">
        <v>246</v>
      </c>
      <c r="O45" s="173" t="s">
        <v>246</v>
      </c>
      <c r="P45" s="170" t="s">
        <v>245</v>
      </c>
      <c r="Q45" s="172" t="s">
        <v>253</v>
      </c>
      <c r="R45" s="174" t="s">
        <v>258</v>
      </c>
      <c r="S45" s="174" t="s">
        <v>249</v>
      </c>
      <c r="T45" s="172"/>
      <c r="U45" s="175">
        <v>32</v>
      </c>
      <c r="W45" s="80"/>
      <c r="X45" s="81"/>
      <c r="Y45" s="81"/>
      <c r="Z45" s="81"/>
      <c r="AA45" s="81"/>
      <c r="AB45" s="81"/>
      <c r="AC45" s="81"/>
      <c r="AD45" s="81"/>
      <c r="AE45" s="81"/>
      <c r="AF45" s="81"/>
      <c r="AG45" s="81"/>
      <c r="AH45" s="81"/>
      <c r="AI45" s="81"/>
      <c r="AJ45" s="81"/>
      <c r="AK45" s="82"/>
      <c r="AL45" s="34" t="s">
        <v>20</v>
      </c>
    </row>
    <row r="46" spans="2:38" s="34" customFormat="1" ht="16" customHeight="1">
      <c r="B46" s="154">
        <v>7</v>
      </c>
      <c r="C46" s="167">
        <v>45650</v>
      </c>
      <c r="D46" s="145" t="str">
        <f t="shared" si="0"/>
        <v>火</v>
      </c>
      <c r="E46" s="168">
        <v>0.64930555555555558</v>
      </c>
      <c r="F46" s="169" t="s">
        <v>201</v>
      </c>
      <c r="G46" s="170" t="s">
        <v>240</v>
      </c>
      <c r="H46" s="171">
        <v>2.5515196149999999E-2</v>
      </c>
      <c r="I46" s="172" t="s">
        <v>241</v>
      </c>
      <c r="J46" s="172" t="s">
        <v>242</v>
      </c>
      <c r="K46" s="170" t="s">
        <v>298</v>
      </c>
      <c r="L46" s="170" t="s">
        <v>261</v>
      </c>
      <c r="M46" s="170" t="s">
        <v>245</v>
      </c>
      <c r="N46" s="170" t="s">
        <v>245</v>
      </c>
      <c r="O46" s="173" t="s">
        <v>246</v>
      </c>
      <c r="P46" s="170" t="s">
        <v>245</v>
      </c>
      <c r="Q46" s="172" t="s">
        <v>462</v>
      </c>
      <c r="R46" s="174" t="s">
        <v>258</v>
      </c>
      <c r="S46" s="174" t="s">
        <v>280</v>
      </c>
      <c r="T46" s="172"/>
      <c r="U46" s="175">
        <v>2</v>
      </c>
      <c r="W46" s="80"/>
      <c r="X46" s="81"/>
      <c r="Y46" s="81"/>
      <c r="Z46" s="81"/>
      <c r="AA46" s="81"/>
      <c r="AB46" s="81"/>
      <c r="AC46" s="81"/>
      <c r="AD46" s="81"/>
      <c r="AE46" s="81"/>
      <c r="AF46" s="81"/>
      <c r="AG46" s="81"/>
      <c r="AH46" s="81"/>
      <c r="AI46" s="81"/>
      <c r="AJ46" s="81"/>
      <c r="AK46" s="82"/>
      <c r="AL46" s="34" t="s">
        <v>20</v>
      </c>
    </row>
    <row r="47" spans="2:38" s="34" customFormat="1" ht="16" customHeight="1">
      <c r="B47" s="154">
        <v>7</v>
      </c>
      <c r="C47" s="167">
        <v>45650</v>
      </c>
      <c r="D47" s="145" t="str">
        <f t="shared" si="0"/>
        <v>火</v>
      </c>
      <c r="E47" s="168">
        <v>0.65208333333333335</v>
      </c>
      <c r="F47" s="169" t="s">
        <v>201</v>
      </c>
      <c r="G47" s="170" t="s">
        <v>456</v>
      </c>
      <c r="H47" s="171">
        <v>4.4524061109999999E-2</v>
      </c>
      <c r="I47" s="172" t="s">
        <v>241</v>
      </c>
      <c r="J47" s="172" t="s">
        <v>242</v>
      </c>
      <c r="K47" s="170" t="s">
        <v>298</v>
      </c>
      <c r="L47" s="170" t="s">
        <v>244</v>
      </c>
      <c r="M47" s="170" t="s">
        <v>245</v>
      </c>
      <c r="N47" s="170" t="s">
        <v>245</v>
      </c>
      <c r="O47" s="173" t="s">
        <v>246</v>
      </c>
      <c r="P47" s="170" t="s">
        <v>245</v>
      </c>
      <c r="Q47" s="172" t="s">
        <v>302</v>
      </c>
      <c r="R47" s="174" t="s">
        <v>268</v>
      </c>
      <c r="S47" s="174" t="s">
        <v>263</v>
      </c>
      <c r="T47" s="172" t="s">
        <v>457</v>
      </c>
      <c r="U47" s="175">
        <v>14</v>
      </c>
      <c r="W47" s="80"/>
      <c r="X47" s="81"/>
      <c r="Y47" s="81"/>
      <c r="Z47" s="81"/>
      <c r="AA47" s="81"/>
      <c r="AB47" s="81"/>
      <c r="AC47" s="81"/>
      <c r="AD47" s="81"/>
      <c r="AE47" s="81"/>
      <c r="AF47" s="81"/>
      <c r="AG47" s="81"/>
      <c r="AH47" s="81"/>
      <c r="AI47" s="81"/>
      <c r="AJ47" s="81"/>
      <c r="AK47" s="82"/>
      <c r="AL47" s="34" t="s">
        <v>20</v>
      </c>
    </row>
    <row r="48" spans="2:38" s="34" customFormat="1" ht="16" customHeight="1">
      <c r="B48" s="154">
        <v>7</v>
      </c>
      <c r="C48" s="167">
        <v>45650</v>
      </c>
      <c r="D48" s="145" t="str">
        <f t="shared" si="0"/>
        <v>火</v>
      </c>
      <c r="E48" s="168">
        <v>0.65277777777777779</v>
      </c>
      <c r="F48" s="169" t="s">
        <v>201</v>
      </c>
      <c r="G48" s="170" t="s">
        <v>456</v>
      </c>
      <c r="H48" s="171">
        <v>7.2425685480000002E-2</v>
      </c>
      <c r="I48" s="172" t="s">
        <v>241</v>
      </c>
      <c r="J48" s="172" t="s">
        <v>242</v>
      </c>
      <c r="K48" s="170" t="s">
        <v>257</v>
      </c>
      <c r="L48" s="170" t="s">
        <v>261</v>
      </c>
      <c r="M48" s="170" t="s">
        <v>246</v>
      </c>
      <c r="N48" s="170" t="s">
        <v>246</v>
      </c>
      <c r="O48" s="173" t="s">
        <v>246</v>
      </c>
      <c r="P48" s="170" t="s">
        <v>245</v>
      </c>
      <c r="Q48" s="172" t="s">
        <v>253</v>
      </c>
      <c r="R48" s="174" t="s">
        <v>258</v>
      </c>
      <c r="S48" s="174" t="s">
        <v>249</v>
      </c>
      <c r="T48" s="172"/>
      <c r="U48" s="175">
        <v>17</v>
      </c>
      <c r="W48" s="80"/>
      <c r="X48" s="81"/>
      <c r="Y48" s="81"/>
      <c r="Z48" s="81"/>
      <c r="AA48" s="81"/>
      <c r="AB48" s="81"/>
      <c r="AC48" s="81"/>
      <c r="AD48" s="81"/>
      <c r="AE48" s="81"/>
      <c r="AF48" s="81"/>
      <c r="AG48" s="81"/>
      <c r="AH48" s="81"/>
      <c r="AI48" s="81"/>
      <c r="AJ48" s="81"/>
      <c r="AK48" s="82"/>
      <c r="AL48" s="34" t="s">
        <v>20</v>
      </c>
    </row>
    <row r="49" spans="2:38" s="34" customFormat="1" ht="16" customHeight="1">
      <c r="B49" s="154">
        <v>7</v>
      </c>
      <c r="C49" s="167">
        <v>45650</v>
      </c>
      <c r="D49" s="145" t="str">
        <f t="shared" si="0"/>
        <v>火</v>
      </c>
      <c r="E49" s="168">
        <v>0.65277777777777779</v>
      </c>
      <c r="F49" s="169" t="s">
        <v>201</v>
      </c>
      <c r="G49" s="170" t="s">
        <v>456</v>
      </c>
      <c r="H49" s="171">
        <v>6.5118558990000006E-2</v>
      </c>
      <c r="I49" s="172" t="s">
        <v>241</v>
      </c>
      <c r="J49" s="172" t="s">
        <v>242</v>
      </c>
      <c r="K49" s="170" t="s">
        <v>298</v>
      </c>
      <c r="L49" s="170" t="s">
        <v>261</v>
      </c>
      <c r="M49" s="170" t="s">
        <v>246</v>
      </c>
      <c r="N49" s="170" t="s">
        <v>246</v>
      </c>
      <c r="O49" s="173" t="s">
        <v>246</v>
      </c>
      <c r="P49" s="170" t="s">
        <v>245</v>
      </c>
      <c r="Q49" s="172" t="s">
        <v>253</v>
      </c>
      <c r="R49" s="174" t="s">
        <v>258</v>
      </c>
      <c r="S49" s="174" t="s">
        <v>249</v>
      </c>
      <c r="T49" s="172"/>
      <c r="U49" s="175">
        <v>22</v>
      </c>
      <c r="W49" s="80"/>
      <c r="X49" s="81"/>
      <c r="Y49" s="81"/>
      <c r="Z49" s="81"/>
      <c r="AA49" s="81"/>
      <c r="AB49" s="81"/>
      <c r="AC49" s="81"/>
      <c r="AD49" s="81"/>
      <c r="AE49" s="81"/>
      <c r="AF49" s="81"/>
      <c r="AG49" s="81"/>
      <c r="AH49" s="81"/>
      <c r="AI49" s="81"/>
      <c r="AJ49" s="81"/>
      <c r="AK49" s="82"/>
      <c r="AL49" s="34" t="s">
        <v>20</v>
      </c>
    </row>
    <row r="50" spans="2:38" s="34" customFormat="1" ht="16" customHeight="1">
      <c r="B50" s="154">
        <v>7</v>
      </c>
      <c r="C50" s="167">
        <v>45650</v>
      </c>
      <c r="D50" s="145" t="str">
        <f t="shared" si="0"/>
        <v>火</v>
      </c>
      <c r="E50" s="168">
        <v>0.65416666666666667</v>
      </c>
      <c r="F50" s="169" t="s">
        <v>201</v>
      </c>
      <c r="G50" s="170" t="s">
        <v>456</v>
      </c>
      <c r="H50" s="171">
        <v>3.8236878000000002E-2</v>
      </c>
      <c r="I50" s="172" t="s">
        <v>241</v>
      </c>
      <c r="J50" s="172" t="s">
        <v>242</v>
      </c>
      <c r="K50" s="170" t="s">
        <v>257</v>
      </c>
      <c r="L50" s="170" t="s">
        <v>261</v>
      </c>
      <c r="M50" s="170" t="s">
        <v>246</v>
      </c>
      <c r="N50" s="170" t="s">
        <v>246</v>
      </c>
      <c r="O50" s="173" t="s">
        <v>245</v>
      </c>
      <c r="P50" s="170" t="s">
        <v>245</v>
      </c>
      <c r="Q50" s="172" t="s">
        <v>253</v>
      </c>
      <c r="R50" s="174" t="s">
        <v>258</v>
      </c>
      <c r="S50" s="174" t="s">
        <v>249</v>
      </c>
      <c r="T50" s="172"/>
      <c r="U50" s="175">
        <v>28</v>
      </c>
      <c r="W50" s="84"/>
      <c r="X50" s="85"/>
      <c r="Y50" s="85"/>
      <c r="Z50" s="85"/>
      <c r="AA50" s="85"/>
      <c r="AB50" s="85"/>
      <c r="AC50" s="85"/>
      <c r="AD50" s="85"/>
      <c r="AE50" s="85"/>
      <c r="AF50" s="85"/>
      <c r="AG50" s="85"/>
      <c r="AH50" s="85"/>
      <c r="AI50" s="85"/>
      <c r="AJ50" s="85"/>
      <c r="AK50" s="86"/>
      <c r="AL50" s="34" t="s">
        <v>20</v>
      </c>
    </row>
    <row r="51" spans="2:38" s="34" customFormat="1" ht="16" customHeight="1">
      <c r="B51" s="154">
        <v>7</v>
      </c>
      <c r="C51" s="167">
        <v>45650</v>
      </c>
      <c r="D51" s="145" t="str">
        <f t="shared" si="0"/>
        <v>火</v>
      </c>
      <c r="E51" s="168">
        <v>0.65694444444444444</v>
      </c>
      <c r="F51" s="169" t="s">
        <v>201</v>
      </c>
      <c r="G51" s="170" t="s">
        <v>456</v>
      </c>
      <c r="H51" s="171">
        <v>3.2869706710000002E-2</v>
      </c>
      <c r="I51" s="172" t="s">
        <v>241</v>
      </c>
      <c r="J51" s="172" t="s">
        <v>242</v>
      </c>
      <c r="K51" s="170" t="s">
        <v>257</v>
      </c>
      <c r="L51" s="170" t="s">
        <v>261</v>
      </c>
      <c r="M51" s="170" t="s">
        <v>246</v>
      </c>
      <c r="N51" s="170" t="s">
        <v>246</v>
      </c>
      <c r="O51" s="173" t="s">
        <v>245</v>
      </c>
      <c r="P51" s="170" t="s">
        <v>245</v>
      </c>
      <c r="Q51" s="172" t="s">
        <v>253</v>
      </c>
      <c r="R51" s="174" t="s">
        <v>258</v>
      </c>
      <c r="S51" s="174" t="s">
        <v>249</v>
      </c>
      <c r="T51" s="172"/>
      <c r="U51" s="175">
        <v>36</v>
      </c>
      <c r="AL51" s="34" t="s">
        <v>20</v>
      </c>
    </row>
    <row r="52" spans="2:38" s="34" customFormat="1" ht="48" customHeight="1">
      <c r="B52" s="154">
        <v>7</v>
      </c>
      <c r="C52" s="167">
        <v>45650</v>
      </c>
      <c r="D52" s="145" t="str">
        <f t="shared" si="0"/>
        <v>火</v>
      </c>
      <c r="E52" s="168">
        <v>0.65902777777777777</v>
      </c>
      <c r="F52" s="169" t="s">
        <v>201</v>
      </c>
      <c r="G52" s="170" t="s">
        <v>456</v>
      </c>
      <c r="H52" s="171">
        <v>4.825325349E-3</v>
      </c>
      <c r="I52" s="172" t="s">
        <v>241</v>
      </c>
      <c r="J52" s="172" t="s">
        <v>242</v>
      </c>
      <c r="K52" s="170" t="s">
        <v>243</v>
      </c>
      <c r="L52" s="170" t="s">
        <v>261</v>
      </c>
      <c r="M52" s="170" t="s">
        <v>246</v>
      </c>
      <c r="N52" s="170" t="s">
        <v>246</v>
      </c>
      <c r="O52" s="173" t="s">
        <v>245</v>
      </c>
      <c r="P52" s="170" t="s">
        <v>245</v>
      </c>
      <c r="Q52" s="172" t="s">
        <v>335</v>
      </c>
      <c r="R52" s="174" t="s">
        <v>268</v>
      </c>
      <c r="S52" s="174" t="s">
        <v>263</v>
      </c>
      <c r="T52" s="172" t="s">
        <v>472</v>
      </c>
      <c r="U52" s="175">
        <v>49</v>
      </c>
      <c r="AL52" s="34" t="s">
        <v>20</v>
      </c>
    </row>
    <row r="53" spans="2:38" s="34" customFormat="1" ht="16" customHeight="1">
      <c r="B53" s="154">
        <v>7</v>
      </c>
      <c r="C53" s="167">
        <v>45650</v>
      </c>
      <c r="D53" s="145" t="str">
        <f t="shared" si="0"/>
        <v>火</v>
      </c>
      <c r="E53" s="168">
        <v>0.66388888888888886</v>
      </c>
      <c r="F53" s="169" t="s">
        <v>201</v>
      </c>
      <c r="G53" s="170" t="s">
        <v>240</v>
      </c>
      <c r="H53" s="171">
        <v>3.9330757309999999E-2</v>
      </c>
      <c r="I53" s="172" t="s">
        <v>241</v>
      </c>
      <c r="J53" s="172" t="s">
        <v>242</v>
      </c>
      <c r="K53" s="170" t="s">
        <v>257</v>
      </c>
      <c r="L53" s="170" t="s">
        <v>261</v>
      </c>
      <c r="M53" s="170" t="s">
        <v>246</v>
      </c>
      <c r="N53" s="170" t="s">
        <v>246</v>
      </c>
      <c r="O53" s="173" t="s">
        <v>246</v>
      </c>
      <c r="P53" s="170" t="s">
        <v>245</v>
      </c>
      <c r="Q53" s="172" t="s">
        <v>253</v>
      </c>
      <c r="R53" s="174" t="s">
        <v>258</v>
      </c>
      <c r="S53" s="174" t="s">
        <v>249</v>
      </c>
      <c r="T53" s="172"/>
      <c r="U53" s="175">
        <v>9</v>
      </c>
      <c r="AL53" s="34" t="s">
        <v>20</v>
      </c>
    </row>
    <row r="54" spans="2:38" s="34" customFormat="1" ht="48" customHeight="1">
      <c r="B54" s="154">
        <v>1</v>
      </c>
      <c r="C54" s="167">
        <v>45651</v>
      </c>
      <c r="D54" s="145" t="str">
        <f t="shared" si="0"/>
        <v>水</v>
      </c>
      <c r="E54" s="168">
        <v>0.46388888888888891</v>
      </c>
      <c r="F54" s="169" t="s">
        <v>201</v>
      </c>
      <c r="G54" s="170" t="s">
        <v>240</v>
      </c>
      <c r="H54" s="171">
        <v>2.6134579660000001E-2</v>
      </c>
      <c r="I54" s="172" t="s">
        <v>241</v>
      </c>
      <c r="J54" s="172" t="s">
        <v>242</v>
      </c>
      <c r="K54" s="170" t="s">
        <v>298</v>
      </c>
      <c r="L54" s="170" t="s">
        <v>261</v>
      </c>
      <c r="M54" s="170" t="s">
        <v>245</v>
      </c>
      <c r="N54" s="170" t="s">
        <v>245</v>
      </c>
      <c r="O54" s="173" t="s">
        <v>246</v>
      </c>
      <c r="P54" s="170" t="s">
        <v>245</v>
      </c>
      <c r="Q54" s="172" t="s">
        <v>462</v>
      </c>
      <c r="R54" s="174" t="s">
        <v>258</v>
      </c>
      <c r="S54" s="174" t="s">
        <v>263</v>
      </c>
      <c r="T54" s="172" t="s">
        <v>473</v>
      </c>
      <c r="U54" s="175">
        <v>2</v>
      </c>
      <c r="AL54" s="34" t="s">
        <v>20</v>
      </c>
    </row>
    <row r="55" spans="2:38" s="34" customFormat="1" ht="16" customHeight="1">
      <c r="B55" s="154">
        <v>1</v>
      </c>
      <c r="C55" s="167">
        <v>45651</v>
      </c>
      <c r="D55" s="145" t="str">
        <f t="shared" si="0"/>
        <v>水</v>
      </c>
      <c r="E55" s="168">
        <v>0.46527777777777779</v>
      </c>
      <c r="F55" s="169" t="s">
        <v>201</v>
      </c>
      <c r="G55" s="170" t="s">
        <v>240</v>
      </c>
      <c r="H55" s="171">
        <v>2.1102641589999999E-2</v>
      </c>
      <c r="I55" s="172" t="s">
        <v>241</v>
      </c>
      <c r="J55" s="172" t="s">
        <v>242</v>
      </c>
      <c r="K55" s="170" t="s">
        <v>257</v>
      </c>
      <c r="L55" s="170" t="s">
        <v>261</v>
      </c>
      <c r="M55" s="170" t="s">
        <v>246</v>
      </c>
      <c r="N55" s="170" t="s">
        <v>246</v>
      </c>
      <c r="O55" s="173" t="s">
        <v>246</v>
      </c>
      <c r="P55" s="170" t="s">
        <v>245</v>
      </c>
      <c r="Q55" s="172" t="s">
        <v>253</v>
      </c>
      <c r="R55" s="174" t="s">
        <v>258</v>
      </c>
      <c r="S55" s="174" t="s">
        <v>249</v>
      </c>
      <c r="T55" s="172"/>
      <c r="U55" s="175">
        <v>11</v>
      </c>
      <c r="AL55" s="34" t="s">
        <v>20</v>
      </c>
    </row>
    <row r="56" spans="2:38" s="34" customFormat="1" ht="16" customHeight="1">
      <c r="B56" s="154">
        <v>1</v>
      </c>
      <c r="C56" s="167">
        <v>45651</v>
      </c>
      <c r="D56" s="145" t="str">
        <f t="shared" si="0"/>
        <v>水</v>
      </c>
      <c r="E56" s="168">
        <v>0.46597222222222218</v>
      </c>
      <c r="F56" s="169" t="s">
        <v>201</v>
      </c>
      <c r="G56" s="170" t="s">
        <v>456</v>
      </c>
      <c r="H56" s="171">
        <v>4.9765362139999998E-2</v>
      </c>
      <c r="I56" s="172" t="s">
        <v>241</v>
      </c>
      <c r="J56" s="172" t="s">
        <v>242</v>
      </c>
      <c r="K56" s="170" t="s">
        <v>298</v>
      </c>
      <c r="L56" s="170" t="s">
        <v>244</v>
      </c>
      <c r="M56" s="170" t="s">
        <v>245</v>
      </c>
      <c r="N56" s="170" t="s">
        <v>245</v>
      </c>
      <c r="O56" s="173" t="s">
        <v>246</v>
      </c>
      <c r="P56" s="170" t="s">
        <v>245</v>
      </c>
      <c r="Q56" s="172" t="s">
        <v>302</v>
      </c>
      <c r="R56" s="174" t="s">
        <v>268</v>
      </c>
      <c r="S56" s="174" t="s">
        <v>263</v>
      </c>
      <c r="T56" s="172" t="s">
        <v>457</v>
      </c>
      <c r="U56" s="175">
        <v>14</v>
      </c>
      <c r="AL56" s="34" t="s">
        <v>20</v>
      </c>
    </row>
    <row r="57" spans="2:38" s="34" customFormat="1" ht="16" customHeight="1">
      <c r="B57" s="154">
        <v>1</v>
      </c>
      <c r="C57" s="167">
        <v>45651</v>
      </c>
      <c r="D57" s="145" t="str">
        <f t="shared" si="0"/>
        <v>水</v>
      </c>
      <c r="E57" s="168">
        <v>0.46666666666666667</v>
      </c>
      <c r="F57" s="169" t="s">
        <v>201</v>
      </c>
      <c r="G57" s="170" t="s">
        <v>456</v>
      </c>
      <c r="H57" s="171">
        <v>8.1795403559999993E-2</v>
      </c>
      <c r="I57" s="172" t="s">
        <v>241</v>
      </c>
      <c r="J57" s="172" t="s">
        <v>242</v>
      </c>
      <c r="K57" s="170" t="s">
        <v>257</v>
      </c>
      <c r="L57" s="170" t="s">
        <v>261</v>
      </c>
      <c r="M57" s="170" t="s">
        <v>246</v>
      </c>
      <c r="N57" s="170" t="s">
        <v>246</v>
      </c>
      <c r="O57" s="173" t="s">
        <v>246</v>
      </c>
      <c r="P57" s="170" t="s">
        <v>245</v>
      </c>
      <c r="Q57" s="172" t="s">
        <v>253</v>
      </c>
      <c r="R57" s="174" t="s">
        <v>258</v>
      </c>
      <c r="S57" s="174" t="s">
        <v>249</v>
      </c>
      <c r="T57" s="172"/>
      <c r="U57" s="175">
        <v>19</v>
      </c>
      <c r="AL57" s="34" t="s">
        <v>20</v>
      </c>
    </row>
    <row r="58" spans="2:38" s="34" customFormat="1" ht="16" customHeight="1">
      <c r="B58" s="154">
        <v>1</v>
      </c>
      <c r="C58" s="167">
        <v>45651</v>
      </c>
      <c r="D58" s="145" t="str">
        <f t="shared" si="0"/>
        <v>水</v>
      </c>
      <c r="E58" s="168">
        <v>0.46875</v>
      </c>
      <c r="F58" s="169" t="s">
        <v>201</v>
      </c>
      <c r="G58" s="170" t="s">
        <v>456</v>
      </c>
      <c r="H58" s="171">
        <v>0.14525095639999999</v>
      </c>
      <c r="I58" s="172" t="s">
        <v>241</v>
      </c>
      <c r="J58" s="172" t="s">
        <v>242</v>
      </c>
      <c r="K58" s="170" t="s">
        <v>298</v>
      </c>
      <c r="L58" s="170" t="s">
        <v>252</v>
      </c>
      <c r="M58" s="170" t="s">
        <v>245</v>
      </c>
      <c r="N58" s="170" t="s">
        <v>246</v>
      </c>
      <c r="O58" s="173" t="s">
        <v>246</v>
      </c>
      <c r="P58" s="170" t="s">
        <v>245</v>
      </c>
      <c r="Q58" s="172" t="s">
        <v>247</v>
      </c>
      <c r="R58" s="174" t="s">
        <v>268</v>
      </c>
      <c r="S58" s="174" t="s">
        <v>286</v>
      </c>
      <c r="T58" s="172" t="s">
        <v>474</v>
      </c>
      <c r="U58" s="175">
        <v>31</v>
      </c>
      <c r="AL58" s="34" t="s">
        <v>20</v>
      </c>
    </row>
    <row r="59" spans="2:38" s="34" customFormat="1" ht="16" customHeight="1">
      <c r="B59" s="154">
        <v>1</v>
      </c>
      <c r="C59" s="167">
        <v>45651</v>
      </c>
      <c r="D59" s="145" t="str">
        <f t="shared" si="0"/>
        <v>水</v>
      </c>
      <c r="E59" s="168">
        <v>0.47013888888888888</v>
      </c>
      <c r="F59" s="169" t="s">
        <v>201</v>
      </c>
      <c r="G59" s="170" t="s">
        <v>456</v>
      </c>
      <c r="H59" s="171">
        <v>4.782982895E-2</v>
      </c>
      <c r="I59" s="172" t="s">
        <v>241</v>
      </c>
      <c r="J59" s="172" t="s">
        <v>242</v>
      </c>
      <c r="K59" s="170" t="s">
        <v>257</v>
      </c>
      <c r="L59" s="170" t="s">
        <v>261</v>
      </c>
      <c r="M59" s="170" t="s">
        <v>246</v>
      </c>
      <c r="N59" s="170" t="s">
        <v>246</v>
      </c>
      <c r="O59" s="173" t="s">
        <v>245</v>
      </c>
      <c r="P59" s="170" t="s">
        <v>245</v>
      </c>
      <c r="Q59" s="172" t="s">
        <v>253</v>
      </c>
      <c r="R59" s="174" t="s">
        <v>258</v>
      </c>
      <c r="S59" s="174" t="s">
        <v>249</v>
      </c>
      <c r="T59" s="172"/>
      <c r="U59" s="175">
        <v>36</v>
      </c>
      <c r="AL59" s="34" t="s">
        <v>20</v>
      </c>
    </row>
    <row r="60" spans="2:38" s="34" customFormat="1" ht="32" customHeight="1">
      <c r="B60" s="154">
        <v>1</v>
      </c>
      <c r="C60" s="167">
        <v>45651</v>
      </c>
      <c r="D60" s="145" t="str">
        <f t="shared" si="0"/>
        <v>水</v>
      </c>
      <c r="E60" s="168">
        <v>0.47430555555555548</v>
      </c>
      <c r="F60" s="169" t="s">
        <v>201</v>
      </c>
      <c r="G60" s="170" t="s">
        <v>456</v>
      </c>
      <c r="H60" s="171">
        <v>3.1970493529999998E-2</v>
      </c>
      <c r="I60" s="172" t="s">
        <v>241</v>
      </c>
      <c r="J60" s="172" t="s">
        <v>242</v>
      </c>
      <c r="K60" s="170" t="s">
        <v>257</v>
      </c>
      <c r="L60" s="170" t="s">
        <v>261</v>
      </c>
      <c r="M60" s="170" t="s">
        <v>246</v>
      </c>
      <c r="N60" s="170" t="s">
        <v>246</v>
      </c>
      <c r="O60" s="173" t="s">
        <v>246</v>
      </c>
      <c r="P60" s="170" t="s">
        <v>245</v>
      </c>
      <c r="Q60" s="172" t="s">
        <v>253</v>
      </c>
      <c r="R60" s="174" t="s">
        <v>258</v>
      </c>
      <c r="S60" s="174" t="s">
        <v>249</v>
      </c>
      <c r="T60" s="172" t="s">
        <v>475</v>
      </c>
      <c r="U60" s="175">
        <v>64</v>
      </c>
      <c r="AL60" s="34" t="s">
        <v>20</v>
      </c>
    </row>
    <row r="61" spans="2:38" s="34" customFormat="1" ht="16" customHeight="1">
      <c r="B61" s="154">
        <v>2</v>
      </c>
      <c r="C61" s="167">
        <v>45651</v>
      </c>
      <c r="D61" s="145" t="str">
        <f t="shared" si="0"/>
        <v>水</v>
      </c>
      <c r="E61" s="168">
        <v>0.48680555555555549</v>
      </c>
      <c r="F61" s="169" t="s">
        <v>201</v>
      </c>
      <c r="G61" s="170" t="s">
        <v>456</v>
      </c>
      <c r="H61" s="171">
        <v>5.8471671590000003E-2</v>
      </c>
      <c r="I61" s="172" t="s">
        <v>241</v>
      </c>
      <c r="J61" s="172" t="s">
        <v>242</v>
      </c>
      <c r="K61" s="170" t="s">
        <v>257</v>
      </c>
      <c r="L61" s="170" t="s">
        <v>261</v>
      </c>
      <c r="M61" s="170" t="s">
        <v>246</v>
      </c>
      <c r="N61" s="170" t="s">
        <v>246</v>
      </c>
      <c r="O61" s="173" t="s">
        <v>245</v>
      </c>
      <c r="P61" s="170" t="s">
        <v>245</v>
      </c>
      <c r="Q61" s="172" t="s">
        <v>253</v>
      </c>
      <c r="R61" s="174" t="s">
        <v>258</v>
      </c>
      <c r="S61" s="174" t="s">
        <v>249</v>
      </c>
      <c r="T61" s="172"/>
      <c r="U61" s="175">
        <v>25</v>
      </c>
      <c r="AL61" s="34" t="s">
        <v>20</v>
      </c>
    </row>
    <row r="62" spans="2:38" s="34" customFormat="1" ht="32" customHeight="1">
      <c r="B62" s="154">
        <v>2</v>
      </c>
      <c r="C62" s="167">
        <v>45651</v>
      </c>
      <c r="D62" s="145" t="str">
        <f t="shared" si="0"/>
        <v>水</v>
      </c>
      <c r="E62" s="168">
        <v>0.49513888888888891</v>
      </c>
      <c r="F62" s="169" t="s">
        <v>201</v>
      </c>
      <c r="G62" s="170" t="s">
        <v>456</v>
      </c>
      <c r="H62" s="171">
        <v>0</v>
      </c>
      <c r="I62" s="172" t="s">
        <v>241</v>
      </c>
      <c r="J62" s="172" t="s">
        <v>242</v>
      </c>
      <c r="K62" s="170" t="s">
        <v>298</v>
      </c>
      <c r="L62" s="170" t="s">
        <v>261</v>
      </c>
      <c r="M62" s="170" t="s">
        <v>246</v>
      </c>
      <c r="N62" s="170" t="s">
        <v>246</v>
      </c>
      <c r="O62" s="173" t="s">
        <v>246</v>
      </c>
      <c r="P62" s="170" t="s">
        <v>245</v>
      </c>
      <c r="Q62" s="172" t="s">
        <v>253</v>
      </c>
      <c r="R62" s="174" t="s">
        <v>248</v>
      </c>
      <c r="S62" s="174" t="s">
        <v>249</v>
      </c>
      <c r="T62" s="172" t="s">
        <v>476</v>
      </c>
      <c r="U62" s="175">
        <v>62</v>
      </c>
      <c r="AL62" s="34" t="s">
        <v>20</v>
      </c>
    </row>
    <row r="63" spans="2:38" s="34" customFormat="1" ht="48" customHeight="1">
      <c r="B63" s="154">
        <v>3</v>
      </c>
      <c r="C63" s="167">
        <v>45651</v>
      </c>
      <c r="D63" s="145" t="str">
        <f t="shared" si="0"/>
        <v>水</v>
      </c>
      <c r="E63" s="168">
        <v>0.50694444444444442</v>
      </c>
      <c r="F63" s="169" t="s">
        <v>201</v>
      </c>
      <c r="G63" s="170" t="s">
        <v>456</v>
      </c>
      <c r="H63" s="171">
        <v>3.3668046209999997E-2</v>
      </c>
      <c r="I63" s="172" t="s">
        <v>241</v>
      </c>
      <c r="J63" s="172" t="s">
        <v>242</v>
      </c>
      <c r="K63" s="170" t="s">
        <v>298</v>
      </c>
      <c r="L63" s="170" t="s">
        <v>244</v>
      </c>
      <c r="M63" s="170" t="s">
        <v>245</v>
      </c>
      <c r="N63" s="170" t="s">
        <v>245</v>
      </c>
      <c r="O63" s="173" t="s">
        <v>246</v>
      </c>
      <c r="P63" s="170" t="s">
        <v>245</v>
      </c>
      <c r="Q63" s="172" t="s">
        <v>302</v>
      </c>
      <c r="R63" s="174" t="s">
        <v>268</v>
      </c>
      <c r="S63" s="174" t="s">
        <v>286</v>
      </c>
      <c r="T63" s="172" t="s">
        <v>477</v>
      </c>
      <c r="U63" s="175">
        <v>14</v>
      </c>
      <c r="AL63" s="34" t="s">
        <v>20</v>
      </c>
    </row>
    <row r="64" spans="2:38" s="34" customFormat="1" ht="32" customHeight="1">
      <c r="B64" s="154">
        <v>3</v>
      </c>
      <c r="C64" s="167">
        <v>45651</v>
      </c>
      <c r="D64" s="145" t="str">
        <f t="shared" si="0"/>
        <v>水</v>
      </c>
      <c r="E64" s="168">
        <v>0.51597222222222228</v>
      </c>
      <c r="F64" s="169" t="s">
        <v>201</v>
      </c>
      <c r="G64" s="170" t="s">
        <v>456</v>
      </c>
      <c r="H64" s="171">
        <v>3.1701171729999998E-2</v>
      </c>
      <c r="I64" s="172" t="s">
        <v>241</v>
      </c>
      <c r="J64" s="172" t="s">
        <v>242</v>
      </c>
      <c r="K64" s="170" t="s">
        <v>257</v>
      </c>
      <c r="L64" s="170" t="s">
        <v>261</v>
      </c>
      <c r="M64" s="170" t="s">
        <v>246</v>
      </c>
      <c r="N64" s="170" t="s">
        <v>246</v>
      </c>
      <c r="O64" s="173" t="s">
        <v>246</v>
      </c>
      <c r="P64" s="170" t="s">
        <v>245</v>
      </c>
      <c r="Q64" s="172" t="s">
        <v>253</v>
      </c>
      <c r="R64" s="174" t="s">
        <v>258</v>
      </c>
      <c r="S64" s="174" t="s">
        <v>249</v>
      </c>
      <c r="T64" s="172" t="s">
        <v>475</v>
      </c>
      <c r="U64" s="175">
        <v>64</v>
      </c>
      <c r="AL64" s="34" t="s">
        <v>20</v>
      </c>
    </row>
    <row r="65" spans="2:38" s="34" customFormat="1" ht="16" customHeight="1">
      <c r="B65" s="154">
        <v>4</v>
      </c>
      <c r="C65" s="167">
        <v>45651</v>
      </c>
      <c r="D65" s="145" t="str">
        <f t="shared" si="0"/>
        <v>水</v>
      </c>
      <c r="E65" s="168">
        <v>0.52430555555555558</v>
      </c>
      <c r="F65" s="169" t="s">
        <v>201</v>
      </c>
      <c r="G65" s="170" t="s">
        <v>240</v>
      </c>
      <c r="H65" s="171">
        <v>8.4472677560000001E-3</v>
      </c>
      <c r="I65" s="172" t="s">
        <v>241</v>
      </c>
      <c r="J65" s="172" t="s">
        <v>242</v>
      </c>
      <c r="K65" s="170" t="s">
        <v>298</v>
      </c>
      <c r="L65" s="170" t="s">
        <v>261</v>
      </c>
      <c r="M65" s="170" t="s">
        <v>245</v>
      </c>
      <c r="N65" s="170" t="s">
        <v>245</v>
      </c>
      <c r="O65" s="173" t="s">
        <v>246</v>
      </c>
      <c r="P65" s="170" t="s">
        <v>245</v>
      </c>
      <c r="Q65" s="172" t="s">
        <v>462</v>
      </c>
      <c r="R65" s="174" t="s">
        <v>248</v>
      </c>
      <c r="S65" s="174" t="s">
        <v>263</v>
      </c>
      <c r="T65" s="172" t="s">
        <v>478</v>
      </c>
      <c r="U65" s="175">
        <v>2</v>
      </c>
      <c r="AL65" s="34" t="s">
        <v>20</v>
      </c>
    </row>
    <row r="66" spans="2:38" s="34" customFormat="1" ht="32" customHeight="1">
      <c r="B66" s="154">
        <v>4</v>
      </c>
      <c r="C66" s="167">
        <v>45651</v>
      </c>
      <c r="D66" s="145" t="str">
        <f t="shared" si="0"/>
        <v>水</v>
      </c>
      <c r="E66" s="168">
        <v>0.52708333333333335</v>
      </c>
      <c r="F66" s="169" t="s">
        <v>201</v>
      </c>
      <c r="G66" s="170" t="s">
        <v>456</v>
      </c>
      <c r="H66" s="171">
        <v>3.69145419E-2</v>
      </c>
      <c r="I66" s="172" t="s">
        <v>241</v>
      </c>
      <c r="J66" s="172" t="s">
        <v>242</v>
      </c>
      <c r="K66" s="170" t="s">
        <v>298</v>
      </c>
      <c r="L66" s="170" t="s">
        <v>244</v>
      </c>
      <c r="M66" s="170" t="s">
        <v>245</v>
      </c>
      <c r="N66" s="170" t="s">
        <v>245</v>
      </c>
      <c r="O66" s="173" t="s">
        <v>246</v>
      </c>
      <c r="P66" s="170" t="s">
        <v>245</v>
      </c>
      <c r="Q66" s="172" t="s">
        <v>302</v>
      </c>
      <c r="R66" s="174" t="s">
        <v>268</v>
      </c>
      <c r="S66" s="174" t="s">
        <v>263</v>
      </c>
      <c r="T66" s="172" t="s">
        <v>479</v>
      </c>
      <c r="U66" s="175">
        <v>14</v>
      </c>
      <c r="AL66" s="34" t="s">
        <v>20</v>
      </c>
    </row>
    <row r="67" spans="2:38" s="34" customFormat="1" ht="16" customHeight="1">
      <c r="B67" s="154">
        <v>4</v>
      </c>
      <c r="C67" s="167">
        <v>45651</v>
      </c>
      <c r="D67" s="145" t="str">
        <f t="shared" si="0"/>
        <v>水</v>
      </c>
      <c r="E67" s="168">
        <v>0.52916666666666667</v>
      </c>
      <c r="F67" s="169" t="s">
        <v>201</v>
      </c>
      <c r="G67" s="170" t="s">
        <v>456</v>
      </c>
      <c r="H67" s="171">
        <v>0.15245247479999999</v>
      </c>
      <c r="I67" s="172" t="s">
        <v>241</v>
      </c>
      <c r="J67" s="172" t="s">
        <v>242</v>
      </c>
      <c r="K67" s="170" t="s">
        <v>298</v>
      </c>
      <c r="L67" s="170" t="s">
        <v>261</v>
      </c>
      <c r="M67" s="170" t="s">
        <v>246</v>
      </c>
      <c r="N67" s="170" t="s">
        <v>246</v>
      </c>
      <c r="O67" s="173" t="s">
        <v>246</v>
      </c>
      <c r="P67" s="170" t="s">
        <v>245</v>
      </c>
      <c r="Q67" s="172" t="s">
        <v>290</v>
      </c>
      <c r="R67" s="174" t="s">
        <v>258</v>
      </c>
      <c r="S67" s="174" t="s">
        <v>249</v>
      </c>
      <c r="T67" s="172"/>
      <c r="U67" s="175">
        <v>24</v>
      </c>
      <c r="AL67" s="34" t="s">
        <v>20</v>
      </c>
    </row>
    <row r="68" spans="2:38" s="34" customFormat="1" ht="16" customHeight="1">
      <c r="B68" s="154">
        <v>4</v>
      </c>
      <c r="C68" s="167">
        <v>45651</v>
      </c>
      <c r="D68" s="145" t="str">
        <f t="shared" si="0"/>
        <v>水</v>
      </c>
      <c r="E68" s="168">
        <v>0.53194444444444444</v>
      </c>
      <c r="F68" s="169" t="s">
        <v>201</v>
      </c>
      <c r="G68" s="170" t="s">
        <v>456</v>
      </c>
      <c r="H68" s="171">
        <v>6.062529581E-2</v>
      </c>
      <c r="I68" s="172" t="s">
        <v>241</v>
      </c>
      <c r="J68" s="172" t="s">
        <v>242</v>
      </c>
      <c r="K68" s="170" t="s">
        <v>243</v>
      </c>
      <c r="L68" s="170" t="s">
        <v>261</v>
      </c>
      <c r="M68" s="170" t="s">
        <v>246</v>
      </c>
      <c r="N68" s="170" t="s">
        <v>246</v>
      </c>
      <c r="O68" s="173" t="s">
        <v>246</v>
      </c>
      <c r="P68" s="170" t="s">
        <v>245</v>
      </c>
      <c r="Q68" s="172" t="s">
        <v>290</v>
      </c>
      <c r="R68" s="174" t="s">
        <v>258</v>
      </c>
      <c r="S68" s="174" t="s">
        <v>249</v>
      </c>
      <c r="T68" s="172"/>
      <c r="U68" s="175">
        <v>34</v>
      </c>
      <c r="AL68" s="34" t="s">
        <v>20</v>
      </c>
    </row>
    <row r="69" spans="2:38" s="34" customFormat="1" ht="32" customHeight="1">
      <c r="B69" s="154">
        <v>4</v>
      </c>
      <c r="C69" s="167">
        <v>45651</v>
      </c>
      <c r="D69" s="145" t="str">
        <f t="shared" si="0"/>
        <v>水</v>
      </c>
      <c r="E69" s="168">
        <v>0.53888888888888886</v>
      </c>
      <c r="F69" s="169" t="s">
        <v>201</v>
      </c>
      <c r="G69" s="170" t="s">
        <v>240</v>
      </c>
      <c r="H69" s="171">
        <v>0.12281361189999999</v>
      </c>
      <c r="I69" s="172" t="s">
        <v>241</v>
      </c>
      <c r="J69" s="172" t="s">
        <v>242</v>
      </c>
      <c r="K69" s="170" t="s">
        <v>257</v>
      </c>
      <c r="L69" s="170" t="s">
        <v>261</v>
      </c>
      <c r="M69" s="170" t="s">
        <v>246</v>
      </c>
      <c r="N69" s="170" t="s">
        <v>246</v>
      </c>
      <c r="O69" s="173" t="s">
        <v>246</v>
      </c>
      <c r="P69" s="170" t="s">
        <v>245</v>
      </c>
      <c r="Q69" s="172" t="s">
        <v>253</v>
      </c>
      <c r="R69" s="174" t="s">
        <v>248</v>
      </c>
      <c r="S69" s="174" t="s">
        <v>249</v>
      </c>
      <c r="T69" s="172" t="s">
        <v>480</v>
      </c>
      <c r="U69" s="175">
        <v>11</v>
      </c>
      <c r="AL69" s="34" t="s">
        <v>20</v>
      </c>
    </row>
    <row r="70" spans="2:38" s="34" customFormat="1" ht="32" customHeight="1">
      <c r="B70" s="154">
        <v>5</v>
      </c>
      <c r="C70" s="167">
        <v>45651</v>
      </c>
      <c r="D70" s="145" t="str">
        <f t="shared" si="0"/>
        <v>水</v>
      </c>
      <c r="E70" s="168">
        <v>0.59375</v>
      </c>
      <c r="F70" s="169" t="s">
        <v>201</v>
      </c>
      <c r="G70" s="170" t="s">
        <v>240</v>
      </c>
      <c r="H70" s="171">
        <v>1.1612839E-2</v>
      </c>
      <c r="I70" s="172" t="s">
        <v>241</v>
      </c>
      <c r="J70" s="172" t="s">
        <v>242</v>
      </c>
      <c r="K70" s="170" t="s">
        <v>257</v>
      </c>
      <c r="L70" s="170" t="s">
        <v>261</v>
      </c>
      <c r="M70" s="170" t="s">
        <v>246</v>
      </c>
      <c r="N70" s="170" t="s">
        <v>246</v>
      </c>
      <c r="O70" s="173" t="s">
        <v>246</v>
      </c>
      <c r="P70" s="170" t="s">
        <v>245</v>
      </c>
      <c r="Q70" s="172" t="s">
        <v>253</v>
      </c>
      <c r="R70" s="174" t="s">
        <v>258</v>
      </c>
      <c r="S70" s="174" t="s">
        <v>263</v>
      </c>
      <c r="T70" s="172" t="s">
        <v>481</v>
      </c>
      <c r="U70" s="175">
        <v>5</v>
      </c>
      <c r="AL70" s="34" t="s">
        <v>20</v>
      </c>
    </row>
    <row r="71" spans="2:38" s="34" customFormat="1" ht="16" customHeight="1">
      <c r="B71" s="154">
        <v>5</v>
      </c>
      <c r="C71" s="167">
        <v>45651</v>
      </c>
      <c r="D71" s="145" t="str">
        <f t="shared" si="0"/>
        <v>水</v>
      </c>
      <c r="E71" s="168">
        <v>0.59583333333333333</v>
      </c>
      <c r="F71" s="169" t="s">
        <v>201</v>
      </c>
      <c r="G71" s="170" t="s">
        <v>456</v>
      </c>
      <c r="H71" s="171">
        <v>7.6818808959999998E-2</v>
      </c>
      <c r="I71" s="172" t="s">
        <v>241</v>
      </c>
      <c r="J71" s="172" t="s">
        <v>242</v>
      </c>
      <c r="K71" s="170" t="s">
        <v>298</v>
      </c>
      <c r="L71" s="170" t="s">
        <v>244</v>
      </c>
      <c r="M71" s="170" t="s">
        <v>245</v>
      </c>
      <c r="N71" s="170" t="s">
        <v>245</v>
      </c>
      <c r="O71" s="173" t="s">
        <v>246</v>
      </c>
      <c r="P71" s="170" t="s">
        <v>245</v>
      </c>
      <c r="Q71" s="172" t="s">
        <v>302</v>
      </c>
      <c r="R71" s="174" t="s">
        <v>258</v>
      </c>
      <c r="S71" s="174" t="s">
        <v>249</v>
      </c>
      <c r="T71" s="172" t="s">
        <v>482</v>
      </c>
      <c r="U71" s="175">
        <v>14</v>
      </c>
      <c r="AL71" s="34" t="s">
        <v>20</v>
      </c>
    </row>
    <row r="72" spans="2:38" s="34" customFormat="1" ht="16" customHeight="1">
      <c r="B72" s="154">
        <v>5</v>
      </c>
      <c r="C72" s="167">
        <v>45651</v>
      </c>
      <c r="D72" s="145" t="str">
        <f t="shared" si="0"/>
        <v>水</v>
      </c>
      <c r="E72" s="168">
        <v>0.59861111111111109</v>
      </c>
      <c r="F72" s="169" t="s">
        <v>201</v>
      </c>
      <c r="G72" s="170" t="s">
        <v>456</v>
      </c>
      <c r="H72" s="171">
        <v>1.1977804E-2</v>
      </c>
      <c r="I72" s="172" t="s">
        <v>241</v>
      </c>
      <c r="J72" s="172" t="s">
        <v>242</v>
      </c>
      <c r="K72" s="170" t="s">
        <v>257</v>
      </c>
      <c r="L72" s="170" t="s">
        <v>261</v>
      </c>
      <c r="M72" s="170" t="s">
        <v>246</v>
      </c>
      <c r="N72" s="170" t="s">
        <v>246</v>
      </c>
      <c r="O72" s="173" t="s">
        <v>246</v>
      </c>
      <c r="P72" s="170" t="s">
        <v>245</v>
      </c>
      <c r="Q72" s="172" t="s">
        <v>253</v>
      </c>
      <c r="R72" s="174" t="s">
        <v>258</v>
      </c>
      <c r="S72" s="174" t="s">
        <v>280</v>
      </c>
      <c r="T72" s="172" t="s">
        <v>483</v>
      </c>
      <c r="U72" s="175">
        <v>30</v>
      </c>
      <c r="AL72" s="34" t="s">
        <v>20</v>
      </c>
    </row>
    <row r="73" spans="2:38" s="34" customFormat="1" ht="32" customHeight="1">
      <c r="B73" s="154">
        <v>5</v>
      </c>
      <c r="C73" s="167">
        <v>45651</v>
      </c>
      <c r="D73" s="145" t="str">
        <f t="shared" ref="D73:D136" si="1">IF($C73 &lt;&gt; "", IF(ISERROR(MATCH(C73, 祝日, 0)), TEXT($C73, "aaa"), "祝日"), "")</f>
        <v>水</v>
      </c>
      <c r="E73" s="168">
        <v>0.60763888888888884</v>
      </c>
      <c r="F73" s="169" t="s">
        <v>201</v>
      </c>
      <c r="G73" s="170" t="s">
        <v>240</v>
      </c>
      <c r="H73" s="171">
        <v>0.1228831732</v>
      </c>
      <c r="I73" s="172" t="s">
        <v>241</v>
      </c>
      <c r="J73" s="172" t="s">
        <v>242</v>
      </c>
      <c r="K73" s="170" t="s">
        <v>298</v>
      </c>
      <c r="L73" s="170" t="s">
        <v>261</v>
      </c>
      <c r="M73" s="170" t="s">
        <v>246</v>
      </c>
      <c r="N73" s="170" t="s">
        <v>245</v>
      </c>
      <c r="O73" s="173" t="s">
        <v>246</v>
      </c>
      <c r="P73" s="170" t="s">
        <v>245</v>
      </c>
      <c r="Q73" s="172" t="s">
        <v>253</v>
      </c>
      <c r="R73" s="174" t="s">
        <v>248</v>
      </c>
      <c r="S73" s="174" t="s">
        <v>249</v>
      </c>
      <c r="T73" s="172" t="s">
        <v>480</v>
      </c>
      <c r="U73" s="175">
        <v>10</v>
      </c>
      <c r="AL73" s="34" t="s">
        <v>20</v>
      </c>
    </row>
    <row r="74" spans="2:38" s="34" customFormat="1" ht="32" customHeight="1">
      <c r="B74" s="154">
        <v>6</v>
      </c>
      <c r="C74" s="167">
        <v>45651</v>
      </c>
      <c r="D74" s="145" t="str">
        <f t="shared" si="1"/>
        <v>水</v>
      </c>
      <c r="E74" s="168">
        <v>0.62152777777777779</v>
      </c>
      <c r="F74" s="169" t="s">
        <v>209</v>
      </c>
      <c r="G74" s="170" t="s">
        <v>240</v>
      </c>
      <c r="H74" s="171">
        <v>1.445140856E-2</v>
      </c>
      <c r="I74" s="172" t="s">
        <v>241</v>
      </c>
      <c r="J74" s="172" t="s">
        <v>242</v>
      </c>
      <c r="K74" s="170" t="s">
        <v>298</v>
      </c>
      <c r="L74" s="170" t="s">
        <v>261</v>
      </c>
      <c r="M74" s="170" t="s">
        <v>245</v>
      </c>
      <c r="N74" s="170" t="s">
        <v>245</v>
      </c>
      <c r="O74" s="173" t="s">
        <v>246</v>
      </c>
      <c r="P74" s="170" t="s">
        <v>245</v>
      </c>
      <c r="Q74" s="172" t="s">
        <v>462</v>
      </c>
      <c r="R74" s="174" t="s">
        <v>248</v>
      </c>
      <c r="S74" s="174" t="s">
        <v>263</v>
      </c>
      <c r="T74" s="172" t="s">
        <v>484</v>
      </c>
      <c r="U74" s="175">
        <v>2</v>
      </c>
      <c r="AL74" s="34" t="s">
        <v>20</v>
      </c>
    </row>
    <row r="75" spans="2:38" s="34" customFormat="1" ht="16" customHeight="1">
      <c r="B75" s="154">
        <v>6</v>
      </c>
      <c r="C75" s="167">
        <v>45651</v>
      </c>
      <c r="D75" s="145" t="str">
        <f t="shared" si="1"/>
        <v>水</v>
      </c>
      <c r="E75" s="168">
        <v>0.62361111111111112</v>
      </c>
      <c r="F75" s="169" t="s">
        <v>209</v>
      </c>
      <c r="G75" s="170" t="s">
        <v>456</v>
      </c>
      <c r="H75" s="171">
        <v>4.2681268219999999E-2</v>
      </c>
      <c r="I75" s="172" t="s">
        <v>241</v>
      </c>
      <c r="J75" s="172" t="s">
        <v>242</v>
      </c>
      <c r="K75" s="170" t="s">
        <v>298</v>
      </c>
      <c r="L75" s="170" t="s">
        <v>244</v>
      </c>
      <c r="M75" s="170" t="s">
        <v>245</v>
      </c>
      <c r="N75" s="170" t="s">
        <v>245</v>
      </c>
      <c r="O75" s="173" t="s">
        <v>246</v>
      </c>
      <c r="P75" s="170" t="s">
        <v>245</v>
      </c>
      <c r="Q75" s="172" t="s">
        <v>302</v>
      </c>
      <c r="R75" s="174" t="s">
        <v>268</v>
      </c>
      <c r="S75" s="174" t="s">
        <v>263</v>
      </c>
      <c r="T75" s="172" t="s">
        <v>457</v>
      </c>
      <c r="U75" s="175">
        <v>14</v>
      </c>
      <c r="AL75" s="34" t="s">
        <v>20</v>
      </c>
    </row>
    <row r="76" spans="2:38" s="34" customFormat="1" ht="32" customHeight="1">
      <c r="B76" s="154">
        <v>6</v>
      </c>
      <c r="C76" s="167">
        <v>45651</v>
      </c>
      <c r="D76" s="145" t="str">
        <f t="shared" si="1"/>
        <v>水</v>
      </c>
      <c r="E76" s="168">
        <v>0.63472222222222219</v>
      </c>
      <c r="F76" s="169" t="s">
        <v>209</v>
      </c>
      <c r="G76" s="170" t="s">
        <v>456</v>
      </c>
      <c r="H76" s="171">
        <v>4.8748797089999997E-2</v>
      </c>
      <c r="I76" s="172" t="s">
        <v>241</v>
      </c>
      <c r="J76" s="172" t="s">
        <v>242</v>
      </c>
      <c r="K76" s="170" t="s">
        <v>257</v>
      </c>
      <c r="L76" s="170" t="s">
        <v>261</v>
      </c>
      <c r="M76" s="170" t="s">
        <v>246</v>
      </c>
      <c r="N76" s="170" t="s">
        <v>246</v>
      </c>
      <c r="O76" s="173" t="s">
        <v>246</v>
      </c>
      <c r="P76" s="170" t="s">
        <v>245</v>
      </c>
      <c r="Q76" s="172" t="s">
        <v>253</v>
      </c>
      <c r="R76" s="174" t="s">
        <v>258</v>
      </c>
      <c r="S76" s="174" t="s">
        <v>249</v>
      </c>
      <c r="T76" s="172" t="s">
        <v>475</v>
      </c>
      <c r="U76" s="175">
        <v>64</v>
      </c>
      <c r="AL76" s="34" t="s">
        <v>20</v>
      </c>
    </row>
    <row r="77" spans="2:38" s="34" customFormat="1" ht="32" customHeight="1">
      <c r="B77" s="154">
        <v>1</v>
      </c>
      <c r="C77" s="167">
        <v>45652</v>
      </c>
      <c r="D77" s="145" t="str">
        <f t="shared" si="1"/>
        <v>木</v>
      </c>
      <c r="E77" s="168">
        <v>0.46388888888888891</v>
      </c>
      <c r="F77" s="169" t="s">
        <v>201</v>
      </c>
      <c r="G77" s="170" t="s">
        <v>456</v>
      </c>
      <c r="H77" s="171">
        <v>8.7515399270000002E-3</v>
      </c>
      <c r="I77" s="172" t="s">
        <v>241</v>
      </c>
      <c r="J77" s="172" t="s">
        <v>242</v>
      </c>
      <c r="K77" s="170" t="s">
        <v>298</v>
      </c>
      <c r="L77" s="170" t="s">
        <v>244</v>
      </c>
      <c r="M77" s="170" t="s">
        <v>245</v>
      </c>
      <c r="N77" s="170" t="s">
        <v>245</v>
      </c>
      <c r="O77" s="173" t="s">
        <v>246</v>
      </c>
      <c r="P77" s="170" t="s">
        <v>245</v>
      </c>
      <c r="Q77" s="172" t="s">
        <v>302</v>
      </c>
      <c r="R77" s="174" t="s">
        <v>248</v>
      </c>
      <c r="S77" s="174" t="s">
        <v>272</v>
      </c>
      <c r="T77" s="172" t="s">
        <v>485</v>
      </c>
      <c r="U77" s="175">
        <v>14</v>
      </c>
      <c r="AL77" s="34" t="s">
        <v>20</v>
      </c>
    </row>
    <row r="78" spans="2:38" s="34" customFormat="1" ht="16" customHeight="1">
      <c r="B78" s="154">
        <v>1</v>
      </c>
      <c r="C78" s="167">
        <v>45652</v>
      </c>
      <c r="D78" s="145" t="str">
        <f t="shared" si="1"/>
        <v>木</v>
      </c>
      <c r="E78" s="168">
        <v>0.46875</v>
      </c>
      <c r="F78" s="169" t="s">
        <v>201</v>
      </c>
      <c r="G78" s="170" t="s">
        <v>456</v>
      </c>
      <c r="H78" s="171">
        <v>0.16211319099999999</v>
      </c>
      <c r="I78" s="172" t="s">
        <v>241</v>
      </c>
      <c r="J78" s="172" t="s">
        <v>242</v>
      </c>
      <c r="K78" s="170" t="s">
        <v>257</v>
      </c>
      <c r="L78" s="170" t="s">
        <v>261</v>
      </c>
      <c r="M78" s="170" t="s">
        <v>246</v>
      </c>
      <c r="N78" s="170" t="s">
        <v>246</v>
      </c>
      <c r="O78" s="173" t="s">
        <v>245</v>
      </c>
      <c r="P78" s="170" t="s">
        <v>245</v>
      </c>
      <c r="Q78" s="172" t="s">
        <v>253</v>
      </c>
      <c r="R78" s="174" t="s">
        <v>258</v>
      </c>
      <c r="S78" s="174" t="s">
        <v>249</v>
      </c>
      <c r="T78" s="172"/>
      <c r="U78" s="175">
        <v>36</v>
      </c>
      <c r="AL78" s="34" t="s">
        <v>20</v>
      </c>
    </row>
    <row r="79" spans="2:38" s="34" customFormat="1" ht="16" customHeight="1">
      <c r="B79" s="154">
        <v>1</v>
      </c>
      <c r="C79" s="167">
        <v>45652</v>
      </c>
      <c r="D79" s="145" t="str">
        <f t="shared" si="1"/>
        <v>木</v>
      </c>
      <c r="E79" s="168">
        <v>0.47430555555555548</v>
      </c>
      <c r="F79" s="169" t="s">
        <v>201</v>
      </c>
      <c r="G79" s="170" t="s">
        <v>456</v>
      </c>
      <c r="H79" s="171">
        <v>7.3648294000000003E-2</v>
      </c>
      <c r="I79" s="172" t="s">
        <v>241</v>
      </c>
      <c r="J79" s="172" t="s">
        <v>242</v>
      </c>
      <c r="K79" s="170" t="s">
        <v>298</v>
      </c>
      <c r="L79" s="170" t="s">
        <v>261</v>
      </c>
      <c r="M79" s="170" t="s">
        <v>246</v>
      </c>
      <c r="N79" s="170" t="s">
        <v>246</v>
      </c>
      <c r="O79" s="173" t="s">
        <v>246</v>
      </c>
      <c r="P79" s="170" t="s">
        <v>245</v>
      </c>
      <c r="Q79" s="172" t="s">
        <v>253</v>
      </c>
      <c r="R79" s="174" t="s">
        <v>248</v>
      </c>
      <c r="S79" s="174" t="s">
        <v>249</v>
      </c>
      <c r="T79" s="172"/>
      <c r="U79" s="175">
        <v>57</v>
      </c>
      <c r="AL79" s="34" t="s">
        <v>20</v>
      </c>
    </row>
    <row r="80" spans="2:38" s="34" customFormat="1" ht="16" customHeight="1">
      <c r="B80" s="154">
        <v>2</v>
      </c>
      <c r="C80" s="167">
        <v>45652</v>
      </c>
      <c r="D80" s="145" t="str">
        <f t="shared" si="1"/>
        <v>木</v>
      </c>
      <c r="E80" s="168">
        <v>0.48472222222222222</v>
      </c>
      <c r="F80" s="169" t="s">
        <v>201</v>
      </c>
      <c r="G80" s="170" t="s">
        <v>240</v>
      </c>
      <c r="H80" s="171">
        <v>6.3615019999999994E-2</v>
      </c>
      <c r="I80" s="172" t="s">
        <v>241</v>
      </c>
      <c r="J80" s="172" t="s">
        <v>242</v>
      </c>
      <c r="K80" s="170" t="s">
        <v>257</v>
      </c>
      <c r="L80" s="170" t="s">
        <v>261</v>
      </c>
      <c r="M80" s="170" t="s">
        <v>246</v>
      </c>
      <c r="N80" s="170" t="s">
        <v>246</v>
      </c>
      <c r="O80" s="173" t="s">
        <v>246</v>
      </c>
      <c r="P80" s="170" t="s">
        <v>245</v>
      </c>
      <c r="Q80" s="172" t="s">
        <v>253</v>
      </c>
      <c r="R80" s="174" t="s">
        <v>258</v>
      </c>
      <c r="S80" s="174" t="s">
        <v>249</v>
      </c>
      <c r="T80" s="172"/>
      <c r="U80" s="175">
        <v>13</v>
      </c>
      <c r="AL80" s="34" t="s">
        <v>20</v>
      </c>
    </row>
    <row r="81" spans="2:38" s="34" customFormat="1" ht="16" customHeight="1">
      <c r="B81" s="154">
        <v>2</v>
      </c>
      <c r="C81" s="167">
        <v>45652</v>
      </c>
      <c r="D81" s="145" t="str">
        <f t="shared" si="1"/>
        <v>木</v>
      </c>
      <c r="E81" s="168">
        <v>0.4861111111111111</v>
      </c>
      <c r="F81" s="169" t="s">
        <v>201</v>
      </c>
      <c r="G81" s="170" t="s">
        <v>456</v>
      </c>
      <c r="H81" s="171">
        <v>9.4090968479999995E-2</v>
      </c>
      <c r="I81" s="172" t="s">
        <v>241</v>
      </c>
      <c r="J81" s="172" t="s">
        <v>242</v>
      </c>
      <c r="K81" s="170" t="s">
        <v>257</v>
      </c>
      <c r="L81" s="170" t="s">
        <v>261</v>
      </c>
      <c r="M81" s="170" t="s">
        <v>246</v>
      </c>
      <c r="N81" s="170" t="s">
        <v>246</v>
      </c>
      <c r="O81" s="173" t="s">
        <v>246</v>
      </c>
      <c r="P81" s="170" t="s">
        <v>245</v>
      </c>
      <c r="Q81" s="172" t="s">
        <v>253</v>
      </c>
      <c r="R81" s="174" t="s">
        <v>258</v>
      </c>
      <c r="S81" s="174" t="s">
        <v>249</v>
      </c>
      <c r="T81" s="172"/>
      <c r="U81" s="175">
        <v>19</v>
      </c>
      <c r="AL81" s="34" t="s">
        <v>20</v>
      </c>
    </row>
    <row r="82" spans="2:38" s="34" customFormat="1" ht="16" customHeight="1">
      <c r="B82" s="154">
        <v>3</v>
      </c>
      <c r="C82" s="167">
        <v>45652</v>
      </c>
      <c r="D82" s="145" t="str">
        <f t="shared" si="1"/>
        <v>木</v>
      </c>
      <c r="E82" s="168">
        <v>0.50486111111111109</v>
      </c>
      <c r="F82" s="169" t="s">
        <v>201</v>
      </c>
      <c r="G82" s="170" t="s">
        <v>240</v>
      </c>
      <c r="H82" s="171">
        <v>7.5518828999999996E-2</v>
      </c>
      <c r="I82" s="172" t="s">
        <v>241</v>
      </c>
      <c r="J82" s="172" t="s">
        <v>242</v>
      </c>
      <c r="K82" s="170" t="s">
        <v>257</v>
      </c>
      <c r="L82" s="170" t="s">
        <v>261</v>
      </c>
      <c r="M82" s="170" t="s">
        <v>246</v>
      </c>
      <c r="N82" s="170" t="s">
        <v>246</v>
      </c>
      <c r="O82" s="173" t="s">
        <v>246</v>
      </c>
      <c r="P82" s="170" t="s">
        <v>245</v>
      </c>
      <c r="Q82" s="172" t="s">
        <v>253</v>
      </c>
      <c r="R82" s="174" t="s">
        <v>258</v>
      </c>
      <c r="S82" s="174" t="s">
        <v>249</v>
      </c>
      <c r="T82" s="172"/>
      <c r="U82" s="175">
        <v>7</v>
      </c>
      <c r="AL82" s="34" t="s">
        <v>20</v>
      </c>
    </row>
    <row r="83" spans="2:38" s="34" customFormat="1" ht="16" customHeight="1">
      <c r="B83" s="154">
        <v>3</v>
      </c>
      <c r="C83" s="167">
        <v>45652</v>
      </c>
      <c r="D83" s="145" t="str">
        <f t="shared" si="1"/>
        <v>木</v>
      </c>
      <c r="E83" s="168">
        <v>0.50486111111111109</v>
      </c>
      <c r="F83" s="169" t="s">
        <v>201</v>
      </c>
      <c r="G83" s="170" t="s">
        <v>240</v>
      </c>
      <c r="H83" s="171">
        <v>6.2973051160000001E-2</v>
      </c>
      <c r="I83" s="172" t="s">
        <v>241</v>
      </c>
      <c r="J83" s="172" t="s">
        <v>242</v>
      </c>
      <c r="K83" s="170" t="s">
        <v>298</v>
      </c>
      <c r="L83" s="170" t="s">
        <v>261</v>
      </c>
      <c r="M83" s="170" t="s">
        <v>246</v>
      </c>
      <c r="N83" s="170" t="s">
        <v>245</v>
      </c>
      <c r="O83" s="173" t="s">
        <v>246</v>
      </c>
      <c r="P83" s="170" t="s">
        <v>245</v>
      </c>
      <c r="Q83" s="172" t="s">
        <v>253</v>
      </c>
      <c r="R83" s="174" t="s">
        <v>258</v>
      </c>
      <c r="S83" s="174" t="s">
        <v>249</v>
      </c>
      <c r="T83" s="172"/>
      <c r="U83" s="175">
        <v>10</v>
      </c>
      <c r="AL83" s="34" t="s">
        <v>20</v>
      </c>
    </row>
    <row r="84" spans="2:38" s="34" customFormat="1" ht="16" customHeight="1">
      <c r="B84" s="154">
        <v>3</v>
      </c>
      <c r="C84" s="167">
        <v>45652</v>
      </c>
      <c r="D84" s="145" t="str">
        <f t="shared" si="1"/>
        <v>木</v>
      </c>
      <c r="E84" s="168">
        <v>0.50624999999999998</v>
      </c>
      <c r="F84" s="169" t="s">
        <v>201</v>
      </c>
      <c r="G84" s="170" t="s">
        <v>456</v>
      </c>
      <c r="H84" s="171">
        <v>4.0483350639999999E-2</v>
      </c>
      <c r="I84" s="172" t="s">
        <v>241</v>
      </c>
      <c r="J84" s="172" t="s">
        <v>242</v>
      </c>
      <c r="K84" s="170" t="s">
        <v>298</v>
      </c>
      <c r="L84" s="170" t="s">
        <v>244</v>
      </c>
      <c r="M84" s="170" t="s">
        <v>245</v>
      </c>
      <c r="N84" s="170" t="s">
        <v>245</v>
      </c>
      <c r="O84" s="173" t="s">
        <v>246</v>
      </c>
      <c r="P84" s="170" t="s">
        <v>245</v>
      </c>
      <c r="Q84" s="172" t="s">
        <v>302</v>
      </c>
      <c r="R84" s="174" t="s">
        <v>268</v>
      </c>
      <c r="S84" s="174" t="s">
        <v>263</v>
      </c>
      <c r="T84" s="172" t="s">
        <v>457</v>
      </c>
      <c r="U84" s="175">
        <v>14</v>
      </c>
      <c r="AL84" s="34" t="s">
        <v>20</v>
      </c>
    </row>
    <row r="85" spans="2:38" s="34" customFormat="1" ht="16" customHeight="1">
      <c r="B85" s="154">
        <v>3</v>
      </c>
      <c r="C85" s="167">
        <v>45652</v>
      </c>
      <c r="D85" s="145" t="str">
        <f t="shared" si="1"/>
        <v>木</v>
      </c>
      <c r="E85" s="168">
        <v>0.50763888888888886</v>
      </c>
      <c r="F85" s="169" t="s">
        <v>201</v>
      </c>
      <c r="G85" s="170" t="s">
        <v>456</v>
      </c>
      <c r="H85" s="171">
        <v>1.379867932E-2</v>
      </c>
      <c r="I85" s="172" t="s">
        <v>241</v>
      </c>
      <c r="J85" s="172" t="s">
        <v>242</v>
      </c>
      <c r="K85" s="170" t="s">
        <v>298</v>
      </c>
      <c r="L85" s="170" t="s">
        <v>261</v>
      </c>
      <c r="M85" s="170" t="s">
        <v>246</v>
      </c>
      <c r="N85" s="170" t="s">
        <v>246</v>
      </c>
      <c r="O85" s="173" t="s">
        <v>245</v>
      </c>
      <c r="P85" s="170" t="s">
        <v>245</v>
      </c>
      <c r="Q85" s="172" t="s">
        <v>253</v>
      </c>
      <c r="R85" s="174" t="s">
        <v>258</v>
      </c>
      <c r="S85" s="174" t="s">
        <v>249</v>
      </c>
      <c r="T85" s="172"/>
      <c r="U85" s="175">
        <v>27</v>
      </c>
      <c r="AL85" s="34" t="s">
        <v>20</v>
      </c>
    </row>
    <row r="86" spans="2:38" s="34" customFormat="1" ht="32" customHeight="1">
      <c r="B86" s="154">
        <v>3</v>
      </c>
      <c r="C86" s="167">
        <v>45652</v>
      </c>
      <c r="D86" s="145" t="str">
        <f t="shared" si="1"/>
        <v>木</v>
      </c>
      <c r="E86" s="168">
        <v>0.51249999999999996</v>
      </c>
      <c r="F86" s="169" t="s">
        <v>201</v>
      </c>
      <c r="G86" s="170" t="s">
        <v>456</v>
      </c>
      <c r="H86" s="171">
        <v>0</v>
      </c>
      <c r="I86" s="172" t="s">
        <v>241</v>
      </c>
      <c r="J86" s="172" t="s">
        <v>242</v>
      </c>
      <c r="K86" s="170" t="s">
        <v>243</v>
      </c>
      <c r="L86" s="170" t="s">
        <v>261</v>
      </c>
      <c r="M86" s="170" t="s">
        <v>246</v>
      </c>
      <c r="N86" s="170" t="s">
        <v>246</v>
      </c>
      <c r="O86" s="173" t="s">
        <v>246</v>
      </c>
      <c r="P86" s="170" t="s">
        <v>245</v>
      </c>
      <c r="Q86" s="172" t="s">
        <v>253</v>
      </c>
      <c r="R86" s="174" t="s">
        <v>248</v>
      </c>
      <c r="S86" s="174" t="s">
        <v>254</v>
      </c>
      <c r="T86" s="172" t="s">
        <v>486</v>
      </c>
      <c r="U86" s="175">
        <v>44</v>
      </c>
      <c r="AL86" s="34" t="s">
        <v>20</v>
      </c>
    </row>
    <row r="87" spans="2:38" s="34" customFormat="1" ht="32" customHeight="1">
      <c r="B87" s="154">
        <v>3</v>
      </c>
      <c r="C87" s="167">
        <v>45652</v>
      </c>
      <c r="D87" s="145" t="str">
        <f t="shared" si="1"/>
        <v>木</v>
      </c>
      <c r="E87" s="168">
        <v>0.51458333333333328</v>
      </c>
      <c r="F87" s="169" t="s">
        <v>201</v>
      </c>
      <c r="G87" s="170" t="s">
        <v>456</v>
      </c>
      <c r="H87" s="171">
        <v>0</v>
      </c>
      <c r="I87" s="172" t="s">
        <v>241</v>
      </c>
      <c r="J87" s="172" t="s">
        <v>242</v>
      </c>
      <c r="K87" s="170" t="s">
        <v>243</v>
      </c>
      <c r="L87" s="170" t="s">
        <v>261</v>
      </c>
      <c r="M87" s="170" t="s">
        <v>246</v>
      </c>
      <c r="N87" s="170" t="s">
        <v>246</v>
      </c>
      <c r="O87" s="173" t="s">
        <v>245</v>
      </c>
      <c r="P87" s="170" t="s">
        <v>245</v>
      </c>
      <c r="Q87" s="172" t="s">
        <v>335</v>
      </c>
      <c r="R87" s="174" t="s">
        <v>248</v>
      </c>
      <c r="S87" s="174" t="s">
        <v>263</v>
      </c>
      <c r="T87" s="172" t="s">
        <v>487</v>
      </c>
      <c r="U87" s="175">
        <v>49</v>
      </c>
      <c r="AL87" s="34" t="s">
        <v>20</v>
      </c>
    </row>
    <row r="88" spans="2:38" s="34" customFormat="1" ht="32" customHeight="1">
      <c r="B88" s="154">
        <v>3</v>
      </c>
      <c r="C88" s="167">
        <v>45652</v>
      </c>
      <c r="D88" s="145" t="str">
        <f t="shared" si="1"/>
        <v>木</v>
      </c>
      <c r="E88" s="168">
        <v>0.51666666666666672</v>
      </c>
      <c r="F88" s="169" t="s">
        <v>201</v>
      </c>
      <c r="G88" s="170" t="s">
        <v>456</v>
      </c>
      <c r="H88" s="171">
        <v>6.8925578700000004E-2</v>
      </c>
      <c r="I88" s="172" t="s">
        <v>241</v>
      </c>
      <c r="J88" s="172" t="s">
        <v>242</v>
      </c>
      <c r="K88" s="170" t="s">
        <v>257</v>
      </c>
      <c r="L88" s="170" t="s">
        <v>261</v>
      </c>
      <c r="M88" s="170" t="s">
        <v>246</v>
      </c>
      <c r="N88" s="170" t="s">
        <v>246</v>
      </c>
      <c r="O88" s="173" t="s">
        <v>246</v>
      </c>
      <c r="P88" s="170" t="s">
        <v>245</v>
      </c>
      <c r="Q88" s="172" t="s">
        <v>253</v>
      </c>
      <c r="R88" s="174" t="s">
        <v>258</v>
      </c>
      <c r="S88" s="174" t="s">
        <v>249</v>
      </c>
      <c r="T88" s="172" t="s">
        <v>475</v>
      </c>
      <c r="U88" s="175">
        <v>64</v>
      </c>
      <c r="AL88" s="34" t="s">
        <v>20</v>
      </c>
    </row>
    <row r="89" spans="2:38" s="34" customFormat="1" ht="32" customHeight="1">
      <c r="B89" s="154">
        <v>4</v>
      </c>
      <c r="C89" s="167">
        <v>45652</v>
      </c>
      <c r="D89" s="145" t="str">
        <f t="shared" si="1"/>
        <v>木</v>
      </c>
      <c r="E89" s="168">
        <v>0.52500000000000002</v>
      </c>
      <c r="F89" s="169" t="s">
        <v>201</v>
      </c>
      <c r="G89" s="170" t="s">
        <v>240</v>
      </c>
      <c r="H89" s="171">
        <v>8.3563135679999997E-2</v>
      </c>
      <c r="I89" s="172" t="s">
        <v>241</v>
      </c>
      <c r="J89" s="172" t="s">
        <v>242</v>
      </c>
      <c r="K89" s="170" t="s">
        <v>298</v>
      </c>
      <c r="L89" s="170" t="s">
        <v>261</v>
      </c>
      <c r="M89" s="170" t="s">
        <v>245</v>
      </c>
      <c r="N89" s="170" t="s">
        <v>245</v>
      </c>
      <c r="O89" s="173" t="s">
        <v>246</v>
      </c>
      <c r="P89" s="170" t="s">
        <v>245</v>
      </c>
      <c r="Q89" s="172" t="s">
        <v>253</v>
      </c>
      <c r="R89" s="174" t="s">
        <v>258</v>
      </c>
      <c r="S89" s="174" t="s">
        <v>280</v>
      </c>
      <c r="T89" s="172" t="s">
        <v>488</v>
      </c>
      <c r="U89" s="175">
        <v>6</v>
      </c>
      <c r="AL89" s="34" t="s">
        <v>20</v>
      </c>
    </row>
    <row r="90" spans="2:38" s="34" customFormat="1" ht="32" customHeight="1">
      <c r="B90" s="154">
        <v>4</v>
      </c>
      <c r="C90" s="167">
        <v>45652</v>
      </c>
      <c r="D90" s="145" t="str">
        <f t="shared" si="1"/>
        <v>木</v>
      </c>
      <c r="E90" s="168">
        <v>0.52500000000000002</v>
      </c>
      <c r="F90" s="169" t="s">
        <v>201</v>
      </c>
      <c r="G90" s="170" t="s">
        <v>240</v>
      </c>
      <c r="H90" s="171">
        <v>0</v>
      </c>
      <c r="I90" s="172" t="s">
        <v>241</v>
      </c>
      <c r="J90" s="172" t="s">
        <v>242</v>
      </c>
      <c r="K90" s="170" t="s">
        <v>257</v>
      </c>
      <c r="L90" s="170" t="s">
        <v>261</v>
      </c>
      <c r="M90" s="170" t="s">
        <v>246</v>
      </c>
      <c r="N90" s="170" t="s">
        <v>246</v>
      </c>
      <c r="O90" s="173" t="s">
        <v>246</v>
      </c>
      <c r="P90" s="170" t="s">
        <v>245</v>
      </c>
      <c r="Q90" s="172" t="s">
        <v>253</v>
      </c>
      <c r="R90" s="174" t="s">
        <v>248</v>
      </c>
      <c r="S90" s="174" t="s">
        <v>249</v>
      </c>
      <c r="T90" s="172" t="s">
        <v>489</v>
      </c>
      <c r="U90" s="175">
        <v>11</v>
      </c>
      <c r="AL90" s="34" t="s">
        <v>20</v>
      </c>
    </row>
    <row r="91" spans="2:38" s="34" customFormat="1" ht="32" customHeight="1">
      <c r="B91" s="154">
        <v>4</v>
      </c>
      <c r="C91" s="167">
        <v>45652</v>
      </c>
      <c r="D91" s="145" t="str">
        <f t="shared" si="1"/>
        <v>木</v>
      </c>
      <c r="E91" s="168">
        <v>0.52916666666666667</v>
      </c>
      <c r="F91" s="169" t="s">
        <v>201</v>
      </c>
      <c r="G91" s="170" t="s">
        <v>456</v>
      </c>
      <c r="H91" s="171">
        <v>4.2491199510000001E-2</v>
      </c>
      <c r="I91" s="172" t="s">
        <v>241</v>
      </c>
      <c r="J91" s="172" t="s">
        <v>242</v>
      </c>
      <c r="K91" s="170" t="s">
        <v>257</v>
      </c>
      <c r="L91" s="170" t="s">
        <v>261</v>
      </c>
      <c r="M91" s="170" t="s">
        <v>246</v>
      </c>
      <c r="N91" s="170" t="s">
        <v>246</v>
      </c>
      <c r="O91" s="173" t="s">
        <v>246</v>
      </c>
      <c r="P91" s="170" t="s">
        <v>245</v>
      </c>
      <c r="Q91" s="172" t="s">
        <v>253</v>
      </c>
      <c r="R91" s="174" t="s">
        <v>258</v>
      </c>
      <c r="S91" s="174" t="s">
        <v>263</v>
      </c>
      <c r="T91" s="172" t="s">
        <v>490</v>
      </c>
      <c r="U91" s="175">
        <v>30</v>
      </c>
      <c r="AL91" s="34" t="s">
        <v>20</v>
      </c>
    </row>
    <row r="92" spans="2:38" s="34" customFormat="1" ht="16" customHeight="1">
      <c r="B92" s="154">
        <v>5</v>
      </c>
      <c r="C92" s="167">
        <v>45652</v>
      </c>
      <c r="D92" s="145" t="str">
        <f t="shared" si="1"/>
        <v>木</v>
      </c>
      <c r="E92" s="168">
        <v>0.59513888888888888</v>
      </c>
      <c r="F92" s="169" t="s">
        <v>201</v>
      </c>
      <c r="G92" s="170" t="s">
        <v>240</v>
      </c>
      <c r="H92" s="171">
        <v>6.0326599129999998E-2</v>
      </c>
      <c r="I92" s="172" t="s">
        <v>241</v>
      </c>
      <c r="J92" s="172" t="s">
        <v>242</v>
      </c>
      <c r="K92" s="170" t="s">
        <v>257</v>
      </c>
      <c r="L92" s="170" t="s">
        <v>261</v>
      </c>
      <c r="M92" s="170" t="s">
        <v>246</v>
      </c>
      <c r="N92" s="170" t="s">
        <v>246</v>
      </c>
      <c r="O92" s="173" t="s">
        <v>246</v>
      </c>
      <c r="P92" s="170" t="s">
        <v>245</v>
      </c>
      <c r="Q92" s="172" t="s">
        <v>253</v>
      </c>
      <c r="R92" s="174" t="s">
        <v>258</v>
      </c>
      <c r="S92" s="174" t="s">
        <v>249</v>
      </c>
      <c r="T92" s="172"/>
      <c r="U92" s="175">
        <v>11</v>
      </c>
      <c r="AL92" s="34" t="s">
        <v>20</v>
      </c>
    </row>
    <row r="93" spans="2:38" s="34" customFormat="1" ht="16" customHeight="1">
      <c r="B93" s="154">
        <v>5</v>
      </c>
      <c r="C93" s="167">
        <v>45652</v>
      </c>
      <c r="D93" s="145" t="str">
        <f t="shared" si="1"/>
        <v>木</v>
      </c>
      <c r="E93" s="168">
        <v>0.59583333333333333</v>
      </c>
      <c r="F93" s="169" t="s">
        <v>201</v>
      </c>
      <c r="G93" s="170" t="s">
        <v>456</v>
      </c>
      <c r="H93" s="171">
        <v>3.972801871E-2</v>
      </c>
      <c r="I93" s="172" t="s">
        <v>241</v>
      </c>
      <c r="J93" s="172" t="s">
        <v>242</v>
      </c>
      <c r="K93" s="170" t="s">
        <v>298</v>
      </c>
      <c r="L93" s="170" t="s">
        <v>244</v>
      </c>
      <c r="M93" s="170" t="s">
        <v>245</v>
      </c>
      <c r="N93" s="170" t="s">
        <v>245</v>
      </c>
      <c r="O93" s="173" t="s">
        <v>246</v>
      </c>
      <c r="P93" s="170" t="s">
        <v>245</v>
      </c>
      <c r="Q93" s="172" t="s">
        <v>302</v>
      </c>
      <c r="R93" s="174" t="s">
        <v>268</v>
      </c>
      <c r="S93" s="174" t="s">
        <v>263</v>
      </c>
      <c r="T93" s="172" t="s">
        <v>457</v>
      </c>
      <c r="U93" s="175">
        <v>14</v>
      </c>
      <c r="AL93" s="34" t="s">
        <v>20</v>
      </c>
    </row>
    <row r="94" spans="2:38" s="34" customFormat="1" ht="16" customHeight="1">
      <c r="B94" s="154">
        <v>6</v>
      </c>
      <c r="C94" s="167">
        <v>45652</v>
      </c>
      <c r="D94" s="145" t="str">
        <f t="shared" si="1"/>
        <v>木</v>
      </c>
      <c r="E94" s="168">
        <v>0.62430555555555556</v>
      </c>
      <c r="F94" s="169" t="s">
        <v>201</v>
      </c>
      <c r="G94" s="170" t="s">
        <v>456</v>
      </c>
      <c r="H94" s="171">
        <v>3.4620473229999997E-2</v>
      </c>
      <c r="I94" s="172" t="s">
        <v>241</v>
      </c>
      <c r="J94" s="172" t="s">
        <v>242</v>
      </c>
      <c r="K94" s="170" t="s">
        <v>298</v>
      </c>
      <c r="L94" s="170" t="s">
        <v>244</v>
      </c>
      <c r="M94" s="170" t="s">
        <v>245</v>
      </c>
      <c r="N94" s="170" t="s">
        <v>245</v>
      </c>
      <c r="O94" s="173" t="s">
        <v>246</v>
      </c>
      <c r="P94" s="170" t="s">
        <v>245</v>
      </c>
      <c r="Q94" s="172" t="s">
        <v>302</v>
      </c>
      <c r="R94" s="174" t="s">
        <v>268</v>
      </c>
      <c r="S94" s="174" t="s">
        <v>263</v>
      </c>
      <c r="T94" s="172" t="s">
        <v>457</v>
      </c>
      <c r="U94" s="175">
        <v>14</v>
      </c>
      <c r="AL94" s="34" t="s">
        <v>20</v>
      </c>
    </row>
    <row r="95" spans="2:38" s="34" customFormat="1" ht="16" customHeight="1">
      <c r="B95" s="154">
        <v>6</v>
      </c>
      <c r="C95" s="167">
        <v>45652</v>
      </c>
      <c r="D95" s="145" t="str">
        <f t="shared" si="1"/>
        <v>木</v>
      </c>
      <c r="E95" s="168">
        <v>0.62916666666666665</v>
      </c>
      <c r="F95" s="169" t="s">
        <v>201</v>
      </c>
      <c r="G95" s="170" t="s">
        <v>456</v>
      </c>
      <c r="H95" s="171">
        <v>6.1841450559999997E-2</v>
      </c>
      <c r="I95" s="172" t="s">
        <v>241</v>
      </c>
      <c r="J95" s="172" t="s">
        <v>242</v>
      </c>
      <c r="K95" s="170" t="s">
        <v>298</v>
      </c>
      <c r="L95" s="170" t="s">
        <v>261</v>
      </c>
      <c r="M95" s="170" t="s">
        <v>246</v>
      </c>
      <c r="N95" s="170" t="s">
        <v>246</v>
      </c>
      <c r="O95" s="173" t="s">
        <v>246</v>
      </c>
      <c r="P95" s="170" t="s">
        <v>245</v>
      </c>
      <c r="Q95" s="172" t="s">
        <v>253</v>
      </c>
      <c r="R95" s="174" t="s">
        <v>258</v>
      </c>
      <c r="S95" s="174" t="s">
        <v>249</v>
      </c>
      <c r="T95" s="172"/>
      <c r="U95" s="175">
        <v>38</v>
      </c>
      <c r="AL95" s="34" t="s">
        <v>20</v>
      </c>
    </row>
    <row r="96" spans="2:38" s="34" customFormat="1" ht="32" customHeight="1">
      <c r="B96" s="154">
        <v>6</v>
      </c>
      <c r="C96" s="167">
        <v>45652</v>
      </c>
      <c r="D96" s="145" t="str">
        <f t="shared" si="1"/>
        <v>木</v>
      </c>
      <c r="E96" s="168">
        <v>0.63402777777777775</v>
      </c>
      <c r="F96" s="169" t="s">
        <v>201</v>
      </c>
      <c r="G96" s="170" t="s">
        <v>456</v>
      </c>
      <c r="H96" s="171">
        <v>1.2010618000000001E-2</v>
      </c>
      <c r="I96" s="172" t="s">
        <v>241</v>
      </c>
      <c r="J96" s="172" t="s">
        <v>242</v>
      </c>
      <c r="K96" s="170" t="s">
        <v>257</v>
      </c>
      <c r="L96" s="170" t="s">
        <v>261</v>
      </c>
      <c r="M96" s="170" t="s">
        <v>246</v>
      </c>
      <c r="N96" s="170" t="s">
        <v>246</v>
      </c>
      <c r="O96" s="173" t="s">
        <v>246</v>
      </c>
      <c r="P96" s="170" t="s">
        <v>245</v>
      </c>
      <c r="Q96" s="172" t="s">
        <v>253</v>
      </c>
      <c r="R96" s="174" t="s">
        <v>258</v>
      </c>
      <c r="S96" s="174" t="s">
        <v>249</v>
      </c>
      <c r="T96" s="172" t="s">
        <v>475</v>
      </c>
      <c r="U96" s="175">
        <v>64</v>
      </c>
      <c r="AL96" s="34" t="s">
        <v>20</v>
      </c>
    </row>
    <row r="97" spans="2:21" s="34" customFormat="1" ht="16" customHeight="1">
      <c r="B97" s="154">
        <v>1</v>
      </c>
      <c r="C97" s="167">
        <v>45665</v>
      </c>
      <c r="D97" s="145" t="str">
        <f t="shared" si="1"/>
        <v>水</v>
      </c>
      <c r="E97" s="168">
        <v>0.46388888888888891</v>
      </c>
      <c r="F97" s="169" t="s">
        <v>201</v>
      </c>
      <c r="G97" s="170" t="s">
        <v>240</v>
      </c>
      <c r="H97" s="171">
        <v>3.9549025000000002E-2</v>
      </c>
      <c r="I97" s="172" t="s">
        <v>241</v>
      </c>
      <c r="J97" s="172" t="s">
        <v>242</v>
      </c>
      <c r="K97" s="170" t="s">
        <v>257</v>
      </c>
      <c r="L97" s="170" t="s">
        <v>261</v>
      </c>
      <c r="M97" s="170" t="s">
        <v>246</v>
      </c>
      <c r="N97" s="170" t="s">
        <v>246</v>
      </c>
      <c r="O97" s="173" t="s">
        <v>246</v>
      </c>
      <c r="P97" s="170" t="s">
        <v>245</v>
      </c>
      <c r="Q97" s="172" t="s">
        <v>253</v>
      </c>
      <c r="R97" s="174" t="s">
        <v>258</v>
      </c>
      <c r="S97" s="174" t="s">
        <v>249</v>
      </c>
      <c r="T97" s="172"/>
      <c r="U97" s="175">
        <v>7</v>
      </c>
    </row>
    <row r="98" spans="2:21" s="34" customFormat="1" ht="32" customHeight="1">
      <c r="B98" s="154">
        <v>1</v>
      </c>
      <c r="C98" s="167">
        <v>45665</v>
      </c>
      <c r="D98" s="145" t="str">
        <f t="shared" si="1"/>
        <v>水</v>
      </c>
      <c r="E98" s="168">
        <v>0.46666666666666667</v>
      </c>
      <c r="F98" s="169" t="s">
        <v>201</v>
      </c>
      <c r="G98" s="170" t="s">
        <v>456</v>
      </c>
      <c r="H98" s="171">
        <v>0</v>
      </c>
      <c r="I98" s="172" t="s">
        <v>241</v>
      </c>
      <c r="J98" s="172" t="s">
        <v>242</v>
      </c>
      <c r="K98" s="170" t="s">
        <v>257</v>
      </c>
      <c r="L98" s="170" t="s">
        <v>261</v>
      </c>
      <c r="M98" s="170" t="s">
        <v>246</v>
      </c>
      <c r="N98" s="170" t="s">
        <v>246</v>
      </c>
      <c r="O98" s="173" t="s">
        <v>245</v>
      </c>
      <c r="P98" s="170" t="s">
        <v>245</v>
      </c>
      <c r="Q98" s="172" t="s">
        <v>335</v>
      </c>
      <c r="R98" s="174" t="s">
        <v>248</v>
      </c>
      <c r="S98" s="174" t="s">
        <v>263</v>
      </c>
      <c r="T98" s="172" t="s">
        <v>491</v>
      </c>
      <c r="U98" s="175">
        <v>23</v>
      </c>
    </row>
    <row r="99" spans="2:21" s="34" customFormat="1" ht="16" customHeight="1">
      <c r="B99" s="154">
        <v>1</v>
      </c>
      <c r="C99" s="167">
        <v>45665</v>
      </c>
      <c r="D99" s="145" t="str">
        <f t="shared" si="1"/>
        <v>水</v>
      </c>
      <c r="E99" s="168">
        <v>0.46666666666666667</v>
      </c>
      <c r="F99" s="169" t="s">
        <v>201</v>
      </c>
      <c r="G99" s="170" t="s">
        <v>456</v>
      </c>
      <c r="H99" s="171">
        <v>0.106847729</v>
      </c>
      <c r="I99" s="172" t="s">
        <v>241</v>
      </c>
      <c r="J99" s="172" t="s">
        <v>242</v>
      </c>
      <c r="K99" s="170" t="s">
        <v>257</v>
      </c>
      <c r="L99" s="170" t="s">
        <v>261</v>
      </c>
      <c r="M99" s="170" t="s">
        <v>246</v>
      </c>
      <c r="N99" s="170" t="s">
        <v>246</v>
      </c>
      <c r="O99" s="173" t="s">
        <v>245</v>
      </c>
      <c r="P99" s="170" t="s">
        <v>245</v>
      </c>
      <c r="Q99" s="172" t="s">
        <v>253</v>
      </c>
      <c r="R99" s="174" t="s">
        <v>258</v>
      </c>
      <c r="S99" s="174" t="s">
        <v>249</v>
      </c>
      <c r="T99" s="172"/>
      <c r="U99" s="175">
        <v>25</v>
      </c>
    </row>
    <row r="100" spans="2:21" s="34" customFormat="1" ht="32" customHeight="1">
      <c r="B100" s="154">
        <v>1</v>
      </c>
      <c r="C100" s="167">
        <v>45665</v>
      </c>
      <c r="D100" s="145" t="str">
        <f t="shared" si="1"/>
        <v>水</v>
      </c>
      <c r="E100" s="168">
        <v>0.47361111111111109</v>
      </c>
      <c r="F100" s="169" t="s">
        <v>201</v>
      </c>
      <c r="G100" s="170" t="s">
        <v>456</v>
      </c>
      <c r="H100" s="171">
        <v>0</v>
      </c>
      <c r="I100" s="172" t="s">
        <v>241</v>
      </c>
      <c r="J100" s="172" t="s">
        <v>242</v>
      </c>
      <c r="K100" s="170" t="s">
        <v>298</v>
      </c>
      <c r="L100" s="170" t="s">
        <v>261</v>
      </c>
      <c r="M100" s="170" t="s">
        <v>246</v>
      </c>
      <c r="N100" s="170" t="s">
        <v>245</v>
      </c>
      <c r="O100" s="173" t="s">
        <v>246</v>
      </c>
      <c r="P100" s="170" t="s">
        <v>245</v>
      </c>
      <c r="Q100" s="172" t="s">
        <v>253</v>
      </c>
      <c r="R100" s="174" t="s">
        <v>248</v>
      </c>
      <c r="S100" s="174" t="s">
        <v>280</v>
      </c>
      <c r="T100" s="172" t="s">
        <v>492</v>
      </c>
      <c r="U100" s="175">
        <v>55</v>
      </c>
    </row>
    <row r="101" spans="2:21" s="34" customFormat="1" ht="16" customHeight="1">
      <c r="B101" s="154">
        <v>1</v>
      </c>
      <c r="C101" s="167">
        <v>45665</v>
      </c>
      <c r="D101" s="145" t="str">
        <f t="shared" si="1"/>
        <v>水</v>
      </c>
      <c r="E101" s="168">
        <v>0.47638888888888892</v>
      </c>
      <c r="F101" s="169" t="s">
        <v>201</v>
      </c>
      <c r="G101" s="170" t="s">
        <v>240</v>
      </c>
      <c r="H101" s="171">
        <v>5.7246479959999999E-2</v>
      </c>
      <c r="I101" s="172" t="s">
        <v>241</v>
      </c>
      <c r="J101" s="172" t="s">
        <v>242</v>
      </c>
      <c r="K101" s="170" t="s">
        <v>257</v>
      </c>
      <c r="L101" s="170" t="s">
        <v>261</v>
      </c>
      <c r="M101" s="170" t="s">
        <v>246</v>
      </c>
      <c r="N101" s="170" t="s">
        <v>246</v>
      </c>
      <c r="O101" s="173" t="s">
        <v>246</v>
      </c>
      <c r="P101" s="170" t="s">
        <v>245</v>
      </c>
      <c r="Q101" s="172" t="s">
        <v>253</v>
      </c>
      <c r="R101" s="174" t="s">
        <v>258</v>
      </c>
      <c r="S101" s="174" t="s">
        <v>249</v>
      </c>
      <c r="T101" s="172"/>
      <c r="U101" s="175">
        <v>9</v>
      </c>
    </row>
    <row r="102" spans="2:21" s="34" customFormat="1" ht="16" customHeight="1">
      <c r="B102" s="154">
        <v>1</v>
      </c>
      <c r="C102" s="167">
        <v>45665</v>
      </c>
      <c r="D102" s="145" t="str">
        <f t="shared" si="1"/>
        <v>水</v>
      </c>
      <c r="E102" s="168">
        <v>0.47708333333333341</v>
      </c>
      <c r="F102" s="169" t="s">
        <v>201</v>
      </c>
      <c r="G102" s="170" t="s">
        <v>240</v>
      </c>
      <c r="H102" s="171">
        <v>0</v>
      </c>
      <c r="I102" s="172" t="s">
        <v>241</v>
      </c>
      <c r="J102" s="172" t="s">
        <v>242</v>
      </c>
      <c r="K102" s="170" t="s">
        <v>298</v>
      </c>
      <c r="L102" s="170" t="s">
        <v>261</v>
      </c>
      <c r="M102" s="170" t="s">
        <v>245</v>
      </c>
      <c r="N102" s="170" t="s">
        <v>245</v>
      </c>
      <c r="O102" s="173" t="s">
        <v>246</v>
      </c>
      <c r="P102" s="170" t="s">
        <v>245</v>
      </c>
      <c r="Q102" s="172" t="s">
        <v>253</v>
      </c>
      <c r="R102" s="174" t="s">
        <v>248</v>
      </c>
      <c r="S102" s="174" t="s">
        <v>272</v>
      </c>
      <c r="T102" s="172"/>
      <c r="U102" s="175">
        <v>6</v>
      </c>
    </row>
    <row r="103" spans="2:21" s="34" customFormat="1" ht="32" customHeight="1">
      <c r="B103" s="154">
        <v>2</v>
      </c>
      <c r="C103" s="167">
        <v>45665</v>
      </c>
      <c r="D103" s="145" t="str">
        <f t="shared" si="1"/>
        <v>水</v>
      </c>
      <c r="E103" s="168">
        <v>0.48472222222222222</v>
      </c>
      <c r="F103" s="169" t="s">
        <v>201</v>
      </c>
      <c r="G103" s="170" t="s">
        <v>240</v>
      </c>
      <c r="H103" s="171">
        <v>1.005541678E-2</v>
      </c>
      <c r="I103" s="172" t="s">
        <v>241</v>
      </c>
      <c r="J103" s="172" t="s">
        <v>242</v>
      </c>
      <c r="K103" s="170" t="s">
        <v>257</v>
      </c>
      <c r="L103" s="170" t="s">
        <v>261</v>
      </c>
      <c r="M103" s="170" t="s">
        <v>246</v>
      </c>
      <c r="N103" s="170" t="s">
        <v>246</v>
      </c>
      <c r="O103" s="173" t="s">
        <v>246</v>
      </c>
      <c r="P103" s="170" t="s">
        <v>245</v>
      </c>
      <c r="Q103" s="172" t="s">
        <v>253</v>
      </c>
      <c r="R103" s="174" t="s">
        <v>248</v>
      </c>
      <c r="S103" s="174" t="s">
        <v>272</v>
      </c>
      <c r="T103" s="172" t="s">
        <v>493</v>
      </c>
      <c r="U103" s="175">
        <v>13</v>
      </c>
    </row>
    <row r="104" spans="2:21" s="34" customFormat="1" ht="16" customHeight="1">
      <c r="B104" s="154">
        <v>2</v>
      </c>
      <c r="C104" s="167">
        <v>45665</v>
      </c>
      <c r="D104" s="145" t="str">
        <f t="shared" si="1"/>
        <v>水</v>
      </c>
      <c r="E104" s="168">
        <v>0.4861111111111111</v>
      </c>
      <c r="F104" s="169" t="s">
        <v>201</v>
      </c>
      <c r="G104" s="170" t="s">
        <v>456</v>
      </c>
      <c r="H104" s="171">
        <v>0.1650663077</v>
      </c>
      <c r="I104" s="172" t="s">
        <v>241</v>
      </c>
      <c r="J104" s="172" t="s">
        <v>242</v>
      </c>
      <c r="K104" s="170" t="s">
        <v>257</v>
      </c>
      <c r="L104" s="170" t="s">
        <v>261</v>
      </c>
      <c r="M104" s="170" t="s">
        <v>246</v>
      </c>
      <c r="N104" s="170" t="s">
        <v>246</v>
      </c>
      <c r="O104" s="173" t="s">
        <v>246</v>
      </c>
      <c r="P104" s="170" t="s">
        <v>245</v>
      </c>
      <c r="Q104" s="172" t="s">
        <v>253</v>
      </c>
      <c r="R104" s="174" t="s">
        <v>258</v>
      </c>
      <c r="S104" s="174" t="s">
        <v>254</v>
      </c>
      <c r="T104" s="172" t="s">
        <v>494</v>
      </c>
      <c r="U104" s="175">
        <v>19</v>
      </c>
    </row>
    <row r="105" spans="2:21" s="34" customFormat="1" ht="16" customHeight="1">
      <c r="B105" s="154">
        <v>2</v>
      </c>
      <c r="C105" s="167">
        <v>45665</v>
      </c>
      <c r="D105" s="145" t="str">
        <f t="shared" si="1"/>
        <v>水</v>
      </c>
      <c r="E105" s="168">
        <v>0.48680555555555549</v>
      </c>
      <c r="F105" s="169" t="s">
        <v>201</v>
      </c>
      <c r="G105" s="170" t="s">
        <v>456</v>
      </c>
      <c r="H105" s="171">
        <v>0.1650663077</v>
      </c>
      <c r="I105" s="172" t="s">
        <v>241</v>
      </c>
      <c r="J105" s="172" t="s">
        <v>242</v>
      </c>
      <c r="K105" s="170" t="s">
        <v>257</v>
      </c>
      <c r="L105" s="170" t="s">
        <v>261</v>
      </c>
      <c r="M105" s="170" t="s">
        <v>246</v>
      </c>
      <c r="N105" s="170" t="s">
        <v>246</v>
      </c>
      <c r="O105" s="173" t="s">
        <v>246</v>
      </c>
      <c r="P105" s="170" t="s">
        <v>245</v>
      </c>
      <c r="Q105" s="172" t="s">
        <v>253</v>
      </c>
      <c r="R105" s="174" t="s">
        <v>258</v>
      </c>
      <c r="S105" s="174" t="s">
        <v>249</v>
      </c>
      <c r="T105" s="172" t="s">
        <v>495</v>
      </c>
      <c r="U105" s="175">
        <v>21</v>
      </c>
    </row>
    <row r="106" spans="2:21" s="34" customFormat="1" ht="16" customHeight="1">
      <c r="B106" s="154">
        <v>2</v>
      </c>
      <c r="C106" s="167">
        <v>45665</v>
      </c>
      <c r="D106" s="145" t="str">
        <f t="shared" si="1"/>
        <v>水</v>
      </c>
      <c r="E106" s="168">
        <v>0.48749999999999999</v>
      </c>
      <c r="F106" s="169" t="s">
        <v>201</v>
      </c>
      <c r="G106" s="170" t="s">
        <v>456</v>
      </c>
      <c r="H106" s="171">
        <v>4.4701856560000003E-2</v>
      </c>
      <c r="I106" s="172" t="s">
        <v>241</v>
      </c>
      <c r="J106" s="172" t="s">
        <v>242</v>
      </c>
      <c r="K106" s="170" t="s">
        <v>257</v>
      </c>
      <c r="L106" s="170" t="s">
        <v>261</v>
      </c>
      <c r="M106" s="170" t="s">
        <v>246</v>
      </c>
      <c r="N106" s="170" t="s">
        <v>246</v>
      </c>
      <c r="O106" s="173" t="s">
        <v>245</v>
      </c>
      <c r="P106" s="170" t="s">
        <v>245</v>
      </c>
      <c r="Q106" s="172" t="s">
        <v>335</v>
      </c>
      <c r="R106" s="174" t="s">
        <v>258</v>
      </c>
      <c r="S106" s="174" t="s">
        <v>249</v>
      </c>
      <c r="T106" s="172" t="s">
        <v>495</v>
      </c>
      <c r="U106" s="175">
        <v>23</v>
      </c>
    </row>
    <row r="107" spans="2:21" s="34" customFormat="1" ht="48" customHeight="1">
      <c r="B107" s="154">
        <v>2</v>
      </c>
      <c r="C107" s="167">
        <v>45665</v>
      </c>
      <c r="D107" s="145" t="str">
        <f t="shared" si="1"/>
        <v>水</v>
      </c>
      <c r="E107" s="168">
        <v>0.48749999999999999</v>
      </c>
      <c r="F107" s="169" t="s">
        <v>201</v>
      </c>
      <c r="G107" s="170" t="s">
        <v>456</v>
      </c>
      <c r="H107" s="171">
        <v>0</v>
      </c>
      <c r="I107" s="172" t="s">
        <v>241</v>
      </c>
      <c r="J107" s="172" t="s">
        <v>242</v>
      </c>
      <c r="K107" s="170" t="s">
        <v>298</v>
      </c>
      <c r="L107" s="170" t="s">
        <v>261</v>
      </c>
      <c r="M107" s="170" t="s">
        <v>245</v>
      </c>
      <c r="N107" s="170" t="s">
        <v>245</v>
      </c>
      <c r="O107" s="173" t="s">
        <v>246</v>
      </c>
      <c r="P107" s="170" t="s">
        <v>245</v>
      </c>
      <c r="Q107" s="172" t="s">
        <v>253</v>
      </c>
      <c r="R107" s="174" t="s">
        <v>248</v>
      </c>
      <c r="S107" s="174" t="s">
        <v>263</v>
      </c>
      <c r="T107" s="172" t="s">
        <v>496</v>
      </c>
      <c r="U107" s="175">
        <v>26</v>
      </c>
    </row>
    <row r="108" spans="2:21" s="34" customFormat="1" ht="16" customHeight="1">
      <c r="B108" s="154">
        <v>2</v>
      </c>
      <c r="C108" s="167">
        <v>45665</v>
      </c>
      <c r="D108" s="145" t="str">
        <f t="shared" si="1"/>
        <v>水</v>
      </c>
      <c r="E108" s="168">
        <v>0.48958333333333331</v>
      </c>
      <c r="F108" s="169" t="s">
        <v>201</v>
      </c>
      <c r="G108" s="170" t="s">
        <v>456</v>
      </c>
      <c r="H108" s="171">
        <v>0.1087912497</v>
      </c>
      <c r="I108" s="172" t="s">
        <v>241</v>
      </c>
      <c r="J108" s="172" t="s">
        <v>242</v>
      </c>
      <c r="K108" s="170" t="s">
        <v>243</v>
      </c>
      <c r="L108" s="170" t="s">
        <v>261</v>
      </c>
      <c r="M108" s="170" t="s">
        <v>246</v>
      </c>
      <c r="N108" s="170" t="s">
        <v>246</v>
      </c>
      <c r="O108" s="173" t="s">
        <v>246</v>
      </c>
      <c r="P108" s="170" t="s">
        <v>245</v>
      </c>
      <c r="Q108" s="172" t="s">
        <v>290</v>
      </c>
      <c r="R108" s="174" t="s">
        <v>258</v>
      </c>
      <c r="S108" s="174" t="s">
        <v>249</v>
      </c>
      <c r="T108" s="172"/>
      <c r="U108" s="175">
        <v>34</v>
      </c>
    </row>
    <row r="109" spans="2:21" s="34" customFormat="1" ht="32" customHeight="1">
      <c r="B109" s="154">
        <v>2</v>
      </c>
      <c r="C109" s="167">
        <v>45665</v>
      </c>
      <c r="D109" s="145" t="str">
        <f t="shared" si="1"/>
        <v>水</v>
      </c>
      <c r="E109" s="168">
        <v>0.49236111111111108</v>
      </c>
      <c r="F109" s="169" t="s">
        <v>201</v>
      </c>
      <c r="G109" s="170" t="s">
        <v>456</v>
      </c>
      <c r="H109" s="171">
        <v>0</v>
      </c>
      <c r="I109" s="172" t="s">
        <v>241</v>
      </c>
      <c r="J109" s="172" t="s">
        <v>242</v>
      </c>
      <c r="K109" s="170" t="s">
        <v>243</v>
      </c>
      <c r="L109" s="170" t="s">
        <v>261</v>
      </c>
      <c r="M109" s="170" t="s">
        <v>246</v>
      </c>
      <c r="N109" s="170" t="s">
        <v>246</v>
      </c>
      <c r="O109" s="173" t="s">
        <v>246</v>
      </c>
      <c r="P109" s="170" t="s">
        <v>245</v>
      </c>
      <c r="Q109" s="172" t="s">
        <v>253</v>
      </c>
      <c r="R109" s="174" t="s">
        <v>248</v>
      </c>
      <c r="S109" s="174" t="s">
        <v>254</v>
      </c>
      <c r="T109" s="172" t="s">
        <v>497</v>
      </c>
      <c r="U109" s="175">
        <v>44</v>
      </c>
    </row>
    <row r="110" spans="2:21" s="34" customFormat="1" ht="16" customHeight="1">
      <c r="B110" s="154">
        <v>3</v>
      </c>
      <c r="C110" s="167">
        <v>45665</v>
      </c>
      <c r="D110" s="145" t="str">
        <f t="shared" si="1"/>
        <v>水</v>
      </c>
      <c r="E110" s="168">
        <v>0.50624999999999998</v>
      </c>
      <c r="F110" s="169" t="s">
        <v>201</v>
      </c>
      <c r="G110" s="170" t="s">
        <v>456</v>
      </c>
      <c r="H110" s="171">
        <v>0.10955633920000001</v>
      </c>
      <c r="I110" s="172" t="s">
        <v>241</v>
      </c>
      <c r="J110" s="172" t="s">
        <v>242</v>
      </c>
      <c r="K110" s="170" t="s">
        <v>257</v>
      </c>
      <c r="L110" s="170" t="s">
        <v>261</v>
      </c>
      <c r="M110" s="170" t="s">
        <v>246</v>
      </c>
      <c r="N110" s="170" t="s">
        <v>246</v>
      </c>
      <c r="O110" s="173" t="s">
        <v>246</v>
      </c>
      <c r="P110" s="170" t="s">
        <v>245</v>
      </c>
      <c r="Q110" s="172" t="s">
        <v>253</v>
      </c>
      <c r="R110" s="174" t="s">
        <v>258</v>
      </c>
      <c r="S110" s="174" t="s">
        <v>249</v>
      </c>
      <c r="T110" s="172"/>
      <c r="U110" s="175">
        <v>19</v>
      </c>
    </row>
    <row r="111" spans="2:21" s="34" customFormat="1" ht="32" customHeight="1">
      <c r="B111" s="154">
        <v>3</v>
      </c>
      <c r="C111" s="167">
        <v>45665</v>
      </c>
      <c r="D111" s="145" t="str">
        <f t="shared" si="1"/>
        <v>水</v>
      </c>
      <c r="E111" s="168">
        <v>0.50902777777777775</v>
      </c>
      <c r="F111" s="169" t="s">
        <v>201</v>
      </c>
      <c r="G111" s="170" t="s">
        <v>456</v>
      </c>
      <c r="H111" s="171">
        <v>0</v>
      </c>
      <c r="I111" s="172" t="s">
        <v>241</v>
      </c>
      <c r="J111" s="172" t="s">
        <v>242</v>
      </c>
      <c r="K111" s="170" t="s">
        <v>298</v>
      </c>
      <c r="L111" s="170" t="s">
        <v>252</v>
      </c>
      <c r="M111" s="170" t="s">
        <v>245</v>
      </c>
      <c r="N111" s="170" t="s">
        <v>246</v>
      </c>
      <c r="O111" s="173" t="s">
        <v>246</v>
      </c>
      <c r="P111" s="170" t="s">
        <v>245</v>
      </c>
      <c r="Q111" s="172" t="s">
        <v>247</v>
      </c>
      <c r="R111" s="174" t="s">
        <v>248</v>
      </c>
      <c r="S111" s="174" t="s">
        <v>263</v>
      </c>
      <c r="T111" s="172" t="s">
        <v>498</v>
      </c>
      <c r="U111" s="175">
        <v>31</v>
      </c>
    </row>
    <row r="112" spans="2:21" s="34" customFormat="1" ht="16" customHeight="1">
      <c r="B112" s="154">
        <v>3</v>
      </c>
      <c r="C112" s="167">
        <v>45665</v>
      </c>
      <c r="D112" s="145" t="str">
        <f t="shared" si="1"/>
        <v>水</v>
      </c>
      <c r="E112" s="168">
        <v>0.51041666666666663</v>
      </c>
      <c r="F112" s="169" t="s">
        <v>201</v>
      </c>
      <c r="G112" s="170" t="s">
        <v>456</v>
      </c>
      <c r="H112" s="171">
        <v>0.15292893339999999</v>
      </c>
      <c r="I112" s="172" t="s">
        <v>241</v>
      </c>
      <c r="J112" s="172" t="s">
        <v>242</v>
      </c>
      <c r="K112" s="170" t="s">
        <v>257</v>
      </c>
      <c r="L112" s="170" t="s">
        <v>261</v>
      </c>
      <c r="M112" s="170" t="s">
        <v>246</v>
      </c>
      <c r="N112" s="170" t="s">
        <v>246</v>
      </c>
      <c r="O112" s="173" t="s">
        <v>245</v>
      </c>
      <c r="P112" s="170" t="s">
        <v>245</v>
      </c>
      <c r="Q112" s="172" t="s">
        <v>253</v>
      </c>
      <c r="R112" s="174" t="s">
        <v>258</v>
      </c>
      <c r="S112" s="174" t="s">
        <v>249</v>
      </c>
      <c r="T112" s="172"/>
      <c r="U112" s="175">
        <v>36</v>
      </c>
    </row>
    <row r="113" spans="2:21" s="34" customFormat="1" ht="32" customHeight="1">
      <c r="B113" s="154">
        <v>4</v>
      </c>
      <c r="C113" s="167">
        <v>45665</v>
      </c>
      <c r="D113" s="145" t="str">
        <f t="shared" si="1"/>
        <v>水</v>
      </c>
      <c r="E113" s="168">
        <v>0.52708333333333335</v>
      </c>
      <c r="F113" s="169" t="s">
        <v>201</v>
      </c>
      <c r="G113" s="170" t="s">
        <v>456</v>
      </c>
      <c r="H113" s="171">
        <v>3.3164338879999998E-2</v>
      </c>
      <c r="I113" s="172" t="s">
        <v>241</v>
      </c>
      <c r="J113" s="172" t="s">
        <v>242</v>
      </c>
      <c r="K113" s="170" t="s">
        <v>298</v>
      </c>
      <c r="L113" s="170" t="s">
        <v>244</v>
      </c>
      <c r="M113" s="170" t="s">
        <v>245</v>
      </c>
      <c r="N113" s="170" t="s">
        <v>245</v>
      </c>
      <c r="O113" s="173" t="s">
        <v>246</v>
      </c>
      <c r="P113" s="170" t="s">
        <v>245</v>
      </c>
      <c r="Q113" s="172" t="s">
        <v>302</v>
      </c>
      <c r="R113" s="174" t="s">
        <v>268</v>
      </c>
      <c r="S113" s="174" t="s">
        <v>263</v>
      </c>
      <c r="T113" s="172" t="s">
        <v>499</v>
      </c>
      <c r="U113" s="175">
        <v>14</v>
      </c>
    </row>
    <row r="114" spans="2:21" s="34" customFormat="1" ht="32" customHeight="1">
      <c r="B114" s="154">
        <v>4</v>
      </c>
      <c r="C114" s="167">
        <v>45665</v>
      </c>
      <c r="D114" s="145" t="str">
        <f t="shared" si="1"/>
        <v>水</v>
      </c>
      <c r="E114" s="168">
        <v>0.52847222222222223</v>
      </c>
      <c r="F114" s="169" t="s">
        <v>201</v>
      </c>
      <c r="G114" s="170" t="s">
        <v>456</v>
      </c>
      <c r="H114" s="171">
        <v>0</v>
      </c>
      <c r="I114" s="172" t="s">
        <v>241</v>
      </c>
      <c r="J114" s="172" t="s">
        <v>242</v>
      </c>
      <c r="K114" s="170" t="s">
        <v>257</v>
      </c>
      <c r="L114" s="170" t="s">
        <v>261</v>
      </c>
      <c r="M114" s="170" t="s">
        <v>246</v>
      </c>
      <c r="N114" s="170" t="s">
        <v>246</v>
      </c>
      <c r="O114" s="173" t="s">
        <v>245</v>
      </c>
      <c r="P114" s="170" t="s">
        <v>245</v>
      </c>
      <c r="Q114" s="172" t="s">
        <v>335</v>
      </c>
      <c r="R114" s="174" t="s">
        <v>248</v>
      </c>
      <c r="S114" s="174" t="s">
        <v>263</v>
      </c>
      <c r="T114" s="172" t="s">
        <v>491</v>
      </c>
      <c r="U114" s="175">
        <v>23</v>
      </c>
    </row>
    <row r="115" spans="2:21" s="34" customFormat="1" ht="16" customHeight="1">
      <c r="B115" s="154">
        <v>4</v>
      </c>
      <c r="C115" s="167">
        <v>45665</v>
      </c>
      <c r="D115" s="145" t="str">
        <f t="shared" si="1"/>
        <v>水</v>
      </c>
      <c r="E115" s="168">
        <v>0.53125</v>
      </c>
      <c r="F115" s="169" t="s">
        <v>201</v>
      </c>
      <c r="G115" s="170" t="s">
        <v>456</v>
      </c>
      <c r="H115" s="171">
        <v>0.1034274116</v>
      </c>
      <c r="I115" s="172" t="s">
        <v>241</v>
      </c>
      <c r="J115" s="172" t="s">
        <v>242</v>
      </c>
      <c r="K115" s="170" t="s">
        <v>257</v>
      </c>
      <c r="L115" s="170" t="s">
        <v>261</v>
      </c>
      <c r="M115" s="170" t="s">
        <v>246</v>
      </c>
      <c r="N115" s="170" t="s">
        <v>246</v>
      </c>
      <c r="O115" s="173" t="s">
        <v>245</v>
      </c>
      <c r="P115" s="170" t="s">
        <v>245</v>
      </c>
      <c r="Q115" s="172" t="s">
        <v>253</v>
      </c>
      <c r="R115" s="174" t="s">
        <v>258</v>
      </c>
      <c r="S115" s="174" t="s">
        <v>249</v>
      </c>
      <c r="T115" s="172"/>
      <c r="U115" s="175">
        <v>36</v>
      </c>
    </row>
    <row r="116" spans="2:21" s="34" customFormat="1" ht="32" customHeight="1">
      <c r="B116" s="154">
        <v>4</v>
      </c>
      <c r="C116" s="167">
        <v>45665</v>
      </c>
      <c r="D116" s="145" t="str">
        <f t="shared" si="1"/>
        <v>水</v>
      </c>
      <c r="E116" s="168">
        <v>0.53749999999999998</v>
      </c>
      <c r="F116" s="169" t="s">
        <v>201</v>
      </c>
      <c r="G116" s="170" t="s">
        <v>456</v>
      </c>
      <c r="H116" s="171">
        <v>6.6438544680000003E-2</v>
      </c>
      <c r="I116" s="172" t="s">
        <v>241</v>
      </c>
      <c r="J116" s="172" t="s">
        <v>242</v>
      </c>
      <c r="K116" s="170" t="s">
        <v>243</v>
      </c>
      <c r="L116" s="170" t="s">
        <v>261</v>
      </c>
      <c r="M116" s="170" t="s">
        <v>246</v>
      </c>
      <c r="N116" s="170" t="s">
        <v>246</v>
      </c>
      <c r="O116" s="173" t="s">
        <v>245</v>
      </c>
      <c r="P116" s="170" t="s">
        <v>245</v>
      </c>
      <c r="Q116" s="172" t="s">
        <v>335</v>
      </c>
      <c r="R116" s="174" t="s">
        <v>248</v>
      </c>
      <c r="S116" s="174" t="s">
        <v>280</v>
      </c>
      <c r="T116" s="172" t="s">
        <v>500</v>
      </c>
      <c r="U116" s="175">
        <v>65</v>
      </c>
    </row>
    <row r="117" spans="2:21" s="34" customFormat="1" ht="32" customHeight="1">
      <c r="B117" s="154">
        <v>4</v>
      </c>
      <c r="C117" s="167">
        <v>45665</v>
      </c>
      <c r="D117" s="145" t="str">
        <f t="shared" si="1"/>
        <v>水</v>
      </c>
      <c r="E117" s="168">
        <v>0.53749999999999998</v>
      </c>
      <c r="F117" s="169" t="s">
        <v>201</v>
      </c>
      <c r="G117" s="170" t="s">
        <v>456</v>
      </c>
      <c r="H117" s="171">
        <v>4.3801239900000003E-4</v>
      </c>
      <c r="I117" s="172" t="s">
        <v>241</v>
      </c>
      <c r="J117" s="172" t="s">
        <v>242</v>
      </c>
      <c r="K117" s="170" t="s">
        <v>243</v>
      </c>
      <c r="L117" s="170" t="s">
        <v>261</v>
      </c>
      <c r="M117" s="170" t="s">
        <v>246</v>
      </c>
      <c r="N117" s="170" t="s">
        <v>246</v>
      </c>
      <c r="O117" s="173" t="s">
        <v>246</v>
      </c>
      <c r="P117" s="170" t="s">
        <v>245</v>
      </c>
      <c r="Q117" s="172" t="s">
        <v>290</v>
      </c>
      <c r="R117" s="174" t="s">
        <v>258</v>
      </c>
      <c r="S117" s="174" t="s">
        <v>280</v>
      </c>
      <c r="T117" s="172" t="s">
        <v>501</v>
      </c>
      <c r="U117" s="175">
        <v>66</v>
      </c>
    </row>
    <row r="118" spans="2:21" s="34" customFormat="1" ht="16" customHeight="1">
      <c r="B118" s="154">
        <v>5</v>
      </c>
      <c r="C118" s="167">
        <v>45665</v>
      </c>
      <c r="D118" s="145" t="str">
        <f t="shared" si="1"/>
        <v>水</v>
      </c>
      <c r="E118" s="168">
        <v>0.59930555555555554</v>
      </c>
      <c r="F118" s="169" t="s">
        <v>201</v>
      </c>
      <c r="G118" s="170" t="s">
        <v>456</v>
      </c>
      <c r="H118" s="171">
        <v>0.10293946399999999</v>
      </c>
      <c r="I118" s="172" t="s">
        <v>241</v>
      </c>
      <c r="J118" s="172" t="s">
        <v>242</v>
      </c>
      <c r="K118" s="170" t="s">
        <v>257</v>
      </c>
      <c r="L118" s="170" t="s">
        <v>261</v>
      </c>
      <c r="M118" s="170" t="s">
        <v>246</v>
      </c>
      <c r="N118" s="170" t="s">
        <v>246</v>
      </c>
      <c r="O118" s="173" t="s">
        <v>246</v>
      </c>
      <c r="P118" s="170" t="s">
        <v>245</v>
      </c>
      <c r="Q118" s="172" t="s">
        <v>253</v>
      </c>
      <c r="R118" s="174" t="s">
        <v>258</v>
      </c>
      <c r="S118" s="174" t="s">
        <v>249</v>
      </c>
      <c r="T118" s="172"/>
      <c r="U118" s="175">
        <v>32</v>
      </c>
    </row>
    <row r="119" spans="2:21" s="34" customFormat="1" ht="32" customHeight="1">
      <c r="B119" s="154">
        <v>5</v>
      </c>
      <c r="C119" s="167">
        <v>45665</v>
      </c>
      <c r="D119" s="145" t="str">
        <f t="shared" si="1"/>
        <v>水</v>
      </c>
      <c r="E119" s="168">
        <v>0.60833333333333328</v>
      </c>
      <c r="F119" s="169" t="s">
        <v>201</v>
      </c>
      <c r="G119" s="170" t="s">
        <v>240</v>
      </c>
      <c r="H119" s="171">
        <v>0</v>
      </c>
      <c r="I119" s="172" t="s">
        <v>241</v>
      </c>
      <c r="J119" s="172" t="s">
        <v>242</v>
      </c>
      <c r="K119" s="170" t="s">
        <v>257</v>
      </c>
      <c r="L119" s="170" t="s">
        <v>261</v>
      </c>
      <c r="M119" s="170" t="s">
        <v>246</v>
      </c>
      <c r="N119" s="170" t="s">
        <v>246</v>
      </c>
      <c r="O119" s="173" t="s">
        <v>246</v>
      </c>
      <c r="P119" s="170" t="s">
        <v>245</v>
      </c>
      <c r="Q119" s="172" t="s">
        <v>253</v>
      </c>
      <c r="R119" s="174" t="s">
        <v>248</v>
      </c>
      <c r="S119" s="174" t="s">
        <v>249</v>
      </c>
      <c r="T119" s="172" t="s">
        <v>502</v>
      </c>
      <c r="U119" s="175">
        <v>11</v>
      </c>
    </row>
    <row r="120" spans="2:21" s="34" customFormat="1" ht="32" customHeight="1">
      <c r="B120" s="154">
        <v>1</v>
      </c>
      <c r="C120" s="167">
        <v>45666</v>
      </c>
      <c r="D120" s="145" t="str">
        <f t="shared" si="1"/>
        <v>木</v>
      </c>
      <c r="E120" s="168">
        <v>0.47569444444444442</v>
      </c>
      <c r="F120" s="169" t="s">
        <v>201</v>
      </c>
      <c r="G120" s="170" t="s">
        <v>240</v>
      </c>
      <c r="H120" s="171">
        <v>4.36284641E-2</v>
      </c>
      <c r="I120" s="172" t="s">
        <v>241</v>
      </c>
      <c r="J120" s="172" t="s">
        <v>242</v>
      </c>
      <c r="K120" s="170" t="s">
        <v>257</v>
      </c>
      <c r="L120" s="170" t="s">
        <v>261</v>
      </c>
      <c r="M120" s="170" t="s">
        <v>246</v>
      </c>
      <c r="N120" s="170" t="s">
        <v>246</v>
      </c>
      <c r="O120" s="173" t="s">
        <v>246</v>
      </c>
      <c r="P120" s="170" t="s">
        <v>245</v>
      </c>
      <c r="Q120" s="172" t="s">
        <v>253</v>
      </c>
      <c r="R120" s="174" t="s">
        <v>248</v>
      </c>
      <c r="S120" s="174" t="s">
        <v>249</v>
      </c>
      <c r="T120" s="172" t="s">
        <v>502</v>
      </c>
      <c r="U120" s="175">
        <v>11</v>
      </c>
    </row>
    <row r="121" spans="2:21" s="34" customFormat="1" ht="16" customHeight="1">
      <c r="B121" s="154">
        <v>2</v>
      </c>
      <c r="C121" s="167">
        <v>45666</v>
      </c>
      <c r="D121" s="145" t="str">
        <f t="shared" si="1"/>
        <v>木</v>
      </c>
      <c r="E121" s="168">
        <v>0.48472222222222222</v>
      </c>
      <c r="F121" s="169" t="s">
        <v>201</v>
      </c>
      <c r="G121" s="170" t="s">
        <v>240</v>
      </c>
      <c r="H121" s="171">
        <v>5.4802964660000002E-2</v>
      </c>
      <c r="I121" s="172" t="s">
        <v>241</v>
      </c>
      <c r="J121" s="172" t="s">
        <v>242</v>
      </c>
      <c r="K121" s="170" t="s">
        <v>257</v>
      </c>
      <c r="L121" s="170" t="s">
        <v>261</v>
      </c>
      <c r="M121" s="170" t="s">
        <v>246</v>
      </c>
      <c r="N121" s="170" t="s">
        <v>246</v>
      </c>
      <c r="O121" s="173" t="s">
        <v>246</v>
      </c>
      <c r="P121" s="170" t="s">
        <v>245</v>
      </c>
      <c r="Q121" s="172" t="s">
        <v>253</v>
      </c>
      <c r="R121" s="174" t="s">
        <v>258</v>
      </c>
      <c r="S121" s="174" t="s">
        <v>249</v>
      </c>
      <c r="T121" s="172"/>
      <c r="U121" s="175">
        <v>11</v>
      </c>
    </row>
    <row r="122" spans="2:21" s="34" customFormat="1" ht="16" customHeight="1">
      <c r="B122" s="154">
        <v>2</v>
      </c>
      <c r="C122" s="167">
        <v>45666</v>
      </c>
      <c r="D122" s="145" t="str">
        <f t="shared" si="1"/>
        <v>木</v>
      </c>
      <c r="E122" s="168">
        <v>0.48541666666666672</v>
      </c>
      <c r="F122" s="169" t="s">
        <v>201</v>
      </c>
      <c r="G122" s="170" t="s">
        <v>456</v>
      </c>
      <c r="H122" s="171">
        <v>2.8961720220000001E-2</v>
      </c>
      <c r="I122" s="172" t="s">
        <v>241</v>
      </c>
      <c r="J122" s="172" t="s">
        <v>242</v>
      </c>
      <c r="K122" s="170" t="s">
        <v>298</v>
      </c>
      <c r="L122" s="170" t="s">
        <v>244</v>
      </c>
      <c r="M122" s="170" t="s">
        <v>245</v>
      </c>
      <c r="N122" s="170" t="s">
        <v>245</v>
      </c>
      <c r="O122" s="173" t="s">
        <v>246</v>
      </c>
      <c r="P122" s="170" t="s">
        <v>245</v>
      </c>
      <c r="Q122" s="172" t="s">
        <v>302</v>
      </c>
      <c r="R122" s="174" t="s">
        <v>268</v>
      </c>
      <c r="S122" s="174" t="s">
        <v>263</v>
      </c>
      <c r="T122" s="172" t="s">
        <v>457</v>
      </c>
      <c r="U122" s="175">
        <v>14</v>
      </c>
    </row>
    <row r="123" spans="2:21" s="34" customFormat="1" ht="16" customHeight="1">
      <c r="B123" s="154">
        <v>2</v>
      </c>
      <c r="C123" s="167">
        <v>45666</v>
      </c>
      <c r="D123" s="145" t="str">
        <f t="shared" si="1"/>
        <v>木</v>
      </c>
      <c r="E123" s="168">
        <v>0.4861111111111111</v>
      </c>
      <c r="F123" s="169" t="s">
        <v>201</v>
      </c>
      <c r="G123" s="170" t="s">
        <v>456</v>
      </c>
      <c r="H123" s="171">
        <v>7.3717294510000003E-2</v>
      </c>
      <c r="I123" s="172" t="s">
        <v>241</v>
      </c>
      <c r="J123" s="172" t="s">
        <v>242</v>
      </c>
      <c r="K123" s="170" t="s">
        <v>257</v>
      </c>
      <c r="L123" s="170" t="s">
        <v>261</v>
      </c>
      <c r="M123" s="170" t="s">
        <v>246</v>
      </c>
      <c r="N123" s="170" t="s">
        <v>246</v>
      </c>
      <c r="O123" s="173" t="s">
        <v>246</v>
      </c>
      <c r="P123" s="170" t="s">
        <v>245</v>
      </c>
      <c r="Q123" s="172" t="s">
        <v>253</v>
      </c>
      <c r="R123" s="174" t="s">
        <v>258</v>
      </c>
      <c r="S123" s="174" t="s">
        <v>249</v>
      </c>
      <c r="T123" s="172"/>
      <c r="U123" s="175">
        <v>17</v>
      </c>
    </row>
    <row r="124" spans="2:21" s="34" customFormat="1" ht="16" customHeight="1">
      <c r="B124" s="154">
        <v>2</v>
      </c>
      <c r="C124" s="167">
        <v>45666</v>
      </c>
      <c r="D124" s="145" t="str">
        <f t="shared" si="1"/>
        <v>木</v>
      </c>
      <c r="E124" s="168">
        <v>0.48819444444444438</v>
      </c>
      <c r="F124" s="169" t="s">
        <v>201</v>
      </c>
      <c r="G124" s="170" t="s">
        <v>456</v>
      </c>
      <c r="H124" s="171">
        <v>8.8041052539999998E-2</v>
      </c>
      <c r="I124" s="172" t="s">
        <v>241</v>
      </c>
      <c r="J124" s="172" t="s">
        <v>242</v>
      </c>
      <c r="K124" s="170" t="s">
        <v>257</v>
      </c>
      <c r="L124" s="170" t="s">
        <v>261</v>
      </c>
      <c r="M124" s="170" t="s">
        <v>246</v>
      </c>
      <c r="N124" s="170" t="s">
        <v>246</v>
      </c>
      <c r="O124" s="173" t="s">
        <v>246</v>
      </c>
      <c r="P124" s="170" t="s">
        <v>245</v>
      </c>
      <c r="Q124" s="172" t="s">
        <v>253</v>
      </c>
      <c r="R124" s="174" t="s">
        <v>258</v>
      </c>
      <c r="S124" s="174" t="s">
        <v>249</v>
      </c>
      <c r="T124" s="172"/>
      <c r="U124" s="175">
        <v>32</v>
      </c>
    </row>
    <row r="125" spans="2:21" s="34" customFormat="1" ht="16" customHeight="1">
      <c r="B125" s="154">
        <v>2</v>
      </c>
      <c r="C125" s="167">
        <v>45666</v>
      </c>
      <c r="D125" s="145" t="str">
        <f t="shared" si="1"/>
        <v>木</v>
      </c>
      <c r="E125" s="168">
        <v>0.49027777777777781</v>
      </c>
      <c r="F125" s="169" t="s">
        <v>201</v>
      </c>
      <c r="G125" s="170" t="s">
        <v>456</v>
      </c>
      <c r="H125" s="171">
        <v>5.4375842319999999E-2</v>
      </c>
      <c r="I125" s="172" t="s">
        <v>241</v>
      </c>
      <c r="J125" s="172" t="s">
        <v>242</v>
      </c>
      <c r="K125" s="170" t="s">
        <v>257</v>
      </c>
      <c r="L125" s="170" t="s">
        <v>261</v>
      </c>
      <c r="M125" s="170" t="s">
        <v>246</v>
      </c>
      <c r="N125" s="170" t="s">
        <v>246</v>
      </c>
      <c r="O125" s="173" t="s">
        <v>245</v>
      </c>
      <c r="P125" s="170" t="s">
        <v>245</v>
      </c>
      <c r="Q125" s="172" t="s">
        <v>253</v>
      </c>
      <c r="R125" s="174" t="s">
        <v>258</v>
      </c>
      <c r="S125" s="174" t="s">
        <v>249</v>
      </c>
      <c r="T125" s="172"/>
      <c r="U125" s="175">
        <v>36</v>
      </c>
    </row>
    <row r="126" spans="2:21" s="34" customFormat="1" ht="16" customHeight="1">
      <c r="B126" s="154">
        <v>2</v>
      </c>
      <c r="C126" s="167">
        <v>45666</v>
      </c>
      <c r="D126" s="145" t="str">
        <f t="shared" si="1"/>
        <v>木</v>
      </c>
      <c r="E126" s="168">
        <v>0.49166666666666659</v>
      </c>
      <c r="F126" s="169" t="s">
        <v>201</v>
      </c>
      <c r="G126" s="170" t="s">
        <v>456</v>
      </c>
      <c r="H126" s="171">
        <v>4.4615800820000003E-3</v>
      </c>
      <c r="I126" s="172" t="s">
        <v>241</v>
      </c>
      <c r="J126" s="172" t="s">
        <v>242</v>
      </c>
      <c r="K126" s="170" t="s">
        <v>243</v>
      </c>
      <c r="L126" s="170" t="s">
        <v>261</v>
      </c>
      <c r="M126" s="170" t="s">
        <v>246</v>
      </c>
      <c r="N126" s="170" t="s">
        <v>246</v>
      </c>
      <c r="O126" s="173" t="s">
        <v>246</v>
      </c>
      <c r="P126" s="170" t="s">
        <v>245</v>
      </c>
      <c r="Q126" s="172" t="s">
        <v>253</v>
      </c>
      <c r="R126" s="174" t="s">
        <v>248</v>
      </c>
      <c r="S126" s="174" t="s">
        <v>254</v>
      </c>
      <c r="T126" s="172" t="s">
        <v>503</v>
      </c>
      <c r="U126" s="175">
        <v>44</v>
      </c>
    </row>
    <row r="127" spans="2:21" s="34" customFormat="1" ht="32" customHeight="1">
      <c r="B127" s="154">
        <v>3</v>
      </c>
      <c r="C127" s="167">
        <v>45666</v>
      </c>
      <c r="D127" s="145" t="str">
        <f t="shared" si="1"/>
        <v>木</v>
      </c>
      <c r="E127" s="168">
        <v>0.50347222222222221</v>
      </c>
      <c r="F127" s="169" t="s">
        <v>201</v>
      </c>
      <c r="G127" s="170" t="s">
        <v>240</v>
      </c>
      <c r="H127" s="171">
        <v>8.5273299570000002E-3</v>
      </c>
      <c r="I127" s="172" t="s">
        <v>241</v>
      </c>
      <c r="J127" s="172" t="s">
        <v>242</v>
      </c>
      <c r="K127" s="170" t="s">
        <v>298</v>
      </c>
      <c r="L127" s="170" t="s">
        <v>261</v>
      </c>
      <c r="M127" s="170" t="s">
        <v>245</v>
      </c>
      <c r="N127" s="170" t="s">
        <v>245</v>
      </c>
      <c r="O127" s="173" t="s">
        <v>246</v>
      </c>
      <c r="P127" s="170" t="s">
        <v>245</v>
      </c>
      <c r="Q127" s="172" t="s">
        <v>253</v>
      </c>
      <c r="R127" s="174" t="s">
        <v>248</v>
      </c>
      <c r="S127" s="174" t="s">
        <v>272</v>
      </c>
      <c r="T127" s="172" t="s">
        <v>504</v>
      </c>
      <c r="U127" s="175">
        <v>6</v>
      </c>
    </row>
    <row r="128" spans="2:21" s="34" customFormat="1" ht="16" customHeight="1">
      <c r="B128" s="154">
        <v>3</v>
      </c>
      <c r="C128" s="167">
        <v>45666</v>
      </c>
      <c r="D128" s="145" t="str">
        <f t="shared" si="1"/>
        <v>木</v>
      </c>
      <c r="E128" s="168">
        <v>0.50902777777777775</v>
      </c>
      <c r="F128" s="169" t="s">
        <v>201</v>
      </c>
      <c r="G128" s="170" t="s">
        <v>456</v>
      </c>
      <c r="H128" s="171">
        <v>0.1002819397</v>
      </c>
      <c r="I128" s="172" t="s">
        <v>241</v>
      </c>
      <c r="J128" s="172" t="s">
        <v>242</v>
      </c>
      <c r="K128" s="170" t="s">
        <v>257</v>
      </c>
      <c r="L128" s="170" t="s">
        <v>261</v>
      </c>
      <c r="M128" s="170" t="s">
        <v>246</v>
      </c>
      <c r="N128" s="170" t="s">
        <v>246</v>
      </c>
      <c r="O128" s="173" t="s">
        <v>246</v>
      </c>
      <c r="P128" s="170" t="s">
        <v>245</v>
      </c>
      <c r="Q128" s="172" t="s">
        <v>253</v>
      </c>
      <c r="R128" s="174" t="s">
        <v>258</v>
      </c>
      <c r="S128" s="174" t="s">
        <v>249</v>
      </c>
      <c r="T128" s="172"/>
      <c r="U128" s="175">
        <v>32</v>
      </c>
    </row>
    <row r="129" spans="2:21" s="34" customFormat="1" ht="16" customHeight="1">
      <c r="B129" s="154">
        <v>3</v>
      </c>
      <c r="C129" s="167">
        <v>45666</v>
      </c>
      <c r="D129" s="145" t="str">
        <f t="shared" si="1"/>
        <v>木</v>
      </c>
      <c r="E129" s="168">
        <v>0.51041666666666663</v>
      </c>
      <c r="F129" s="169" t="s">
        <v>201</v>
      </c>
      <c r="G129" s="170" t="s">
        <v>456</v>
      </c>
      <c r="H129" s="171">
        <v>6.8557245850000004E-2</v>
      </c>
      <c r="I129" s="172" t="s">
        <v>241</v>
      </c>
      <c r="J129" s="172" t="s">
        <v>242</v>
      </c>
      <c r="K129" s="170" t="s">
        <v>257</v>
      </c>
      <c r="L129" s="170" t="s">
        <v>261</v>
      </c>
      <c r="M129" s="170" t="s">
        <v>246</v>
      </c>
      <c r="N129" s="170" t="s">
        <v>246</v>
      </c>
      <c r="O129" s="173" t="s">
        <v>245</v>
      </c>
      <c r="P129" s="170" t="s">
        <v>245</v>
      </c>
      <c r="Q129" s="172" t="s">
        <v>253</v>
      </c>
      <c r="R129" s="174" t="s">
        <v>258</v>
      </c>
      <c r="S129" s="174" t="s">
        <v>249</v>
      </c>
      <c r="T129" s="172"/>
      <c r="U129" s="175">
        <v>36</v>
      </c>
    </row>
    <row r="130" spans="2:21" s="34" customFormat="1" ht="16" customHeight="1">
      <c r="B130" s="154">
        <v>3</v>
      </c>
      <c r="C130" s="167">
        <v>45666</v>
      </c>
      <c r="D130" s="145" t="str">
        <f t="shared" si="1"/>
        <v>木</v>
      </c>
      <c r="E130" s="168">
        <v>0.51458333333333328</v>
      </c>
      <c r="F130" s="169" t="s">
        <v>201</v>
      </c>
      <c r="G130" s="170" t="s">
        <v>456</v>
      </c>
      <c r="H130" s="171">
        <v>0</v>
      </c>
      <c r="I130" s="172" t="s">
        <v>241</v>
      </c>
      <c r="J130" s="172" t="s">
        <v>242</v>
      </c>
      <c r="K130" s="170" t="s">
        <v>243</v>
      </c>
      <c r="L130" s="170" t="s">
        <v>261</v>
      </c>
      <c r="M130" s="170" t="s">
        <v>246</v>
      </c>
      <c r="N130" s="170" t="s">
        <v>246</v>
      </c>
      <c r="O130" s="173" t="s">
        <v>246</v>
      </c>
      <c r="P130" s="170" t="s">
        <v>245</v>
      </c>
      <c r="Q130" s="172" t="s">
        <v>253</v>
      </c>
      <c r="R130" s="174" t="s">
        <v>248</v>
      </c>
      <c r="S130" s="174" t="s">
        <v>254</v>
      </c>
      <c r="T130" s="172" t="s">
        <v>503</v>
      </c>
      <c r="U130" s="175">
        <v>52</v>
      </c>
    </row>
    <row r="131" spans="2:21" s="34" customFormat="1" ht="16" customHeight="1">
      <c r="B131" s="154">
        <v>3</v>
      </c>
      <c r="C131" s="167">
        <v>45666</v>
      </c>
      <c r="D131" s="145" t="str">
        <f t="shared" si="1"/>
        <v>木</v>
      </c>
      <c r="E131" s="168">
        <v>0.51666666666666672</v>
      </c>
      <c r="F131" s="169" t="s">
        <v>201</v>
      </c>
      <c r="G131" s="170" t="s">
        <v>456</v>
      </c>
      <c r="H131" s="171">
        <v>9.2890636319999997E-2</v>
      </c>
      <c r="I131" s="172" t="s">
        <v>241</v>
      </c>
      <c r="J131" s="172" t="s">
        <v>242</v>
      </c>
      <c r="K131" s="170" t="s">
        <v>243</v>
      </c>
      <c r="L131" s="170" t="s">
        <v>261</v>
      </c>
      <c r="M131" s="170" t="s">
        <v>246</v>
      </c>
      <c r="N131" s="170" t="s">
        <v>246</v>
      </c>
      <c r="O131" s="173" t="s">
        <v>246</v>
      </c>
      <c r="P131" s="170" t="s">
        <v>245</v>
      </c>
      <c r="Q131" s="172" t="s">
        <v>290</v>
      </c>
      <c r="R131" s="174" t="s">
        <v>258</v>
      </c>
      <c r="S131" s="174" t="s">
        <v>249</v>
      </c>
      <c r="T131" s="172"/>
      <c r="U131" s="175">
        <v>66</v>
      </c>
    </row>
    <row r="132" spans="2:21" s="34" customFormat="1" ht="16" customHeight="1">
      <c r="B132" s="154">
        <v>4</v>
      </c>
      <c r="C132" s="167">
        <v>45666</v>
      </c>
      <c r="D132" s="145" t="str">
        <f t="shared" si="1"/>
        <v>木</v>
      </c>
      <c r="E132" s="168">
        <v>0.52708333333333335</v>
      </c>
      <c r="F132" s="169" t="s">
        <v>201</v>
      </c>
      <c r="G132" s="170" t="s">
        <v>456</v>
      </c>
      <c r="H132" s="171">
        <v>7.5031996749999996E-2</v>
      </c>
      <c r="I132" s="172" t="s">
        <v>241</v>
      </c>
      <c r="J132" s="172" t="s">
        <v>242</v>
      </c>
      <c r="K132" s="170" t="s">
        <v>257</v>
      </c>
      <c r="L132" s="170" t="s">
        <v>261</v>
      </c>
      <c r="M132" s="170" t="s">
        <v>246</v>
      </c>
      <c r="N132" s="170" t="s">
        <v>246</v>
      </c>
      <c r="O132" s="173" t="s">
        <v>246</v>
      </c>
      <c r="P132" s="170" t="s">
        <v>245</v>
      </c>
      <c r="Q132" s="172" t="s">
        <v>253</v>
      </c>
      <c r="R132" s="174" t="s">
        <v>258</v>
      </c>
      <c r="S132" s="174" t="s">
        <v>249</v>
      </c>
      <c r="T132" s="172"/>
      <c r="U132" s="175">
        <v>19</v>
      </c>
    </row>
    <row r="133" spans="2:21" s="34" customFormat="1" ht="16" customHeight="1">
      <c r="B133" s="154">
        <v>4</v>
      </c>
      <c r="C133" s="167">
        <v>45666</v>
      </c>
      <c r="D133" s="145" t="str">
        <f t="shared" si="1"/>
        <v>木</v>
      </c>
      <c r="E133" s="168">
        <v>0.52916666666666667</v>
      </c>
      <c r="F133" s="169" t="s">
        <v>201</v>
      </c>
      <c r="G133" s="170" t="s">
        <v>456</v>
      </c>
      <c r="H133" s="171">
        <v>8.9117359729999998E-2</v>
      </c>
      <c r="I133" s="172" t="s">
        <v>241</v>
      </c>
      <c r="J133" s="172" t="s">
        <v>242</v>
      </c>
      <c r="K133" s="170" t="s">
        <v>257</v>
      </c>
      <c r="L133" s="170" t="s">
        <v>261</v>
      </c>
      <c r="M133" s="170" t="s">
        <v>246</v>
      </c>
      <c r="N133" s="170" t="s">
        <v>246</v>
      </c>
      <c r="O133" s="173" t="s">
        <v>246</v>
      </c>
      <c r="P133" s="170" t="s">
        <v>245</v>
      </c>
      <c r="Q133" s="172" t="s">
        <v>253</v>
      </c>
      <c r="R133" s="174" t="s">
        <v>258</v>
      </c>
      <c r="S133" s="174" t="s">
        <v>249</v>
      </c>
      <c r="T133" s="172"/>
      <c r="U133" s="175">
        <v>30</v>
      </c>
    </row>
    <row r="134" spans="2:21" s="34" customFormat="1" ht="16" customHeight="1">
      <c r="B134" s="154">
        <v>4</v>
      </c>
      <c r="C134" s="167">
        <v>45666</v>
      </c>
      <c r="D134" s="145" t="str">
        <f t="shared" si="1"/>
        <v>木</v>
      </c>
      <c r="E134" s="168">
        <v>0.52986111111111112</v>
      </c>
      <c r="F134" s="169" t="s">
        <v>201</v>
      </c>
      <c r="G134" s="170" t="s">
        <v>456</v>
      </c>
      <c r="H134" s="171">
        <v>4.9434012970000002E-3</v>
      </c>
      <c r="I134" s="172" t="s">
        <v>241</v>
      </c>
      <c r="J134" s="172" t="s">
        <v>242</v>
      </c>
      <c r="K134" s="170" t="s">
        <v>257</v>
      </c>
      <c r="L134" s="170" t="s">
        <v>261</v>
      </c>
      <c r="M134" s="170" t="s">
        <v>246</v>
      </c>
      <c r="N134" s="170" t="s">
        <v>246</v>
      </c>
      <c r="O134" s="173" t="s">
        <v>246</v>
      </c>
      <c r="P134" s="170" t="s">
        <v>245</v>
      </c>
      <c r="Q134" s="172" t="s">
        <v>253</v>
      </c>
      <c r="R134" s="174" t="s">
        <v>258</v>
      </c>
      <c r="S134" s="174" t="s">
        <v>249</v>
      </c>
      <c r="T134" s="172"/>
      <c r="U134" s="175">
        <v>32</v>
      </c>
    </row>
    <row r="135" spans="2:21" s="34" customFormat="1" ht="16" customHeight="1">
      <c r="B135" s="154">
        <v>4</v>
      </c>
      <c r="C135" s="167">
        <v>45666</v>
      </c>
      <c r="D135" s="145" t="str">
        <f t="shared" si="1"/>
        <v>木</v>
      </c>
      <c r="E135" s="168">
        <v>0.53125</v>
      </c>
      <c r="F135" s="169" t="s">
        <v>201</v>
      </c>
      <c r="G135" s="170" t="s">
        <v>456</v>
      </c>
      <c r="H135" s="171">
        <v>0.1316999227</v>
      </c>
      <c r="I135" s="172" t="s">
        <v>241</v>
      </c>
      <c r="J135" s="172" t="s">
        <v>242</v>
      </c>
      <c r="K135" s="170" t="s">
        <v>257</v>
      </c>
      <c r="L135" s="170" t="s">
        <v>261</v>
      </c>
      <c r="M135" s="170" t="s">
        <v>246</v>
      </c>
      <c r="N135" s="170" t="s">
        <v>246</v>
      </c>
      <c r="O135" s="173" t="s">
        <v>245</v>
      </c>
      <c r="P135" s="170" t="s">
        <v>245</v>
      </c>
      <c r="Q135" s="172" t="s">
        <v>253</v>
      </c>
      <c r="R135" s="174" t="s">
        <v>258</v>
      </c>
      <c r="S135" s="174" t="s">
        <v>249</v>
      </c>
      <c r="T135" s="172"/>
      <c r="U135" s="175">
        <v>36</v>
      </c>
    </row>
    <row r="136" spans="2:21" s="34" customFormat="1" ht="16" customHeight="1">
      <c r="B136" s="154">
        <v>4</v>
      </c>
      <c r="C136" s="167">
        <v>45666</v>
      </c>
      <c r="D136" s="145" t="str">
        <f t="shared" si="1"/>
        <v>木</v>
      </c>
      <c r="E136" s="168">
        <v>0.53819444444444442</v>
      </c>
      <c r="F136" s="169" t="s">
        <v>201</v>
      </c>
      <c r="G136" s="170" t="s">
        <v>240</v>
      </c>
      <c r="H136" s="171">
        <v>8.7863377539999996E-2</v>
      </c>
      <c r="I136" s="172" t="s">
        <v>241</v>
      </c>
      <c r="J136" s="172" t="s">
        <v>242</v>
      </c>
      <c r="K136" s="170" t="s">
        <v>257</v>
      </c>
      <c r="L136" s="170" t="s">
        <v>261</v>
      </c>
      <c r="M136" s="170" t="s">
        <v>246</v>
      </c>
      <c r="N136" s="170" t="s">
        <v>246</v>
      </c>
      <c r="O136" s="173" t="s">
        <v>246</v>
      </c>
      <c r="P136" s="170" t="s">
        <v>245</v>
      </c>
      <c r="Q136" s="172" t="s">
        <v>253</v>
      </c>
      <c r="R136" s="174" t="s">
        <v>258</v>
      </c>
      <c r="S136" s="174" t="s">
        <v>249</v>
      </c>
      <c r="T136" s="172"/>
      <c r="U136" s="175">
        <v>13</v>
      </c>
    </row>
    <row r="137" spans="2:21" s="34" customFormat="1" ht="16" customHeight="1">
      <c r="B137" s="154">
        <v>4</v>
      </c>
      <c r="C137" s="167">
        <v>45666</v>
      </c>
      <c r="D137" s="145" t="str">
        <f t="shared" ref="D137:D200" si="2">IF($C137 &lt;&gt; "", IF(ISERROR(MATCH(C137, 祝日, 0)), TEXT($C137, "aaa"), "祝日"), "")</f>
        <v>木</v>
      </c>
      <c r="E137" s="168">
        <v>0.53888888888888886</v>
      </c>
      <c r="F137" s="169" t="s">
        <v>201</v>
      </c>
      <c r="G137" s="170" t="s">
        <v>240</v>
      </c>
      <c r="H137" s="171">
        <v>5.0638626729999997E-2</v>
      </c>
      <c r="I137" s="172" t="s">
        <v>241</v>
      </c>
      <c r="J137" s="172" t="s">
        <v>242</v>
      </c>
      <c r="K137" s="170" t="s">
        <v>257</v>
      </c>
      <c r="L137" s="170" t="s">
        <v>261</v>
      </c>
      <c r="M137" s="170" t="s">
        <v>246</v>
      </c>
      <c r="N137" s="170" t="s">
        <v>246</v>
      </c>
      <c r="O137" s="173" t="s">
        <v>246</v>
      </c>
      <c r="P137" s="170" t="s">
        <v>245</v>
      </c>
      <c r="Q137" s="172" t="s">
        <v>253</v>
      </c>
      <c r="R137" s="174" t="s">
        <v>258</v>
      </c>
      <c r="S137" s="174" t="s">
        <v>286</v>
      </c>
      <c r="T137" s="172" t="s">
        <v>474</v>
      </c>
      <c r="U137" s="175">
        <v>11</v>
      </c>
    </row>
    <row r="138" spans="2:21" s="34" customFormat="1" ht="32" customHeight="1">
      <c r="B138" s="154">
        <v>5</v>
      </c>
      <c r="C138" s="167">
        <v>45666</v>
      </c>
      <c r="D138" s="145" t="str">
        <f t="shared" si="2"/>
        <v>木</v>
      </c>
      <c r="E138" s="168">
        <v>0.59375</v>
      </c>
      <c r="F138" s="169" t="s">
        <v>201</v>
      </c>
      <c r="G138" s="170" t="s">
        <v>240</v>
      </c>
      <c r="H138" s="171">
        <v>1.869790252E-2</v>
      </c>
      <c r="I138" s="172" t="s">
        <v>241</v>
      </c>
      <c r="J138" s="172" t="s">
        <v>242</v>
      </c>
      <c r="K138" s="170" t="s">
        <v>257</v>
      </c>
      <c r="L138" s="170" t="s">
        <v>261</v>
      </c>
      <c r="M138" s="170" t="s">
        <v>246</v>
      </c>
      <c r="N138" s="170" t="s">
        <v>246</v>
      </c>
      <c r="O138" s="173" t="s">
        <v>246</v>
      </c>
      <c r="P138" s="170" t="s">
        <v>245</v>
      </c>
      <c r="Q138" s="172" t="s">
        <v>253</v>
      </c>
      <c r="R138" s="174" t="s">
        <v>248</v>
      </c>
      <c r="S138" s="174" t="s">
        <v>280</v>
      </c>
      <c r="T138" s="172" t="s">
        <v>505</v>
      </c>
      <c r="U138" s="175">
        <v>3</v>
      </c>
    </row>
    <row r="139" spans="2:21" s="34" customFormat="1" ht="16" customHeight="1">
      <c r="B139" s="154">
        <v>5</v>
      </c>
      <c r="C139" s="167">
        <v>45666</v>
      </c>
      <c r="D139" s="145" t="str">
        <f t="shared" si="2"/>
        <v>木</v>
      </c>
      <c r="E139" s="168">
        <v>0.59791666666666665</v>
      </c>
      <c r="F139" s="169" t="s">
        <v>201</v>
      </c>
      <c r="G139" s="170" t="s">
        <v>456</v>
      </c>
      <c r="H139" s="171">
        <v>5.130902574E-2</v>
      </c>
      <c r="I139" s="172" t="s">
        <v>241</v>
      </c>
      <c r="J139" s="172" t="s">
        <v>242</v>
      </c>
      <c r="K139" s="170" t="s">
        <v>298</v>
      </c>
      <c r="L139" s="170" t="s">
        <v>261</v>
      </c>
      <c r="M139" s="170" t="s">
        <v>246</v>
      </c>
      <c r="N139" s="170" t="s">
        <v>246</v>
      </c>
      <c r="O139" s="173" t="s">
        <v>246</v>
      </c>
      <c r="P139" s="170" t="s">
        <v>245</v>
      </c>
      <c r="Q139" s="172" t="s">
        <v>290</v>
      </c>
      <c r="R139" s="174" t="s">
        <v>258</v>
      </c>
      <c r="S139" s="174" t="s">
        <v>249</v>
      </c>
      <c r="T139" s="172"/>
      <c r="U139" s="175">
        <v>24</v>
      </c>
    </row>
    <row r="140" spans="2:21" s="34" customFormat="1" ht="16" customHeight="1">
      <c r="B140" s="154">
        <v>5</v>
      </c>
      <c r="C140" s="167">
        <v>45666</v>
      </c>
      <c r="D140" s="145" t="str">
        <f t="shared" si="2"/>
        <v>木</v>
      </c>
      <c r="E140" s="168">
        <v>0.60138888888888886</v>
      </c>
      <c r="F140" s="169" t="s">
        <v>201</v>
      </c>
      <c r="G140" s="170" t="s">
        <v>456</v>
      </c>
      <c r="H140" s="171">
        <v>7.2267185319999996E-2</v>
      </c>
      <c r="I140" s="172" t="s">
        <v>241</v>
      </c>
      <c r="J140" s="172" t="s">
        <v>242</v>
      </c>
      <c r="K140" s="170" t="s">
        <v>257</v>
      </c>
      <c r="L140" s="170" t="s">
        <v>261</v>
      </c>
      <c r="M140" s="170" t="s">
        <v>246</v>
      </c>
      <c r="N140" s="170" t="s">
        <v>246</v>
      </c>
      <c r="O140" s="173" t="s">
        <v>245</v>
      </c>
      <c r="P140" s="170" t="s">
        <v>245</v>
      </c>
      <c r="Q140" s="172" t="s">
        <v>253</v>
      </c>
      <c r="R140" s="174" t="s">
        <v>258</v>
      </c>
      <c r="S140" s="174" t="s">
        <v>249</v>
      </c>
      <c r="T140" s="172"/>
      <c r="U140" s="175">
        <v>36</v>
      </c>
    </row>
    <row r="141" spans="2:21" s="34" customFormat="1" ht="32" customHeight="1">
      <c r="B141" s="154">
        <v>5</v>
      </c>
      <c r="C141" s="167">
        <v>45666</v>
      </c>
      <c r="D141" s="145" t="str">
        <f t="shared" si="2"/>
        <v>木</v>
      </c>
      <c r="E141" s="168">
        <v>0.60624999999999996</v>
      </c>
      <c r="F141" s="169" t="s">
        <v>201</v>
      </c>
      <c r="G141" s="170" t="s">
        <v>456</v>
      </c>
      <c r="H141" s="171">
        <v>6.4476551130000004E-2</v>
      </c>
      <c r="I141" s="172" t="s">
        <v>241</v>
      </c>
      <c r="J141" s="172" t="s">
        <v>242</v>
      </c>
      <c r="K141" s="170" t="s">
        <v>257</v>
      </c>
      <c r="L141" s="170" t="s">
        <v>261</v>
      </c>
      <c r="M141" s="170" t="s">
        <v>246</v>
      </c>
      <c r="N141" s="170" t="s">
        <v>246</v>
      </c>
      <c r="O141" s="173" t="s">
        <v>246</v>
      </c>
      <c r="P141" s="170" t="s">
        <v>245</v>
      </c>
      <c r="Q141" s="172" t="s">
        <v>253</v>
      </c>
      <c r="R141" s="174" t="s">
        <v>258</v>
      </c>
      <c r="S141" s="174" t="s">
        <v>249</v>
      </c>
      <c r="T141" s="172" t="s">
        <v>475</v>
      </c>
      <c r="U141" s="175">
        <v>64</v>
      </c>
    </row>
    <row r="142" spans="2:21" s="34" customFormat="1" ht="16" customHeight="1">
      <c r="B142" s="154">
        <v>5</v>
      </c>
      <c r="C142" s="167">
        <v>45666</v>
      </c>
      <c r="D142" s="145" t="str">
        <f t="shared" si="2"/>
        <v>木</v>
      </c>
      <c r="E142" s="168">
        <v>0.60763888888888884</v>
      </c>
      <c r="F142" s="169" t="s">
        <v>201</v>
      </c>
      <c r="G142" s="170" t="s">
        <v>240</v>
      </c>
      <c r="H142" s="171">
        <v>9.5145938949999995E-2</v>
      </c>
      <c r="I142" s="172" t="s">
        <v>241</v>
      </c>
      <c r="J142" s="172" t="s">
        <v>242</v>
      </c>
      <c r="K142" s="170" t="s">
        <v>298</v>
      </c>
      <c r="L142" s="170" t="s">
        <v>261</v>
      </c>
      <c r="M142" s="170" t="s">
        <v>246</v>
      </c>
      <c r="N142" s="170" t="s">
        <v>245</v>
      </c>
      <c r="O142" s="173" t="s">
        <v>246</v>
      </c>
      <c r="P142" s="170" t="s">
        <v>245</v>
      </c>
      <c r="Q142" s="172" t="s">
        <v>253</v>
      </c>
      <c r="R142" s="174" t="s">
        <v>258</v>
      </c>
      <c r="S142" s="174" t="s">
        <v>249</v>
      </c>
      <c r="T142" s="172"/>
      <c r="U142" s="175">
        <v>12</v>
      </c>
    </row>
    <row r="143" spans="2:21" s="34" customFormat="1" ht="16" customHeight="1">
      <c r="B143" s="154">
        <v>6</v>
      </c>
      <c r="C143" s="167">
        <v>45666</v>
      </c>
      <c r="D143" s="145" t="str">
        <f t="shared" si="2"/>
        <v>木</v>
      </c>
      <c r="E143" s="168">
        <v>0.63472222222222219</v>
      </c>
      <c r="F143" s="169" t="s">
        <v>201</v>
      </c>
      <c r="G143" s="170" t="s">
        <v>240</v>
      </c>
      <c r="H143" s="171">
        <v>7.563370472E-2</v>
      </c>
      <c r="I143" s="172" t="s">
        <v>241</v>
      </c>
      <c r="J143" s="172" t="s">
        <v>242</v>
      </c>
      <c r="K143" s="170" t="s">
        <v>257</v>
      </c>
      <c r="L143" s="170" t="s">
        <v>261</v>
      </c>
      <c r="M143" s="170" t="s">
        <v>246</v>
      </c>
      <c r="N143" s="170" t="s">
        <v>246</v>
      </c>
      <c r="O143" s="173" t="s">
        <v>246</v>
      </c>
      <c r="P143" s="170" t="s">
        <v>245</v>
      </c>
      <c r="Q143" s="172" t="s">
        <v>253</v>
      </c>
      <c r="R143" s="174" t="s">
        <v>258</v>
      </c>
      <c r="S143" s="174" t="s">
        <v>249</v>
      </c>
      <c r="T143" s="172"/>
      <c r="U143" s="175">
        <v>9</v>
      </c>
    </row>
    <row r="144" spans="2:21" s="34" customFormat="1" ht="16" customHeight="1">
      <c r="B144" s="154">
        <v>1</v>
      </c>
      <c r="C144" s="167">
        <v>45667</v>
      </c>
      <c r="D144" s="145" t="str">
        <f t="shared" si="2"/>
        <v>金</v>
      </c>
      <c r="E144" s="168">
        <v>0.46319444444444452</v>
      </c>
      <c r="F144" s="169" t="s">
        <v>201</v>
      </c>
      <c r="G144" s="170" t="s">
        <v>240</v>
      </c>
      <c r="H144" s="171">
        <v>1.264804364E-2</v>
      </c>
      <c r="I144" s="172" t="s">
        <v>241</v>
      </c>
      <c r="J144" s="172" t="s">
        <v>242</v>
      </c>
      <c r="K144" s="170" t="s">
        <v>257</v>
      </c>
      <c r="L144" s="170" t="s">
        <v>261</v>
      </c>
      <c r="M144" s="170" t="s">
        <v>246</v>
      </c>
      <c r="N144" s="170" t="s">
        <v>246</v>
      </c>
      <c r="O144" s="173" t="s">
        <v>246</v>
      </c>
      <c r="P144" s="170" t="s">
        <v>245</v>
      </c>
      <c r="Q144" s="172" t="s">
        <v>253</v>
      </c>
      <c r="R144" s="174" t="s">
        <v>258</v>
      </c>
      <c r="S144" s="174" t="s">
        <v>254</v>
      </c>
      <c r="T144" s="172"/>
      <c r="U144" s="175">
        <v>7</v>
      </c>
    </row>
    <row r="145" spans="2:21" s="34" customFormat="1" ht="32" customHeight="1">
      <c r="B145" s="154">
        <v>1</v>
      </c>
      <c r="C145" s="167">
        <v>45667</v>
      </c>
      <c r="D145" s="145" t="str">
        <f t="shared" si="2"/>
        <v>金</v>
      </c>
      <c r="E145" s="168">
        <v>0.46458333333333329</v>
      </c>
      <c r="F145" s="169" t="s">
        <v>201</v>
      </c>
      <c r="G145" s="170" t="s">
        <v>456</v>
      </c>
      <c r="H145" s="171">
        <v>0</v>
      </c>
      <c r="I145" s="172" t="s">
        <v>241</v>
      </c>
      <c r="J145" s="172" t="s">
        <v>242</v>
      </c>
      <c r="K145" s="170" t="s">
        <v>298</v>
      </c>
      <c r="L145" s="170" t="s">
        <v>261</v>
      </c>
      <c r="M145" s="170" t="s">
        <v>246</v>
      </c>
      <c r="N145" s="170" t="s">
        <v>245</v>
      </c>
      <c r="O145" s="173" t="s">
        <v>246</v>
      </c>
      <c r="P145" s="170" t="s">
        <v>245</v>
      </c>
      <c r="Q145" s="172" t="s">
        <v>253</v>
      </c>
      <c r="R145" s="174" t="s">
        <v>248</v>
      </c>
      <c r="S145" s="174" t="s">
        <v>280</v>
      </c>
      <c r="T145" s="172" t="s">
        <v>506</v>
      </c>
      <c r="U145" s="175">
        <v>18</v>
      </c>
    </row>
    <row r="146" spans="2:21" s="34" customFormat="1" ht="16" customHeight="1">
      <c r="B146" s="154">
        <v>1</v>
      </c>
      <c r="C146" s="167">
        <v>45667</v>
      </c>
      <c r="D146" s="145" t="str">
        <f t="shared" si="2"/>
        <v>金</v>
      </c>
      <c r="E146" s="168">
        <v>0.46527777777777779</v>
      </c>
      <c r="F146" s="169" t="s">
        <v>201</v>
      </c>
      <c r="G146" s="170" t="s">
        <v>456</v>
      </c>
      <c r="H146" s="171">
        <v>5.3942007290000003E-2</v>
      </c>
      <c r="I146" s="172" t="s">
        <v>241</v>
      </c>
      <c r="J146" s="172" t="s">
        <v>242</v>
      </c>
      <c r="K146" s="170" t="s">
        <v>257</v>
      </c>
      <c r="L146" s="170" t="s">
        <v>261</v>
      </c>
      <c r="M146" s="170" t="s">
        <v>246</v>
      </c>
      <c r="N146" s="170" t="s">
        <v>246</v>
      </c>
      <c r="O146" s="173" t="s">
        <v>246</v>
      </c>
      <c r="P146" s="170" t="s">
        <v>245</v>
      </c>
      <c r="Q146" s="172" t="s">
        <v>253</v>
      </c>
      <c r="R146" s="174" t="s">
        <v>258</v>
      </c>
      <c r="S146" s="174" t="s">
        <v>249</v>
      </c>
      <c r="T146" s="172"/>
      <c r="U146" s="175">
        <v>19</v>
      </c>
    </row>
    <row r="147" spans="2:21" s="34" customFormat="1" ht="16" customHeight="1">
      <c r="B147" s="154">
        <v>1</v>
      </c>
      <c r="C147" s="167">
        <v>45667</v>
      </c>
      <c r="D147" s="145" t="str">
        <f t="shared" si="2"/>
        <v>金</v>
      </c>
      <c r="E147" s="168">
        <v>0.46666666666666667</v>
      </c>
      <c r="F147" s="169" t="s">
        <v>201</v>
      </c>
      <c r="G147" s="170" t="s">
        <v>456</v>
      </c>
      <c r="H147" s="171">
        <v>6.6986892389999997E-2</v>
      </c>
      <c r="I147" s="172" t="s">
        <v>241</v>
      </c>
      <c r="J147" s="172" t="s">
        <v>242</v>
      </c>
      <c r="K147" s="170" t="s">
        <v>298</v>
      </c>
      <c r="L147" s="170" t="s">
        <v>261</v>
      </c>
      <c r="M147" s="170" t="s">
        <v>246</v>
      </c>
      <c r="N147" s="170" t="s">
        <v>246</v>
      </c>
      <c r="O147" s="173" t="s">
        <v>246</v>
      </c>
      <c r="P147" s="170" t="s">
        <v>245</v>
      </c>
      <c r="Q147" s="172" t="s">
        <v>290</v>
      </c>
      <c r="R147" s="174" t="s">
        <v>258</v>
      </c>
      <c r="S147" s="174" t="s">
        <v>249</v>
      </c>
      <c r="T147" s="172"/>
      <c r="U147" s="175">
        <v>24</v>
      </c>
    </row>
    <row r="148" spans="2:21" s="34" customFormat="1" ht="16" customHeight="1">
      <c r="B148" s="154">
        <v>1</v>
      </c>
      <c r="C148" s="167">
        <v>45667</v>
      </c>
      <c r="D148" s="145" t="str">
        <f t="shared" si="2"/>
        <v>金</v>
      </c>
      <c r="E148" s="168">
        <v>0.47430555555555548</v>
      </c>
      <c r="F148" s="169" t="s">
        <v>201</v>
      </c>
      <c r="G148" s="170" t="s">
        <v>456</v>
      </c>
      <c r="H148" s="171">
        <v>8.1426447819999997E-2</v>
      </c>
      <c r="I148" s="172" t="s">
        <v>241</v>
      </c>
      <c r="J148" s="172" t="s">
        <v>242</v>
      </c>
      <c r="K148" s="170" t="s">
        <v>257</v>
      </c>
      <c r="L148" s="170" t="s">
        <v>261</v>
      </c>
      <c r="M148" s="170" t="s">
        <v>246</v>
      </c>
      <c r="N148" s="170" t="s">
        <v>246</v>
      </c>
      <c r="O148" s="173" t="s">
        <v>246</v>
      </c>
      <c r="P148" s="170" t="s">
        <v>245</v>
      </c>
      <c r="Q148" s="172" t="s">
        <v>253</v>
      </c>
      <c r="R148" s="174" t="s">
        <v>258</v>
      </c>
      <c r="S148" s="174" t="s">
        <v>249</v>
      </c>
      <c r="T148" s="172"/>
      <c r="U148" s="175">
        <v>54</v>
      </c>
    </row>
    <row r="149" spans="2:21" s="34" customFormat="1" ht="32" customHeight="1">
      <c r="B149" s="154">
        <v>1</v>
      </c>
      <c r="C149" s="167">
        <v>45667</v>
      </c>
      <c r="D149" s="145" t="str">
        <f t="shared" si="2"/>
        <v>金</v>
      </c>
      <c r="E149" s="168">
        <v>0.47499999999999998</v>
      </c>
      <c r="F149" s="169" t="s">
        <v>201</v>
      </c>
      <c r="G149" s="170" t="s">
        <v>456</v>
      </c>
      <c r="H149" s="171">
        <v>9.3496514289999999E-2</v>
      </c>
      <c r="I149" s="172" t="s">
        <v>241</v>
      </c>
      <c r="J149" s="172" t="s">
        <v>242</v>
      </c>
      <c r="K149" s="170" t="s">
        <v>257</v>
      </c>
      <c r="L149" s="170" t="s">
        <v>261</v>
      </c>
      <c r="M149" s="170" t="s">
        <v>246</v>
      </c>
      <c r="N149" s="170" t="s">
        <v>246</v>
      </c>
      <c r="O149" s="173" t="s">
        <v>246</v>
      </c>
      <c r="P149" s="170" t="s">
        <v>245</v>
      </c>
      <c r="Q149" s="172" t="s">
        <v>253</v>
      </c>
      <c r="R149" s="174" t="s">
        <v>258</v>
      </c>
      <c r="S149" s="174" t="s">
        <v>249</v>
      </c>
      <c r="T149" s="172" t="s">
        <v>475</v>
      </c>
      <c r="U149" s="175">
        <v>64</v>
      </c>
    </row>
    <row r="150" spans="2:21" s="34" customFormat="1" ht="32" customHeight="1">
      <c r="B150" s="154">
        <v>1</v>
      </c>
      <c r="C150" s="167">
        <v>45667</v>
      </c>
      <c r="D150" s="145" t="str">
        <f t="shared" si="2"/>
        <v>金</v>
      </c>
      <c r="E150" s="168">
        <v>0.47638888888888892</v>
      </c>
      <c r="F150" s="169" t="s">
        <v>201</v>
      </c>
      <c r="G150" s="170" t="s">
        <v>240</v>
      </c>
      <c r="H150" s="171">
        <v>4.1272328250000004E-3</v>
      </c>
      <c r="I150" s="172" t="s">
        <v>241</v>
      </c>
      <c r="J150" s="172" t="s">
        <v>242</v>
      </c>
      <c r="K150" s="170" t="s">
        <v>298</v>
      </c>
      <c r="L150" s="170" t="s">
        <v>261</v>
      </c>
      <c r="M150" s="170" t="s">
        <v>246</v>
      </c>
      <c r="N150" s="170" t="s">
        <v>245</v>
      </c>
      <c r="O150" s="173" t="s">
        <v>246</v>
      </c>
      <c r="P150" s="170" t="s">
        <v>245</v>
      </c>
      <c r="Q150" s="172" t="s">
        <v>253</v>
      </c>
      <c r="R150" s="174" t="s">
        <v>258</v>
      </c>
      <c r="S150" s="174" t="s">
        <v>249</v>
      </c>
      <c r="T150" s="172" t="s">
        <v>507</v>
      </c>
      <c r="U150" s="175">
        <v>12</v>
      </c>
    </row>
    <row r="151" spans="2:21" s="34" customFormat="1" ht="16" customHeight="1">
      <c r="B151" s="154">
        <v>2</v>
      </c>
      <c r="C151" s="167">
        <v>45667</v>
      </c>
      <c r="D151" s="145" t="str">
        <f t="shared" si="2"/>
        <v>金</v>
      </c>
      <c r="E151" s="168">
        <v>0.48333333333333328</v>
      </c>
      <c r="F151" s="169" t="s">
        <v>201</v>
      </c>
      <c r="G151" s="170" t="s">
        <v>240</v>
      </c>
      <c r="H151" s="171">
        <v>0</v>
      </c>
      <c r="I151" s="172" t="s">
        <v>241</v>
      </c>
      <c r="J151" s="172" t="s">
        <v>242</v>
      </c>
      <c r="K151" s="170" t="s">
        <v>257</v>
      </c>
      <c r="L151" s="170" t="s">
        <v>261</v>
      </c>
      <c r="M151" s="170" t="s">
        <v>246</v>
      </c>
      <c r="N151" s="170" t="s">
        <v>246</v>
      </c>
      <c r="O151" s="173" t="s">
        <v>246</v>
      </c>
      <c r="P151" s="170" t="s">
        <v>245</v>
      </c>
      <c r="Q151" s="172" t="s">
        <v>253</v>
      </c>
      <c r="R151" s="174" t="s">
        <v>248</v>
      </c>
      <c r="S151" s="174" t="s">
        <v>263</v>
      </c>
      <c r="T151" s="172"/>
      <c r="U151" s="175">
        <v>5</v>
      </c>
    </row>
    <row r="152" spans="2:21" s="34" customFormat="1" ht="32" customHeight="1">
      <c r="B152" s="154">
        <v>2</v>
      </c>
      <c r="C152" s="167">
        <v>45667</v>
      </c>
      <c r="D152" s="145" t="str">
        <f t="shared" si="2"/>
        <v>金</v>
      </c>
      <c r="E152" s="168">
        <v>0.48402777777777778</v>
      </c>
      <c r="F152" s="169" t="s">
        <v>201</v>
      </c>
      <c r="G152" s="170" t="s">
        <v>240</v>
      </c>
      <c r="H152" s="171">
        <v>0</v>
      </c>
      <c r="I152" s="172" t="s">
        <v>241</v>
      </c>
      <c r="J152" s="172" t="s">
        <v>242</v>
      </c>
      <c r="K152" s="170" t="s">
        <v>298</v>
      </c>
      <c r="L152" s="170" t="s">
        <v>261</v>
      </c>
      <c r="M152" s="170" t="s">
        <v>246</v>
      </c>
      <c r="N152" s="170" t="s">
        <v>245</v>
      </c>
      <c r="O152" s="173" t="s">
        <v>246</v>
      </c>
      <c r="P152" s="170" t="s">
        <v>245</v>
      </c>
      <c r="Q152" s="172" t="s">
        <v>253</v>
      </c>
      <c r="R152" s="174" t="s">
        <v>248</v>
      </c>
      <c r="S152" s="174" t="s">
        <v>342</v>
      </c>
      <c r="T152" s="172" t="s">
        <v>506</v>
      </c>
      <c r="U152" s="175">
        <v>10</v>
      </c>
    </row>
    <row r="153" spans="2:21" s="34" customFormat="1" ht="32" customHeight="1">
      <c r="B153" s="154">
        <v>2</v>
      </c>
      <c r="C153" s="167">
        <v>45667</v>
      </c>
      <c r="D153" s="145" t="str">
        <f t="shared" si="2"/>
        <v>金</v>
      </c>
      <c r="E153" s="168">
        <v>0.48472222222222222</v>
      </c>
      <c r="F153" s="169" t="s">
        <v>201</v>
      </c>
      <c r="G153" s="170" t="s">
        <v>240</v>
      </c>
      <c r="H153" s="171">
        <v>0</v>
      </c>
      <c r="I153" s="172" t="s">
        <v>241</v>
      </c>
      <c r="J153" s="172" t="s">
        <v>242</v>
      </c>
      <c r="K153" s="170" t="s">
        <v>257</v>
      </c>
      <c r="L153" s="170" t="s">
        <v>261</v>
      </c>
      <c r="M153" s="170" t="s">
        <v>246</v>
      </c>
      <c r="N153" s="170" t="s">
        <v>246</v>
      </c>
      <c r="O153" s="173" t="s">
        <v>246</v>
      </c>
      <c r="P153" s="170" t="s">
        <v>245</v>
      </c>
      <c r="Q153" s="172" t="s">
        <v>253</v>
      </c>
      <c r="R153" s="174" t="s">
        <v>248</v>
      </c>
      <c r="S153" s="174" t="s">
        <v>272</v>
      </c>
      <c r="T153" s="172" t="s">
        <v>493</v>
      </c>
      <c r="U153" s="175">
        <v>13</v>
      </c>
    </row>
    <row r="154" spans="2:21" s="34" customFormat="1" ht="32" customHeight="1">
      <c r="B154" s="154">
        <v>2</v>
      </c>
      <c r="C154" s="167">
        <v>45667</v>
      </c>
      <c r="D154" s="145" t="str">
        <f t="shared" si="2"/>
        <v>金</v>
      </c>
      <c r="E154" s="168">
        <v>0.4861111111111111</v>
      </c>
      <c r="F154" s="169" t="s">
        <v>201</v>
      </c>
      <c r="G154" s="170" t="s">
        <v>456</v>
      </c>
      <c r="H154" s="171">
        <v>0</v>
      </c>
      <c r="I154" s="172" t="s">
        <v>241</v>
      </c>
      <c r="J154" s="172" t="s">
        <v>242</v>
      </c>
      <c r="K154" s="170" t="s">
        <v>298</v>
      </c>
      <c r="L154" s="170" t="s">
        <v>261</v>
      </c>
      <c r="M154" s="170" t="s">
        <v>246</v>
      </c>
      <c r="N154" s="170" t="s">
        <v>245</v>
      </c>
      <c r="O154" s="173" t="s">
        <v>246</v>
      </c>
      <c r="P154" s="170" t="s">
        <v>245</v>
      </c>
      <c r="Q154" s="172" t="s">
        <v>253</v>
      </c>
      <c r="R154" s="174" t="s">
        <v>248</v>
      </c>
      <c r="S154" s="174" t="s">
        <v>342</v>
      </c>
      <c r="T154" s="172" t="s">
        <v>506</v>
      </c>
      <c r="U154" s="175">
        <v>18</v>
      </c>
    </row>
    <row r="155" spans="2:21" s="34" customFormat="1" ht="16" customHeight="1">
      <c r="B155" s="154">
        <v>2</v>
      </c>
      <c r="C155" s="167">
        <v>45667</v>
      </c>
      <c r="D155" s="145" t="str">
        <f t="shared" si="2"/>
        <v>金</v>
      </c>
      <c r="E155" s="168">
        <v>0.48819444444444438</v>
      </c>
      <c r="F155" s="169" t="s">
        <v>201</v>
      </c>
      <c r="G155" s="170" t="s">
        <v>456</v>
      </c>
      <c r="H155" s="171">
        <v>8.8636530660000004E-2</v>
      </c>
      <c r="I155" s="172" t="s">
        <v>241</v>
      </c>
      <c r="J155" s="172" t="s">
        <v>242</v>
      </c>
      <c r="K155" s="170" t="s">
        <v>298</v>
      </c>
      <c r="L155" s="170" t="s">
        <v>261</v>
      </c>
      <c r="M155" s="170" t="s">
        <v>246</v>
      </c>
      <c r="N155" s="170" t="s">
        <v>246</v>
      </c>
      <c r="O155" s="173" t="s">
        <v>245</v>
      </c>
      <c r="P155" s="170" t="s">
        <v>245</v>
      </c>
      <c r="Q155" s="172" t="s">
        <v>253</v>
      </c>
      <c r="R155" s="174" t="s">
        <v>258</v>
      </c>
      <c r="S155" s="174" t="s">
        <v>249</v>
      </c>
      <c r="T155" s="172"/>
      <c r="U155" s="175">
        <v>27</v>
      </c>
    </row>
    <row r="156" spans="2:21" s="34" customFormat="1" ht="16" customHeight="1">
      <c r="B156" s="154">
        <v>2</v>
      </c>
      <c r="C156" s="167">
        <v>45667</v>
      </c>
      <c r="D156" s="145" t="str">
        <f t="shared" si="2"/>
        <v>金</v>
      </c>
      <c r="E156" s="168">
        <v>0.48958333333333331</v>
      </c>
      <c r="F156" s="169" t="s">
        <v>201</v>
      </c>
      <c r="G156" s="170" t="s">
        <v>456</v>
      </c>
      <c r="H156" s="171">
        <v>0</v>
      </c>
      <c r="I156" s="172" t="s">
        <v>241</v>
      </c>
      <c r="J156" s="172" t="s">
        <v>242</v>
      </c>
      <c r="K156" s="170" t="s">
        <v>243</v>
      </c>
      <c r="L156" s="170" t="s">
        <v>261</v>
      </c>
      <c r="M156" s="170" t="s">
        <v>246</v>
      </c>
      <c r="N156" s="170" t="s">
        <v>246</v>
      </c>
      <c r="O156" s="173" t="s">
        <v>246</v>
      </c>
      <c r="P156" s="170" t="s">
        <v>245</v>
      </c>
      <c r="Q156" s="172" t="s">
        <v>290</v>
      </c>
      <c r="R156" s="174" t="s">
        <v>248</v>
      </c>
      <c r="S156" s="174" t="s">
        <v>263</v>
      </c>
      <c r="T156" s="172"/>
      <c r="U156" s="175">
        <v>34</v>
      </c>
    </row>
    <row r="157" spans="2:21" s="34" customFormat="1" ht="32" customHeight="1">
      <c r="B157" s="154">
        <v>2</v>
      </c>
      <c r="C157" s="167">
        <v>45667</v>
      </c>
      <c r="D157" s="145" t="str">
        <f t="shared" si="2"/>
        <v>金</v>
      </c>
      <c r="E157" s="168">
        <v>0.49027777777777781</v>
      </c>
      <c r="F157" s="169" t="s">
        <v>201</v>
      </c>
      <c r="G157" s="170" t="s">
        <v>456</v>
      </c>
      <c r="H157" s="171">
        <v>0.1130517419</v>
      </c>
      <c r="I157" s="172" t="s">
        <v>241</v>
      </c>
      <c r="J157" s="172" t="s">
        <v>242</v>
      </c>
      <c r="K157" s="170" t="s">
        <v>298</v>
      </c>
      <c r="L157" s="170" t="s">
        <v>261</v>
      </c>
      <c r="M157" s="170" t="s">
        <v>246</v>
      </c>
      <c r="N157" s="170" t="s">
        <v>246</v>
      </c>
      <c r="O157" s="173" t="s">
        <v>246</v>
      </c>
      <c r="P157" s="170" t="s">
        <v>245</v>
      </c>
      <c r="Q157" s="172" t="s">
        <v>253</v>
      </c>
      <c r="R157" s="174" t="s">
        <v>248</v>
      </c>
      <c r="S157" s="174" t="s">
        <v>280</v>
      </c>
      <c r="T157" s="172" t="s">
        <v>508</v>
      </c>
      <c r="U157" s="175">
        <v>38</v>
      </c>
    </row>
    <row r="158" spans="2:21" s="34" customFormat="1" ht="32" customHeight="1">
      <c r="B158" s="154">
        <v>2</v>
      </c>
      <c r="C158" s="167">
        <v>45667</v>
      </c>
      <c r="D158" s="145" t="str">
        <f t="shared" si="2"/>
        <v>金</v>
      </c>
      <c r="E158" s="168">
        <v>0.49583333333333329</v>
      </c>
      <c r="F158" s="169" t="s">
        <v>201</v>
      </c>
      <c r="G158" s="170" t="s">
        <v>456</v>
      </c>
      <c r="H158" s="171">
        <v>0</v>
      </c>
      <c r="I158" s="172" t="s">
        <v>241</v>
      </c>
      <c r="J158" s="172" t="s">
        <v>242</v>
      </c>
      <c r="K158" s="170" t="s">
        <v>257</v>
      </c>
      <c r="L158" s="170" t="s">
        <v>261</v>
      </c>
      <c r="M158" s="170" t="s">
        <v>246</v>
      </c>
      <c r="N158" s="170" t="s">
        <v>246</v>
      </c>
      <c r="O158" s="173" t="s">
        <v>246</v>
      </c>
      <c r="P158" s="170" t="s">
        <v>245</v>
      </c>
      <c r="Q158" s="172" t="s">
        <v>253</v>
      </c>
      <c r="R158" s="174" t="s">
        <v>258</v>
      </c>
      <c r="S158" s="174" t="s">
        <v>249</v>
      </c>
      <c r="T158" s="172" t="s">
        <v>475</v>
      </c>
      <c r="U158" s="175">
        <v>64</v>
      </c>
    </row>
    <row r="159" spans="2:21" s="34" customFormat="1" ht="16" customHeight="1">
      <c r="B159" s="154">
        <v>2</v>
      </c>
      <c r="C159" s="167">
        <v>45667</v>
      </c>
      <c r="D159" s="145" t="str">
        <f t="shared" si="2"/>
        <v>金</v>
      </c>
      <c r="E159" s="168">
        <v>0.49722222222222218</v>
      </c>
      <c r="F159" s="169" t="s">
        <v>201</v>
      </c>
      <c r="G159" s="170" t="s">
        <v>240</v>
      </c>
      <c r="H159" s="171">
        <v>8.9731290300000002E-2</v>
      </c>
      <c r="I159" s="172" t="s">
        <v>241</v>
      </c>
      <c r="J159" s="172" t="s">
        <v>242</v>
      </c>
      <c r="K159" s="170" t="s">
        <v>298</v>
      </c>
      <c r="L159" s="170" t="s">
        <v>261</v>
      </c>
      <c r="M159" s="170" t="s">
        <v>246</v>
      </c>
      <c r="N159" s="170" t="s">
        <v>245</v>
      </c>
      <c r="O159" s="173" t="s">
        <v>246</v>
      </c>
      <c r="P159" s="170" t="s">
        <v>245</v>
      </c>
      <c r="Q159" s="172" t="s">
        <v>253</v>
      </c>
      <c r="R159" s="174" t="s">
        <v>258</v>
      </c>
      <c r="S159" s="174" t="s">
        <v>249</v>
      </c>
      <c r="T159" s="172"/>
      <c r="U159" s="175">
        <v>8</v>
      </c>
    </row>
    <row r="160" spans="2:21" s="34" customFormat="1" ht="16" customHeight="1">
      <c r="B160" s="154">
        <v>3</v>
      </c>
      <c r="C160" s="167">
        <v>45667</v>
      </c>
      <c r="D160" s="145" t="str">
        <f t="shared" si="2"/>
        <v>金</v>
      </c>
      <c r="E160" s="168">
        <v>0.50416666666666665</v>
      </c>
      <c r="F160" s="169" t="s">
        <v>201</v>
      </c>
      <c r="G160" s="170" t="s">
        <v>240</v>
      </c>
      <c r="H160" s="171">
        <v>0</v>
      </c>
      <c r="I160" s="172" t="s">
        <v>241</v>
      </c>
      <c r="J160" s="172" t="s">
        <v>242</v>
      </c>
      <c r="K160" s="170" t="s">
        <v>257</v>
      </c>
      <c r="L160" s="170" t="s">
        <v>261</v>
      </c>
      <c r="M160" s="170" t="s">
        <v>246</v>
      </c>
      <c r="N160" s="170" t="s">
        <v>246</v>
      </c>
      <c r="O160" s="173" t="s">
        <v>246</v>
      </c>
      <c r="P160" s="170" t="s">
        <v>245</v>
      </c>
      <c r="Q160" s="172" t="s">
        <v>253</v>
      </c>
      <c r="R160" s="174" t="s">
        <v>248</v>
      </c>
      <c r="S160" s="174" t="s">
        <v>263</v>
      </c>
      <c r="T160" s="172" t="s">
        <v>509</v>
      </c>
      <c r="U160" s="175">
        <v>5</v>
      </c>
    </row>
    <row r="161" spans="2:21" s="34" customFormat="1" ht="32" customHeight="1">
      <c r="B161" s="154">
        <v>3</v>
      </c>
      <c r="C161" s="167">
        <v>45667</v>
      </c>
      <c r="D161" s="145" t="str">
        <f t="shared" si="2"/>
        <v>金</v>
      </c>
      <c r="E161" s="168">
        <v>0.50555555555555554</v>
      </c>
      <c r="F161" s="169" t="s">
        <v>201</v>
      </c>
      <c r="G161" s="170" t="s">
        <v>240</v>
      </c>
      <c r="H161" s="171">
        <v>7.5683050419999998E-3</v>
      </c>
      <c r="I161" s="172" t="s">
        <v>241</v>
      </c>
      <c r="J161" s="172" t="s">
        <v>242</v>
      </c>
      <c r="K161" s="170" t="s">
        <v>298</v>
      </c>
      <c r="L161" s="170" t="s">
        <v>261</v>
      </c>
      <c r="M161" s="170" t="s">
        <v>246</v>
      </c>
      <c r="N161" s="170" t="s">
        <v>245</v>
      </c>
      <c r="O161" s="173" t="s">
        <v>246</v>
      </c>
      <c r="P161" s="170" t="s">
        <v>245</v>
      </c>
      <c r="Q161" s="172" t="s">
        <v>253</v>
      </c>
      <c r="R161" s="174" t="s">
        <v>258</v>
      </c>
      <c r="S161" s="174" t="s">
        <v>254</v>
      </c>
      <c r="T161" s="172" t="s">
        <v>510</v>
      </c>
      <c r="U161" s="175">
        <v>12</v>
      </c>
    </row>
    <row r="162" spans="2:21" s="34" customFormat="1" ht="16" customHeight="1">
      <c r="B162" s="154">
        <v>3</v>
      </c>
      <c r="C162" s="167">
        <v>45667</v>
      </c>
      <c r="D162" s="145" t="str">
        <f t="shared" si="2"/>
        <v>金</v>
      </c>
      <c r="E162" s="168">
        <v>0.50763888888888886</v>
      </c>
      <c r="F162" s="169" t="s">
        <v>201</v>
      </c>
      <c r="G162" s="170" t="s">
        <v>456</v>
      </c>
      <c r="H162" s="171">
        <v>2.3600350459999999E-2</v>
      </c>
      <c r="I162" s="172" t="s">
        <v>241</v>
      </c>
      <c r="J162" s="172" t="s">
        <v>242</v>
      </c>
      <c r="K162" s="170" t="s">
        <v>257</v>
      </c>
      <c r="L162" s="170" t="s">
        <v>261</v>
      </c>
      <c r="M162" s="170" t="s">
        <v>246</v>
      </c>
      <c r="N162" s="170" t="s">
        <v>246</v>
      </c>
      <c r="O162" s="173" t="s">
        <v>246</v>
      </c>
      <c r="P162" s="170" t="s">
        <v>245</v>
      </c>
      <c r="Q162" s="172" t="s">
        <v>253</v>
      </c>
      <c r="R162" s="174" t="s">
        <v>258</v>
      </c>
      <c r="S162" s="174" t="s">
        <v>249</v>
      </c>
      <c r="T162" s="172"/>
      <c r="U162" s="175">
        <v>19</v>
      </c>
    </row>
    <row r="163" spans="2:21" s="34" customFormat="1" ht="16" customHeight="1">
      <c r="B163" s="154">
        <v>3</v>
      </c>
      <c r="C163" s="167">
        <v>45667</v>
      </c>
      <c r="D163" s="145" t="str">
        <f t="shared" si="2"/>
        <v>金</v>
      </c>
      <c r="E163" s="168">
        <v>0.5083333333333333</v>
      </c>
      <c r="F163" s="169" t="s">
        <v>201</v>
      </c>
      <c r="G163" s="170" t="s">
        <v>456</v>
      </c>
      <c r="H163" s="171">
        <v>6.5333491519999995E-2</v>
      </c>
      <c r="I163" s="172" t="s">
        <v>241</v>
      </c>
      <c r="J163" s="172" t="s">
        <v>242</v>
      </c>
      <c r="K163" s="170" t="s">
        <v>298</v>
      </c>
      <c r="L163" s="170" t="s">
        <v>261</v>
      </c>
      <c r="M163" s="170" t="s">
        <v>246</v>
      </c>
      <c r="N163" s="170" t="s">
        <v>246</v>
      </c>
      <c r="O163" s="173" t="s">
        <v>246</v>
      </c>
      <c r="P163" s="170" t="s">
        <v>245</v>
      </c>
      <c r="Q163" s="172" t="s">
        <v>290</v>
      </c>
      <c r="R163" s="174" t="s">
        <v>258</v>
      </c>
      <c r="S163" s="174" t="s">
        <v>249</v>
      </c>
      <c r="T163" s="172"/>
      <c r="U163" s="175">
        <v>24</v>
      </c>
    </row>
    <row r="164" spans="2:21" s="34" customFormat="1" ht="16" customHeight="1">
      <c r="B164" s="154">
        <v>3</v>
      </c>
      <c r="C164" s="167">
        <v>45667</v>
      </c>
      <c r="D164" s="145" t="str">
        <f t="shared" si="2"/>
        <v>金</v>
      </c>
      <c r="E164" s="168">
        <v>0.50902777777777775</v>
      </c>
      <c r="F164" s="169" t="s">
        <v>201</v>
      </c>
      <c r="G164" s="170" t="s">
        <v>456</v>
      </c>
      <c r="H164" s="171">
        <v>7.6823046810000004E-2</v>
      </c>
      <c r="I164" s="172" t="s">
        <v>241</v>
      </c>
      <c r="J164" s="172" t="s">
        <v>242</v>
      </c>
      <c r="K164" s="170" t="s">
        <v>298</v>
      </c>
      <c r="L164" s="170" t="s">
        <v>261</v>
      </c>
      <c r="M164" s="170" t="s">
        <v>245</v>
      </c>
      <c r="N164" s="170" t="s">
        <v>245</v>
      </c>
      <c r="O164" s="173" t="s">
        <v>246</v>
      </c>
      <c r="P164" s="170" t="s">
        <v>245</v>
      </c>
      <c r="Q164" s="172" t="s">
        <v>253</v>
      </c>
      <c r="R164" s="174" t="s">
        <v>248</v>
      </c>
      <c r="S164" s="174" t="s">
        <v>272</v>
      </c>
      <c r="T164" s="172"/>
      <c r="U164" s="175">
        <v>29</v>
      </c>
    </row>
    <row r="165" spans="2:21" s="34" customFormat="1" ht="16" customHeight="1">
      <c r="B165" s="154">
        <v>3</v>
      </c>
      <c r="C165" s="167">
        <v>45667</v>
      </c>
      <c r="D165" s="145" t="str">
        <f t="shared" si="2"/>
        <v>金</v>
      </c>
      <c r="E165" s="168">
        <v>0.51111111111111107</v>
      </c>
      <c r="F165" s="169" t="s">
        <v>201</v>
      </c>
      <c r="G165" s="170" t="s">
        <v>456</v>
      </c>
      <c r="H165" s="171">
        <v>8.4420159810000006E-2</v>
      </c>
      <c r="I165" s="172" t="s">
        <v>241</v>
      </c>
      <c r="J165" s="172" t="s">
        <v>242</v>
      </c>
      <c r="K165" s="170" t="s">
        <v>243</v>
      </c>
      <c r="L165" s="170" t="s">
        <v>261</v>
      </c>
      <c r="M165" s="170" t="s">
        <v>246</v>
      </c>
      <c r="N165" s="170" t="s">
        <v>246</v>
      </c>
      <c r="O165" s="173" t="s">
        <v>246</v>
      </c>
      <c r="P165" s="170" t="s">
        <v>245</v>
      </c>
      <c r="Q165" s="172" t="s">
        <v>290</v>
      </c>
      <c r="R165" s="174" t="s">
        <v>258</v>
      </c>
      <c r="S165" s="174" t="s">
        <v>249</v>
      </c>
      <c r="T165" s="172"/>
      <c r="U165" s="175">
        <v>34</v>
      </c>
    </row>
    <row r="166" spans="2:21" s="34" customFormat="1" ht="32" customHeight="1">
      <c r="B166" s="154">
        <v>3</v>
      </c>
      <c r="C166" s="167">
        <v>45667</v>
      </c>
      <c r="D166" s="145" t="str">
        <f t="shared" si="2"/>
        <v>金</v>
      </c>
      <c r="E166" s="168">
        <v>0.51666666666666672</v>
      </c>
      <c r="F166" s="169" t="s">
        <v>201</v>
      </c>
      <c r="G166" s="170" t="s">
        <v>456</v>
      </c>
      <c r="H166" s="171">
        <v>0.10780509000000001</v>
      </c>
      <c r="I166" s="172" t="s">
        <v>241</v>
      </c>
      <c r="J166" s="172" t="s">
        <v>242</v>
      </c>
      <c r="K166" s="170" t="s">
        <v>257</v>
      </c>
      <c r="L166" s="170" t="s">
        <v>261</v>
      </c>
      <c r="M166" s="170" t="s">
        <v>246</v>
      </c>
      <c r="N166" s="170" t="s">
        <v>246</v>
      </c>
      <c r="O166" s="173" t="s">
        <v>246</v>
      </c>
      <c r="P166" s="170" t="s">
        <v>245</v>
      </c>
      <c r="Q166" s="172" t="s">
        <v>253</v>
      </c>
      <c r="R166" s="174" t="s">
        <v>258</v>
      </c>
      <c r="S166" s="174" t="s">
        <v>249</v>
      </c>
      <c r="T166" s="172" t="s">
        <v>475</v>
      </c>
      <c r="U166" s="175">
        <v>64</v>
      </c>
    </row>
    <row r="167" spans="2:21" s="34" customFormat="1" ht="16" customHeight="1">
      <c r="B167" s="154">
        <v>3</v>
      </c>
      <c r="C167" s="167">
        <v>45667</v>
      </c>
      <c r="D167" s="145" t="str">
        <f t="shared" si="2"/>
        <v>金</v>
      </c>
      <c r="E167" s="168">
        <v>0.51875000000000004</v>
      </c>
      <c r="F167" s="169" t="s">
        <v>201</v>
      </c>
      <c r="G167" s="170" t="s">
        <v>240</v>
      </c>
      <c r="H167" s="171">
        <v>6.1874278480000003E-2</v>
      </c>
      <c r="I167" s="172" t="s">
        <v>241</v>
      </c>
      <c r="J167" s="172" t="s">
        <v>242</v>
      </c>
      <c r="K167" s="170" t="s">
        <v>257</v>
      </c>
      <c r="L167" s="170" t="s">
        <v>261</v>
      </c>
      <c r="M167" s="170" t="s">
        <v>246</v>
      </c>
      <c r="N167" s="170" t="s">
        <v>246</v>
      </c>
      <c r="O167" s="173" t="s">
        <v>246</v>
      </c>
      <c r="P167" s="170" t="s">
        <v>245</v>
      </c>
      <c r="Q167" s="172" t="s">
        <v>253</v>
      </c>
      <c r="R167" s="174" t="s">
        <v>258</v>
      </c>
      <c r="S167" s="174" t="s">
        <v>249</v>
      </c>
      <c r="T167" s="172"/>
      <c r="U167" s="175">
        <v>7</v>
      </c>
    </row>
    <row r="168" spans="2:21" s="34" customFormat="1" ht="32" customHeight="1">
      <c r="B168" s="154">
        <v>4</v>
      </c>
      <c r="C168" s="167">
        <v>45667</v>
      </c>
      <c r="D168" s="145" t="str">
        <f t="shared" si="2"/>
        <v>金</v>
      </c>
      <c r="E168" s="168">
        <v>0.52569444444444446</v>
      </c>
      <c r="F168" s="169" t="s">
        <v>201</v>
      </c>
      <c r="G168" s="170" t="s">
        <v>240</v>
      </c>
      <c r="H168" s="171">
        <v>0</v>
      </c>
      <c r="I168" s="172" t="s">
        <v>241</v>
      </c>
      <c r="J168" s="172" t="s">
        <v>242</v>
      </c>
      <c r="K168" s="170" t="s">
        <v>257</v>
      </c>
      <c r="L168" s="170" t="s">
        <v>261</v>
      </c>
      <c r="M168" s="170" t="s">
        <v>246</v>
      </c>
      <c r="N168" s="170" t="s">
        <v>246</v>
      </c>
      <c r="O168" s="173" t="s">
        <v>246</v>
      </c>
      <c r="P168" s="170" t="s">
        <v>245</v>
      </c>
      <c r="Q168" s="172" t="s">
        <v>253</v>
      </c>
      <c r="R168" s="174" t="s">
        <v>248</v>
      </c>
      <c r="S168" s="174" t="s">
        <v>263</v>
      </c>
      <c r="T168" s="172" t="s">
        <v>511</v>
      </c>
      <c r="U168" s="175">
        <v>5</v>
      </c>
    </row>
    <row r="169" spans="2:21" s="34" customFormat="1" ht="32" customHeight="1">
      <c r="B169" s="154">
        <v>4</v>
      </c>
      <c r="C169" s="167">
        <v>45667</v>
      </c>
      <c r="D169" s="145" t="str">
        <f t="shared" si="2"/>
        <v>金</v>
      </c>
      <c r="E169" s="168">
        <v>0.52777777777777779</v>
      </c>
      <c r="F169" s="169" t="s">
        <v>201</v>
      </c>
      <c r="G169" s="170" t="s">
        <v>456</v>
      </c>
      <c r="H169" s="171">
        <v>0</v>
      </c>
      <c r="I169" s="172" t="s">
        <v>241</v>
      </c>
      <c r="J169" s="172" t="s">
        <v>242</v>
      </c>
      <c r="K169" s="170" t="s">
        <v>298</v>
      </c>
      <c r="L169" s="170" t="s">
        <v>261</v>
      </c>
      <c r="M169" s="170" t="s">
        <v>246</v>
      </c>
      <c r="N169" s="170" t="s">
        <v>245</v>
      </c>
      <c r="O169" s="173" t="s">
        <v>246</v>
      </c>
      <c r="P169" s="170" t="s">
        <v>245</v>
      </c>
      <c r="Q169" s="172" t="s">
        <v>253</v>
      </c>
      <c r="R169" s="174" t="s">
        <v>248</v>
      </c>
      <c r="S169" s="174" t="s">
        <v>280</v>
      </c>
      <c r="T169" s="172" t="s">
        <v>512</v>
      </c>
      <c r="U169" s="175">
        <v>18</v>
      </c>
    </row>
    <row r="170" spans="2:21" s="34" customFormat="1" ht="16" customHeight="1">
      <c r="B170" s="154">
        <v>4</v>
      </c>
      <c r="C170" s="167">
        <v>45667</v>
      </c>
      <c r="D170" s="145" t="str">
        <f t="shared" si="2"/>
        <v>金</v>
      </c>
      <c r="E170" s="168">
        <v>0.53194444444444444</v>
      </c>
      <c r="F170" s="169" t="s">
        <v>201</v>
      </c>
      <c r="G170" s="170" t="s">
        <v>456</v>
      </c>
      <c r="H170" s="171">
        <v>0.16531814440000001</v>
      </c>
      <c r="I170" s="172" t="s">
        <v>241</v>
      </c>
      <c r="J170" s="172" t="s">
        <v>242</v>
      </c>
      <c r="K170" s="170" t="s">
        <v>257</v>
      </c>
      <c r="L170" s="170" t="s">
        <v>261</v>
      </c>
      <c r="M170" s="170" t="s">
        <v>246</v>
      </c>
      <c r="N170" s="170" t="s">
        <v>246</v>
      </c>
      <c r="O170" s="173" t="s">
        <v>245</v>
      </c>
      <c r="P170" s="170" t="s">
        <v>245</v>
      </c>
      <c r="Q170" s="172" t="s">
        <v>253</v>
      </c>
      <c r="R170" s="174" t="s">
        <v>258</v>
      </c>
      <c r="S170" s="174" t="s">
        <v>249</v>
      </c>
      <c r="T170" s="172"/>
      <c r="U170" s="175">
        <v>36</v>
      </c>
    </row>
    <row r="171" spans="2:21" s="34" customFormat="1" ht="32" customHeight="1">
      <c r="B171" s="154">
        <v>5</v>
      </c>
      <c r="C171" s="167">
        <v>45667</v>
      </c>
      <c r="D171" s="145" t="str">
        <f t="shared" si="2"/>
        <v>金</v>
      </c>
      <c r="E171" s="168">
        <v>0.59583333333333333</v>
      </c>
      <c r="F171" s="169" t="s">
        <v>201</v>
      </c>
      <c r="G171" s="170" t="s">
        <v>456</v>
      </c>
      <c r="H171" s="171">
        <v>6.7811826519999993E-2</v>
      </c>
      <c r="I171" s="172" t="s">
        <v>241</v>
      </c>
      <c r="J171" s="172" t="s">
        <v>242</v>
      </c>
      <c r="K171" s="170" t="s">
        <v>298</v>
      </c>
      <c r="L171" s="170" t="s">
        <v>244</v>
      </c>
      <c r="M171" s="170" t="s">
        <v>245</v>
      </c>
      <c r="N171" s="170" t="s">
        <v>245</v>
      </c>
      <c r="O171" s="173" t="s">
        <v>246</v>
      </c>
      <c r="P171" s="170" t="s">
        <v>245</v>
      </c>
      <c r="Q171" s="172" t="s">
        <v>302</v>
      </c>
      <c r="R171" s="174" t="s">
        <v>268</v>
      </c>
      <c r="S171" s="174" t="s">
        <v>280</v>
      </c>
      <c r="T171" s="172" t="s">
        <v>506</v>
      </c>
      <c r="U171" s="175">
        <v>14</v>
      </c>
    </row>
    <row r="172" spans="2:21" s="34" customFormat="1" ht="16" customHeight="1">
      <c r="B172" s="154">
        <v>5</v>
      </c>
      <c r="C172" s="167">
        <v>45667</v>
      </c>
      <c r="D172" s="145" t="str">
        <f t="shared" si="2"/>
        <v>金</v>
      </c>
      <c r="E172" s="168">
        <v>0.59861111111111109</v>
      </c>
      <c r="F172" s="169" t="s">
        <v>201</v>
      </c>
      <c r="G172" s="170" t="s">
        <v>456</v>
      </c>
      <c r="H172" s="171">
        <v>7.6782226999999995E-2</v>
      </c>
      <c r="I172" s="172" t="s">
        <v>241</v>
      </c>
      <c r="J172" s="172" t="s">
        <v>242</v>
      </c>
      <c r="K172" s="170" t="s">
        <v>257</v>
      </c>
      <c r="L172" s="170" t="s">
        <v>261</v>
      </c>
      <c r="M172" s="170" t="s">
        <v>246</v>
      </c>
      <c r="N172" s="170" t="s">
        <v>246</v>
      </c>
      <c r="O172" s="173" t="s">
        <v>246</v>
      </c>
      <c r="P172" s="170" t="s">
        <v>245</v>
      </c>
      <c r="Q172" s="172" t="s">
        <v>253</v>
      </c>
      <c r="R172" s="174" t="s">
        <v>258</v>
      </c>
      <c r="S172" s="174" t="s">
        <v>249</v>
      </c>
      <c r="T172" s="172"/>
      <c r="U172" s="175">
        <v>30</v>
      </c>
    </row>
    <row r="173" spans="2:21" s="34" customFormat="1" ht="16" customHeight="1">
      <c r="B173" s="154">
        <v>5</v>
      </c>
      <c r="C173" s="167">
        <v>45667</v>
      </c>
      <c r="D173" s="145" t="str">
        <f t="shared" si="2"/>
        <v>金</v>
      </c>
      <c r="E173" s="168">
        <v>0.59930555555555554</v>
      </c>
      <c r="F173" s="169" t="s">
        <v>201</v>
      </c>
      <c r="G173" s="170" t="s">
        <v>456</v>
      </c>
      <c r="H173" s="171">
        <v>0.1207432542</v>
      </c>
      <c r="I173" s="172" t="s">
        <v>241</v>
      </c>
      <c r="J173" s="172" t="s">
        <v>242</v>
      </c>
      <c r="K173" s="170" t="s">
        <v>257</v>
      </c>
      <c r="L173" s="170" t="s">
        <v>261</v>
      </c>
      <c r="M173" s="170" t="s">
        <v>246</v>
      </c>
      <c r="N173" s="170" t="s">
        <v>246</v>
      </c>
      <c r="O173" s="173" t="s">
        <v>246</v>
      </c>
      <c r="P173" s="170" t="s">
        <v>245</v>
      </c>
      <c r="Q173" s="172" t="s">
        <v>253</v>
      </c>
      <c r="R173" s="174" t="s">
        <v>258</v>
      </c>
      <c r="S173" s="174" t="s">
        <v>249</v>
      </c>
      <c r="T173" s="172"/>
      <c r="U173" s="175">
        <v>32</v>
      </c>
    </row>
    <row r="174" spans="2:21" s="34" customFormat="1" ht="16" customHeight="1">
      <c r="B174" s="154">
        <v>5</v>
      </c>
      <c r="C174" s="167">
        <v>45667</v>
      </c>
      <c r="D174" s="145" t="str">
        <f t="shared" si="2"/>
        <v>金</v>
      </c>
      <c r="E174" s="168">
        <v>0.60138888888888886</v>
      </c>
      <c r="F174" s="169" t="s">
        <v>201</v>
      </c>
      <c r="G174" s="170" t="s">
        <v>456</v>
      </c>
      <c r="H174" s="171">
        <v>3.4664869959999997E-2</v>
      </c>
      <c r="I174" s="172" t="s">
        <v>241</v>
      </c>
      <c r="J174" s="172" t="s">
        <v>242</v>
      </c>
      <c r="K174" s="170" t="s">
        <v>298</v>
      </c>
      <c r="L174" s="170" t="s">
        <v>261</v>
      </c>
      <c r="M174" s="170" t="s">
        <v>246</v>
      </c>
      <c r="N174" s="170" t="s">
        <v>246</v>
      </c>
      <c r="O174" s="173" t="s">
        <v>246</v>
      </c>
      <c r="P174" s="170" t="s">
        <v>245</v>
      </c>
      <c r="Q174" s="172" t="s">
        <v>253</v>
      </c>
      <c r="R174" s="174" t="s">
        <v>258</v>
      </c>
      <c r="S174" s="174" t="s">
        <v>249</v>
      </c>
      <c r="T174" s="172"/>
      <c r="U174" s="175">
        <v>39</v>
      </c>
    </row>
    <row r="175" spans="2:21" s="34" customFormat="1" ht="16" customHeight="1">
      <c r="B175" s="154">
        <v>5</v>
      </c>
      <c r="C175" s="167">
        <v>45667</v>
      </c>
      <c r="D175" s="145" t="str">
        <f t="shared" si="2"/>
        <v>金</v>
      </c>
      <c r="E175" s="168">
        <v>0.6020833333333333</v>
      </c>
      <c r="F175" s="169" t="s">
        <v>201</v>
      </c>
      <c r="G175" s="170" t="s">
        <v>456</v>
      </c>
      <c r="H175" s="171">
        <v>3.9886011910000001E-3</v>
      </c>
      <c r="I175" s="172" t="s">
        <v>241</v>
      </c>
      <c r="J175" s="172" t="s">
        <v>242</v>
      </c>
      <c r="K175" s="170" t="s">
        <v>257</v>
      </c>
      <c r="L175" s="170" t="s">
        <v>261</v>
      </c>
      <c r="M175" s="170" t="s">
        <v>246</v>
      </c>
      <c r="N175" s="170" t="s">
        <v>246</v>
      </c>
      <c r="O175" s="173" t="s">
        <v>245</v>
      </c>
      <c r="P175" s="170" t="s">
        <v>245</v>
      </c>
      <c r="Q175" s="172" t="s">
        <v>335</v>
      </c>
      <c r="R175" s="174" t="s">
        <v>268</v>
      </c>
      <c r="S175" s="174" t="s">
        <v>249</v>
      </c>
      <c r="T175" s="172"/>
      <c r="U175" s="175">
        <v>40</v>
      </c>
    </row>
    <row r="176" spans="2:21" s="34" customFormat="1" ht="32" customHeight="1">
      <c r="B176" s="154">
        <v>6</v>
      </c>
      <c r="C176" s="167">
        <v>45667</v>
      </c>
      <c r="D176" s="145" t="str">
        <f t="shared" si="2"/>
        <v>金</v>
      </c>
      <c r="E176" s="168">
        <v>0.62569444444444444</v>
      </c>
      <c r="F176" s="169" t="s">
        <v>201</v>
      </c>
      <c r="G176" s="170" t="s">
        <v>456</v>
      </c>
      <c r="H176" s="171">
        <v>0</v>
      </c>
      <c r="I176" s="172" t="s">
        <v>241</v>
      </c>
      <c r="J176" s="172" t="s">
        <v>242</v>
      </c>
      <c r="K176" s="170" t="s">
        <v>298</v>
      </c>
      <c r="L176" s="170" t="s">
        <v>244</v>
      </c>
      <c r="M176" s="170" t="s">
        <v>245</v>
      </c>
      <c r="N176" s="170" t="s">
        <v>245</v>
      </c>
      <c r="O176" s="173" t="s">
        <v>246</v>
      </c>
      <c r="P176" s="170" t="s">
        <v>245</v>
      </c>
      <c r="Q176" s="172" t="s">
        <v>302</v>
      </c>
      <c r="R176" s="174" t="s">
        <v>248</v>
      </c>
      <c r="S176" s="174" t="s">
        <v>342</v>
      </c>
      <c r="T176" s="172" t="s">
        <v>513</v>
      </c>
      <c r="U176" s="175">
        <v>14</v>
      </c>
    </row>
    <row r="177" spans="2:21" s="34" customFormat="1" ht="16" customHeight="1">
      <c r="B177" s="154">
        <v>6</v>
      </c>
      <c r="C177" s="167">
        <v>45667</v>
      </c>
      <c r="D177" s="145" t="str">
        <f t="shared" si="2"/>
        <v>金</v>
      </c>
      <c r="E177" s="168">
        <v>0.62986111111111109</v>
      </c>
      <c r="F177" s="169" t="s">
        <v>201</v>
      </c>
      <c r="G177" s="170" t="s">
        <v>456</v>
      </c>
      <c r="H177" s="171">
        <v>0.18540496440000001</v>
      </c>
      <c r="I177" s="172" t="s">
        <v>241</v>
      </c>
      <c r="J177" s="172" t="s">
        <v>242</v>
      </c>
      <c r="K177" s="170" t="s">
        <v>257</v>
      </c>
      <c r="L177" s="170" t="s">
        <v>261</v>
      </c>
      <c r="M177" s="170" t="s">
        <v>246</v>
      </c>
      <c r="N177" s="170" t="s">
        <v>246</v>
      </c>
      <c r="O177" s="173" t="s">
        <v>245</v>
      </c>
      <c r="P177" s="170" t="s">
        <v>245</v>
      </c>
      <c r="Q177" s="172" t="s">
        <v>253</v>
      </c>
      <c r="R177" s="174" t="s">
        <v>258</v>
      </c>
      <c r="S177" s="174" t="s">
        <v>249</v>
      </c>
      <c r="T177" s="172"/>
      <c r="U177" s="175">
        <v>36</v>
      </c>
    </row>
    <row r="178" spans="2:21" s="34" customFormat="1" ht="32" customHeight="1">
      <c r="B178" s="154">
        <v>6</v>
      </c>
      <c r="C178" s="167">
        <v>45667</v>
      </c>
      <c r="D178" s="145" t="str">
        <f t="shared" si="2"/>
        <v>金</v>
      </c>
      <c r="E178" s="168">
        <v>0.63472222222222219</v>
      </c>
      <c r="F178" s="169" t="s">
        <v>201</v>
      </c>
      <c r="G178" s="170" t="s">
        <v>456</v>
      </c>
      <c r="H178" s="171">
        <v>2.9247190000000001E-3</v>
      </c>
      <c r="I178" s="172" t="s">
        <v>241</v>
      </c>
      <c r="J178" s="172" t="s">
        <v>242</v>
      </c>
      <c r="K178" s="170" t="s">
        <v>298</v>
      </c>
      <c r="L178" s="170" t="s">
        <v>261</v>
      </c>
      <c r="M178" s="170" t="s">
        <v>246</v>
      </c>
      <c r="N178" s="170" t="s">
        <v>245</v>
      </c>
      <c r="O178" s="173" t="s">
        <v>246</v>
      </c>
      <c r="P178" s="170" t="s">
        <v>245</v>
      </c>
      <c r="Q178" s="172" t="s">
        <v>253</v>
      </c>
      <c r="R178" s="174" t="s">
        <v>248</v>
      </c>
      <c r="S178" s="174" t="s">
        <v>280</v>
      </c>
      <c r="T178" s="172" t="s">
        <v>514</v>
      </c>
      <c r="U178" s="175">
        <v>59</v>
      </c>
    </row>
    <row r="179" spans="2:21" s="34" customFormat="1" ht="32" customHeight="1">
      <c r="B179" s="154">
        <v>6</v>
      </c>
      <c r="C179" s="167">
        <v>45667</v>
      </c>
      <c r="D179" s="145" t="str">
        <f t="shared" si="2"/>
        <v>金</v>
      </c>
      <c r="E179" s="168">
        <v>0.63472222222222219</v>
      </c>
      <c r="F179" s="169" t="s">
        <v>201</v>
      </c>
      <c r="G179" s="170" t="s">
        <v>456</v>
      </c>
      <c r="H179" s="171">
        <v>5.0347164600000001E-2</v>
      </c>
      <c r="I179" s="172" t="s">
        <v>241</v>
      </c>
      <c r="J179" s="172" t="s">
        <v>242</v>
      </c>
      <c r="K179" s="170" t="s">
        <v>257</v>
      </c>
      <c r="L179" s="170" t="s">
        <v>261</v>
      </c>
      <c r="M179" s="170" t="s">
        <v>246</v>
      </c>
      <c r="N179" s="170" t="s">
        <v>246</v>
      </c>
      <c r="O179" s="173" t="s">
        <v>246</v>
      </c>
      <c r="P179" s="170" t="s">
        <v>245</v>
      </c>
      <c r="Q179" s="172" t="s">
        <v>253</v>
      </c>
      <c r="R179" s="174" t="s">
        <v>258</v>
      </c>
      <c r="S179" s="174" t="s">
        <v>249</v>
      </c>
      <c r="T179" s="172" t="s">
        <v>475</v>
      </c>
      <c r="U179" s="175">
        <v>64</v>
      </c>
    </row>
    <row r="180" spans="2:21" s="34" customFormat="1" ht="16" customHeight="1">
      <c r="B180" s="154">
        <v>6</v>
      </c>
      <c r="C180" s="167">
        <v>45667</v>
      </c>
      <c r="D180" s="145" t="str">
        <f t="shared" si="2"/>
        <v>金</v>
      </c>
      <c r="E180" s="168">
        <v>0.63680555555555551</v>
      </c>
      <c r="F180" s="169" t="s">
        <v>201</v>
      </c>
      <c r="G180" s="170" t="s">
        <v>240</v>
      </c>
      <c r="H180" s="171">
        <v>6.6791541999999995E-2</v>
      </c>
      <c r="I180" s="172" t="s">
        <v>241</v>
      </c>
      <c r="J180" s="172" t="s">
        <v>242</v>
      </c>
      <c r="K180" s="170" t="s">
        <v>257</v>
      </c>
      <c r="L180" s="170" t="s">
        <v>261</v>
      </c>
      <c r="M180" s="170" t="s">
        <v>246</v>
      </c>
      <c r="N180" s="170" t="s">
        <v>246</v>
      </c>
      <c r="O180" s="173" t="s">
        <v>246</v>
      </c>
      <c r="P180" s="170" t="s">
        <v>245</v>
      </c>
      <c r="Q180" s="172" t="s">
        <v>253</v>
      </c>
      <c r="R180" s="174" t="s">
        <v>258</v>
      </c>
      <c r="S180" s="174" t="s">
        <v>249</v>
      </c>
      <c r="T180" s="172"/>
      <c r="U180" s="175">
        <v>13</v>
      </c>
    </row>
    <row r="181" spans="2:21" s="34" customFormat="1" ht="16" customHeight="1">
      <c r="B181" s="154">
        <v>6</v>
      </c>
      <c r="C181" s="167">
        <v>45667</v>
      </c>
      <c r="D181" s="145" t="str">
        <f t="shared" si="2"/>
        <v>金</v>
      </c>
      <c r="E181" s="168">
        <v>0.63749999999999996</v>
      </c>
      <c r="F181" s="169" t="s">
        <v>201</v>
      </c>
      <c r="G181" s="170" t="s">
        <v>240</v>
      </c>
      <c r="H181" s="171">
        <v>7.8280506499999999E-2</v>
      </c>
      <c r="I181" s="172" t="s">
        <v>241</v>
      </c>
      <c r="J181" s="172" t="s">
        <v>242</v>
      </c>
      <c r="K181" s="170" t="s">
        <v>257</v>
      </c>
      <c r="L181" s="170" t="s">
        <v>261</v>
      </c>
      <c r="M181" s="170" t="s">
        <v>246</v>
      </c>
      <c r="N181" s="170" t="s">
        <v>246</v>
      </c>
      <c r="O181" s="173" t="s">
        <v>246</v>
      </c>
      <c r="P181" s="170" t="s">
        <v>245</v>
      </c>
      <c r="Q181" s="172" t="s">
        <v>253</v>
      </c>
      <c r="R181" s="174" t="s">
        <v>258</v>
      </c>
      <c r="S181" s="174" t="s">
        <v>249</v>
      </c>
      <c r="T181" s="172"/>
      <c r="U181" s="175">
        <v>11</v>
      </c>
    </row>
    <row r="182" spans="2:21" s="34" customFormat="1" ht="16" customHeight="1">
      <c r="B182" s="154">
        <v>1</v>
      </c>
      <c r="C182" s="167">
        <v>45668</v>
      </c>
      <c r="D182" s="145" t="str">
        <f t="shared" si="2"/>
        <v>土</v>
      </c>
      <c r="E182" s="168">
        <v>0.46458333333333329</v>
      </c>
      <c r="F182" s="169" t="s">
        <v>201</v>
      </c>
      <c r="G182" s="170" t="s">
        <v>456</v>
      </c>
      <c r="H182" s="171">
        <v>9.5040093000000006E-2</v>
      </c>
      <c r="I182" s="172" t="s">
        <v>241</v>
      </c>
      <c r="J182" s="172" t="s">
        <v>242</v>
      </c>
      <c r="K182" s="170" t="s">
        <v>257</v>
      </c>
      <c r="L182" s="170" t="s">
        <v>261</v>
      </c>
      <c r="M182" s="170" t="s">
        <v>246</v>
      </c>
      <c r="N182" s="170" t="s">
        <v>246</v>
      </c>
      <c r="O182" s="173" t="s">
        <v>246</v>
      </c>
      <c r="P182" s="170" t="s">
        <v>245</v>
      </c>
      <c r="Q182" s="172" t="s">
        <v>253</v>
      </c>
      <c r="R182" s="174" t="s">
        <v>258</v>
      </c>
      <c r="S182" s="174" t="s">
        <v>249</v>
      </c>
      <c r="T182" s="172"/>
      <c r="U182" s="175">
        <v>21</v>
      </c>
    </row>
    <row r="183" spans="2:21" s="34" customFormat="1" ht="16" customHeight="1">
      <c r="B183" s="154">
        <v>1</v>
      </c>
      <c r="C183" s="167">
        <v>45668</v>
      </c>
      <c r="D183" s="145" t="str">
        <f t="shared" si="2"/>
        <v>土</v>
      </c>
      <c r="E183" s="168">
        <v>0.46597222222222218</v>
      </c>
      <c r="F183" s="169" t="s">
        <v>201</v>
      </c>
      <c r="G183" s="170" t="s">
        <v>456</v>
      </c>
      <c r="H183" s="171">
        <v>7.8763331000000006E-2</v>
      </c>
      <c r="I183" s="172" t="s">
        <v>241</v>
      </c>
      <c r="J183" s="172" t="s">
        <v>242</v>
      </c>
      <c r="K183" s="170" t="s">
        <v>257</v>
      </c>
      <c r="L183" s="170" t="s">
        <v>261</v>
      </c>
      <c r="M183" s="170" t="s">
        <v>246</v>
      </c>
      <c r="N183" s="170" t="s">
        <v>246</v>
      </c>
      <c r="O183" s="173" t="s">
        <v>245</v>
      </c>
      <c r="P183" s="170" t="s">
        <v>245</v>
      </c>
      <c r="Q183" s="172" t="s">
        <v>335</v>
      </c>
      <c r="R183" s="174" t="s">
        <v>258</v>
      </c>
      <c r="S183" s="174" t="s">
        <v>249</v>
      </c>
      <c r="T183" s="172"/>
      <c r="U183" s="175">
        <v>23</v>
      </c>
    </row>
    <row r="184" spans="2:21" s="34" customFormat="1" ht="32" customHeight="1">
      <c r="B184" s="154">
        <v>1</v>
      </c>
      <c r="C184" s="167">
        <v>45668</v>
      </c>
      <c r="D184" s="145" t="str">
        <f t="shared" si="2"/>
        <v>土</v>
      </c>
      <c r="E184" s="168">
        <v>0.46597222222222218</v>
      </c>
      <c r="F184" s="169" t="s">
        <v>201</v>
      </c>
      <c r="G184" s="170" t="s">
        <v>456</v>
      </c>
      <c r="H184" s="171">
        <v>6.6450975999999995E-2</v>
      </c>
      <c r="I184" s="172" t="s">
        <v>241</v>
      </c>
      <c r="J184" s="172" t="s">
        <v>242</v>
      </c>
      <c r="K184" s="170" t="s">
        <v>298</v>
      </c>
      <c r="L184" s="170" t="s">
        <v>261</v>
      </c>
      <c r="M184" s="170" t="s">
        <v>245</v>
      </c>
      <c r="N184" s="170" t="s">
        <v>245</v>
      </c>
      <c r="O184" s="173" t="s">
        <v>246</v>
      </c>
      <c r="P184" s="170" t="s">
        <v>245</v>
      </c>
      <c r="Q184" s="172" t="s">
        <v>253</v>
      </c>
      <c r="R184" s="174" t="s">
        <v>268</v>
      </c>
      <c r="S184" s="174" t="s">
        <v>263</v>
      </c>
      <c r="T184" s="172" t="s">
        <v>515</v>
      </c>
      <c r="U184" s="175">
        <v>26</v>
      </c>
    </row>
    <row r="185" spans="2:21" s="34" customFormat="1" ht="16" customHeight="1">
      <c r="B185" s="154">
        <v>1</v>
      </c>
      <c r="C185" s="167">
        <v>45668</v>
      </c>
      <c r="D185" s="145" t="str">
        <f t="shared" si="2"/>
        <v>土</v>
      </c>
      <c r="E185" s="168">
        <v>0.46875</v>
      </c>
      <c r="F185" s="169" t="s">
        <v>201</v>
      </c>
      <c r="G185" s="170" t="s">
        <v>456</v>
      </c>
      <c r="H185" s="171">
        <v>1.1333437579999999E-2</v>
      </c>
      <c r="I185" s="172" t="s">
        <v>241</v>
      </c>
      <c r="J185" s="172" t="s">
        <v>242</v>
      </c>
      <c r="K185" s="170" t="s">
        <v>257</v>
      </c>
      <c r="L185" s="170" t="s">
        <v>261</v>
      </c>
      <c r="M185" s="170" t="s">
        <v>246</v>
      </c>
      <c r="N185" s="170" t="s">
        <v>246</v>
      </c>
      <c r="O185" s="173" t="s">
        <v>245</v>
      </c>
      <c r="P185" s="170" t="s">
        <v>245</v>
      </c>
      <c r="Q185" s="172" t="s">
        <v>253</v>
      </c>
      <c r="R185" s="174" t="s">
        <v>258</v>
      </c>
      <c r="S185" s="174" t="s">
        <v>249</v>
      </c>
      <c r="T185" s="172"/>
      <c r="U185" s="175">
        <v>36</v>
      </c>
    </row>
    <row r="186" spans="2:21" s="34" customFormat="1" ht="16" customHeight="1">
      <c r="B186" s="154">
        <v>1</v>
      </c>
      <c r="C186" s="167">
        <v>45668</v>
      </c>
      <c r="D186" s="145" t="str">
        <f t="shared" si="2"/>
        <v>土</v>
      </c>
      <c r="E186" s="168">
        <v>0.47638888888888892</v>
      </c>
      <c r="F186" s="169" t="s">
        <v>201</v>
      </c>
      <c r="G186" s="170" t="s">
        <v>240</v>
      </c>
      <c r="H186" s="171">
        <v>4.6340642369999997E-2</v>
      </c>
      <c r="I186" s="172" t="s">
        <v>241</v>
      </c>
      <c r="J186" s="172" t="s">
        <v>242</v>
      </c>
      <c r="K186" s="170" t="s">
        <v>298</v>
      </c>
      <c r="L186" s="170" t="s">
        <v>261</v>
      </c>
      <c r="M186" s="170" t="s">
        <v>246</v>
      </c>
      <c r="N186" s="170" t="s">
        <v>245</v>
      </c>
      <c r="O186" s="173" t="s">
        <v>246</v>
      </c>
      <c r="P186" s="170" t="s">
        <v>245</v>
      </c>
      <c r="Q186" s="172" t="s">
        <v>253</v>
      </c>
      <c r="R186" s="174" t="s">
        <v>258</v>
      </c>
      <c r="S186" s="174" t="s">
        <v>249</v>
      </c>
      <c r="T186" s="172"/>
      <c r="U186" s="175">
        <v>12</v>
      </c>
    </row>
    <row r="187" spans="2:21" s="34" customFormat="1" ht="16" customHeight="1">
      <c r="B187" s="154">
        <v>2</v>
      </c>
      <c r="C187" s="167">
        <v>45668</v>
      </c>
      <c r="D187" s="145" t="str">
        <f t="shared" si="2"/>
        <v>土</v>
      </c>
      <c r="E187" s="168">
        <v>0.49027777777777781</v>
      </c>
      <c r="F187" s="169" t="s">
        <v>201</v>
      </c>
      <c r="G187" s="170" t="s">
        <v>456</v>
      </c>
      <c r="H187" s="171">
        <v>5.8018764559999998E-2</v>
      </c>
      <c r="I187" s="172" t="s">
        <v>241</v>
      </c>
      <c r="J187" s="172" t="s">
        <v>242</v>
      </c>
      <c r="K187" s="170" t="s">
        <v>257</v>
      </c>
      <c r="L187" s="170" t="s">
        <v>261</v>
      </c>
      <c r="M187" s="170" t="s">
        <v>246</v>
      </c>
      <c r="N187" s="170" t="s">
        <v>246</v>
      </c>
      <c r="O187" s="173" t="s">
        <v>245</v>
      </c>
      <c r="P187" s="170" t="s">
        <v>245</v>
      </c>
      <c r="Q187" s="172" t="s">
        <v>253</v>
      </c>
      <c r="R187" s="174" t="s">
        <v>258</v>
      </c>
      <c r="S187" s="174" t="s">
        <v>249</v>
      </c>
      <c r="T187" s="172"/>
      <c r="U187" s="175">
        <v>36</v>
      </c>
    </row>
    <row r="188" spans="2:21" s="34" customFormat="1" ht="32" customHeight="1">
      <c r="B188" s="154">
        <v>2</v>
      </c>
      <c r="C188" s="167">
        <v>45668</v>
      </c>
      <c r="D188" s="145" t="str">
        <f t="shared" si="2"/>
        <v>土</v>
      </c>
      <c r="E188" s="168">
        <v>0.49583333333333329</v>
      </c>
      <c r="F188" s="169" t="s">
        <v>201</v>
      </c>
      <c r="G188" s="170" t="s">
        <v>456</v>
      </c>
      <c r="H188" s="171">
        <v>6.1367843409999998E-2</v>
      </c>
      <c r="I188" s="172" t="s">
        <v>241</v>
      </c>
      <c r="J188" s="172" t="s">
        <v>242</v>
      </c>
      <c r="K188" s="170" t="s">
        <v>257</v>
      </c>
      <c r="L188" s="170" t="s">
        <v>261</v>
      </c>
      <c r="M188" s="170" t="s">
        <v>246</v>
      </c>
      <c r="N188" s="170" t="s">
        <v>246</v>
      </c>
      <c r="O188" s="173" t="s">
        <v>246</v>
      </c>
      <c r="P188" s="170" t="s">
        <v>245</v>
      </c>
      <c r="Q188" s="172" t="s">
        <v>253</v>
      </c>
      <c r="R188" s="174" t="s">
        <v>258</v>
      </c>
      <c r="S188" s="174" t="s">
        <v>249</v>
      </c>
      <c r="T188" s="172" t="s">
        <v>475</v>
      </c>
      <c r="U188" s="175">
        <v>64</v>
      </c>
    </row>
    <row r="189" spans="2:21" s="34" customFormat="1" ht="16" customHeight="1">
      <c r="B189" s="154">
        <v>3</v>
      </c>
      <c r="C189" s="167">
        <v>45668</v>
      </c>
      <c r="D189" s="145" t="str">
        <f t="shared" si="2"/>
        <v>土</v>
      </c>
      <c r="E189" s="168">
        <v>0.50347222222222221</v>
      </c>
      <c r="F189" s="169" t="s">
        <v>201</v>
      </c>
      <c r="G189" s="170" t="s">
        <v>240</v>
      </c>
      <c r="H189" s="171">
        <v>4.0497498479999998E-2</v>
      </c>
      <c r="I189" s="172" t="s">
        <v>241</v>
      </c>
      <c r="J189" s="172" t="s">
        <v>242</v>
      </c>
      <c r="K189" s="170" t="s">
        <v>257</v>
      </c>
      <c r="L189" s="170" t="s">
        <v>261</v>
      </c>
      <c r="M189" s="170" t="s">
        <v>246</v>
      </c>
      <c r="N189" s="170" t="s">
        <v>246</v>
      </c>
      <c r="O189" s="173" t="s">
        <v>246</v>
      </c>
      <c r="P189" s="170" t="s">
        <v>245</v>
      </c>
      <c r="Q189" s="172" t="s">
        <v>253</v>
      </c>
      <c r="R189" s="174" t="s">
        <v>248</v>
      </c>
      <c r="S189" s="174" t="s">
        <v>263</v>
      </c>
      <c r="T189" s="172" t="s">
        <v>516</v>
      </c>
      <c r="U189" s="175">
        <v>3</v>
      </c>
    </row>
    <row r="190" spans="2:21" s="34" customFormat="1" ht="16" customHeight="1">
      <c r="B190" s="154">
        <v>3</v>
      </c>
      <c r="C190" s="167">
        <v>45668</v>
      </c>
      <c r="D190" s="145" t="str">
        <f t="shared" si="2"/>
        <v>土</v>
      </c>
      <c r="E190" s="168">
        <v>0.50694444444444442</v>
      </c>
      <c r="F190" s="169" t="s">
        <v>201</v>
      </c>
      <c r="G190" s="170" t="s">
        <v>456</v>
      </c>
      <c r="H190" s="171">
        <v>3.346037633E-2</v>
      </c>
      <c r="I190" s="172" t="s">
        <v>241</v>
      </c>
      <c r="J190" s="172" t="s">
        <v>242</v>
      </c>
      <c r="K190" s="170" t="s">
        <v>298</v>
      </c>
      <c r="L190" s="170" t="s">
        <v>244</v>
      </c>
      <c r="M190" s="170" t="s">
        <v>245</v>
      </c>
      <c r="N190" s="170" t="s">
        <v>245</v>
      </c>
      <c r="O190" s="173" t="s">
        <v>246</v>
      </c>
      <c r="P190" s="170" t="s">
        <v>245</v>
      </c>
      <c r="Q190" s="172" t="s">
        <v>302</v>
      </c>
      <c r="R190" s="174" t="s">
        <v>268</v>
      </c>
      <c r="S190" s="174" t="s">
        <v>263</v>
      </c>
      <c r="T190" s="172" t="s">
        <v>457</v>
      </c>
      <c r="U190" s="175">
        <v>14</v>
      </c>
    </row>
    <row r="191" spans="2:21" s="34" customFormat="1" ht="16" customHeight="1">
      <c r="B191" s="154">
        <v>3</v>
      </c>
      <c r="C191" s="167">
        <v>45668</v>
      </c>
      <c r="D191" s="145" t="str">
        <f t="shared" si="2"/>
        <v>土</v>
      </c>
      <c r="E191" s="168">
        <v>0.50763888888888886</v>
      </c>
      <c r="F191" s="169" t="s">
        <v>201</v>
      </c>
      <c r="G191" s="170" t="s">
        <v>456</v>
      </c>
      <c r="H191" s="171">
        <v>0.11711698230000001</v>
      </c>
      <c r="I191" s="172" t="s">
        <v>241</v>
      </c>
      <c r="J191" s="172" t="s">
        <v>242</v>
      </c>
      <c r="K191" s="170" t="s">
        <v>257</v>
      </c>
      <c r="L191" s="170" t="s">
        <v>261</v>
      </c>
      <c r="M191" s="170" t="s">
        <v>246</v>
      </c>
      <c r="N191" s="170" t="s">
        <v>246</v>
      </c>
      <c r="O191" s="173" t="s">
        <v>246</v>
      </c>
      <c r="P191" s="170" t="s">
        <v>245</v>
      </c>
      <c r="Q191" s="172" t="s">
        <v>253</v>
      </c>
      <c r="R191" s="174" t="s">
        <v>258</v>
      </c>
      <c r="S191" s="174" t="s">
        <v>249</v>
      </c>
      <c r="T191" s="172"/>
      <c r="U191" s="175">
        <v>17</v>
      </c>
    </row>
    <row r="192" spans="2:21" s="34" customFormat="1" ht="16" customHeight="1">
      <c r="B192" s="154">
        <v>3</v>
      </c>
      <c r="C192" s="167">
        <v>45668</v>
      </c>
      <c r="D192" s="145" t="str">
        <f t="shared" si="2"/>
        <v>土</v>
      </c>
      <c r="E192" s="168">
        <v>0.51111111111111107</v>
      </c>
      <c r="F192" s="169" t="s">
        <v>201</v>
      </c>
      <c r="G192" s="170" t="s">
        <v>456</v>
      </c>
      <c r="H192" s="171">
        <v>0.1176644966</v>
      </c>
      <c r="I192" s="172" t="s">
        <v>241</v>
      </c>
      <c r="J192" s="172" t="s">
        <v>242</v>
      </c>
      <c r="K192" s="170" t="s">
        <v>243</v>
      </c>
      <c r="L192" s="170" t="s">
        <v>261</v>
      </c>
      <c r="M192" s="170" t="s">
        <v>246</v>
      </c>
      <c r="N192" s="170" t="s">
        <v>246</v>
      </c>
      <c r="O192" s="173" t="s">
        <v>246</v>
      </c>
      <c r="P192" s="170" t="s">
        <v>245</v>
      </c>
      <c r="Q192" s="172" t="s">
        <v>290</v>
      </c>
      <c r="R192" s="174" t="s">
        <v>258</v>
      </c>
      <c r="S192" s="174" t="s">
        <v>249</v>
      </c>
      <c r="T192" s="172"/>
      <c r="U192" s="175">
        <v>34</v>
      </c>
    </row>
    <row r="193" spans="2:21" s="34" customFormat="1" ht="32" customHeight="1">
      <c r="B193" s="154">
        <v>3</v>
      </c>
      <c r="C193" s="167">
        <v>45668</v>
      </c>
      <c r="D193" s="145" t="str">
        <f t="shared" si="2"/>
        <v>土</v>
      </c>
      <c r="E193" s="168">
        <v>0.51527777777777772</v>
      </c>
      <c r="F193" s="169" t="s">
        <v>201</v>
      </c>
      <c r="G193" s="170" t="s">
        <v>456</v>
      </c>
      <c r="H193" s="171">
        <v>1.720800171E-2</v>
      </c>
      <c r="I193" s="172" t="s">
        <v>241</v>
      </c>
      <c r="J193" s="172" t="s">
        <v>242</v>
      </c>
      <c r="K193" s="170" t="s">
        <v>298</v>
      </c>
      <c r="L193" s="170" t="s">
        <v>252</v>
      </c>
      <c r="M193" s="170" t="s">
        <v>245</v>
      </c>
      <c r="N193" s="170" t="s">
        <v>246</v>
      </c>
      <c r="O193" s="173" t="s">
        <v>246</v>
      </c>
      <c r="P193" s="170" t="s">
        <v>245</v>
      </c>
      <c r="Q193" s="172" t="s">
        <v>247</v>
      </c>
      <c r="R193" s="174" t="s">
        <v>258</v>
      </c>
      <c r="S193" s="174" t="s">
        <v>254</v>
      </c>
      <c r="T193" s="172" t="s">
        <v>517</v>
      </c>
      <c r="U193" s="175">
        <v>53</v>
      </c>
    </row>
    <row r="194" spans="2:21" s="34" customFormat="1" ht="16" customHeight="1">
      <c r="B194" s="154">
        <v>3</v>
      </c>
      <c r="C194" s="167">
        <v>45668</v>
      </c>
      <c r="D194" s="145" t="str">
        <f t="shared" si="2"/>
        <v>土</v>
      </c>
      <c r="E194" s="168">
        <v>0.51736111111111116</v>
      </c>
      <c r="F194" s="169" t="s">
        <v>201</v>
      </c>
      <c r="G194" s="170" t="s">
        <v>240</v>
      </c>
      <c r="H194" s="171">
        <v>0</v>
      </c>
      <c r="I194" s="172" t="s">
        <v>241</v>
      </c>
      <c r="J194" s="172" t="s">
        <v>242</v>
      </c>
      <c r="K194" s="170" t="s">
        <v>257</v>
      </c>
      <c r="L194" s="170" t="s">
        <v>261</v>
      </c>
      <c r="M194" s="170" t="s">
        <v>246</v>
      </c>
      <c r="N194" s="170" t="s">
        <v>246</v>
      </c>
      <c r="O194" s="173" t="s">
        <v>246</v>
      </c>
      <c r="P194" s="170" t="s">
        <v>245</v>
      </c>
      <c r="Q194" s="172" t="s">
        <v>253</v>
      </c>
      <c r="R194" s="174" t="s">
        <v>258</v>
      </c>
      <c r="S194" s="174" t="s">
        <v>249</v>
      </c>
      <c r="T194" s="172"/>
      <c r="U194" s="175">
        <v>11</v>
      </c>
    </row>
    <row r="195" spans="2:21" s="34" customFormat="1" ht="16" customHeight="1">
      <c r="B195" s="154">
        <v>3</v>
      </c>
      <c r="C195" s="167">
        <v>45668</v>
      </c>
      <c r="D195" s="145" t="str">
        <f t="shared" si="2"/>
        <v>土</v>
      </c>
      <c r="E195" s="168">
        <v>0.5180555555555556</v>
      </c>
      <c r="F195" s="169" t="s">
        <v>201</v>
      </c>
      <c r="G195" s="170" t="s">
        <v>240</v>
      </c>
      <c r="H195" s="171">
        <v>0.39270239610000002</v>
      </c>
      <c r="I195" s="172" t="s">
        <v>241</v>
      </c>
      <c r="J195" s="172" t="s">
        <v>242</v>
      </c>
      <c r="K195" s="170" t="s">
        <v>257</v>
      </c>
      <c r="L195" s="170" t="s">
        <v>261</v>
      </c>
      <c r="M195" s="170" t="s">
        <v>246</v>
      </c>
      <c r="N195" s="170" t="s">
        <v>246</v>
      </c>
      <c r="O195" s="173" t="s">
        <v>246</v>
      </c>
      <c r="P195" s="170" t="s">
        <v>245</v>
      </c>
      <c r="Q195" s="172" t="s">
        <v>253</v>
      </c>
      <c r="R195" s="174" t="s">
        <v>258</v>
      </c>
      <c r="S195" s="174" t="s">
        <v>286</v>
      </c>
      <c r="T195" s="172" t="s">
        <v>474</v>
      </c>
      <c r="U195" s="175">
        <v>11</v>
      </c>
    </row>
    <row r="196" spans="2:21" s="34" customFormat="1" ht="16" customHeight="1">
      <c r="B196" s="154">
        <v>4</v>
      </c>
      <c r="C196" s="167">
        <v>45668</v>
      </c>
      <c r="D196" s="145" t="str">
        <f t="shared" si="2"/>
        <v>土</v>
      </c>
      <c r="E196" s="168">
        <v>0.53402777777777777</v>
      </c>
      <c r="F196" s="169" t="s">
        <v>201</v>
      </c>
      <c r="G196" s="170" t="s">
        <v>456</v>
      </c>
      <c r="H196" s="171">
        <v>0.13682505750000001</v>
      </c>
      <c r="I196" s="172" t="s">
        <v>241</v>
      </c>
      <c r="J196" s="172" t="s">
        <v>242</v>
      </c>
      <c r="K196" s="170" t="s">
        <v>243</v>
      </c>
      <c r="L196" s="170" t="s">
        <v>261</v>
      </c>
      <c r="M196" s="170" t="s">
        <v>246</v>
      </c>
      <c r="N196" s="170" t="s">
        <v>246</v>
      </c>
      <c r="O196" s="173" t="s">
        <v>246</v>
      </c>
      <c r="P196" s="170" t="s">
        <v>245</v>
      </c>
      <c r="Q196" s="172" t="s">
        <v>290</v>
      </c>
      <c r="R196" s="174" t="s">
        <v>258</v>
      </c>
      <c r="S196" s="174" t="s">
        <v>249</v>
      </c>
      <c r="T196" s="172"/>
      <c r="U196" s="175">
        <v>34</v>
      </c>
    </row>
    <row r="197" spans="2:21" s="34" customFormat="1" ht="32" customHeight="1">
      <c r="B197" s="154">
        <v>4</v>
      </c>
      <c r="C197" s="167">
        <v>45668</v>
      </c>
      <c r="D197" s="145" t="str">
        <f t="shared" si="2"/>
        <v>土</v>
      </c>
      <c r="E197" s="168">
        <v>0.53541666666666665</v>
      </c>
      <c r="F197" s="169" t="s">
        <v>201</v>
      </c>
      <c r="G197" s="170" t="s">
        <v>456</v>
      </c>
      <c r="H197" s="171">
        <v>6.4344117599999997E-4</v>
      </c>
      <c r="I197" s="172" t="s">
        <v>241</v>
      </c>
      <c r="J197" s="172" t="s">
        <v>242</v>
      </c>
      <c r="K197" s="170" t="s">
        <v>298</v>
      </c>
      <c r="L197" s="170" t="s">
        <v>261</v>
      </c>
      <c r="M197" s="170" t="s">
        <v>246</v>
      </c>
      <c r="N197" s="170" t="s">
        <v>246</v>
      </c>
      <c r="O197" s="173" t="s">
        <v>246</v>
      </c>
      <c r="P197" s="170" t="s">
        <v>245</v>
      </c>
      <c r="Q197" s="172" t="s">
        <v>253</v>
      </c>
      <c r="R197" s="174" t="s">
        <v>268</v>
      </c>
      <c r="S197" s="174" t="s">
        <v>263</v>
      </c>
      <c r="T197" s="172" t="s">
        <v>518</v>
      </c>
      <c r="U197" s="175">
        <v>39</v>
      </c>
    </row>
    <row r="198" spans="2:21" s="34" customFormat="1" ht="48" customHeight="1">
      <c r="B198" s="154">
        <v>4</v>
      </c>
      <c r="C198" s="167">
        <v>45668</v>
      </c>
      <c r="D198" s="145" t="str">
        <f t="shared" si="2"/>
        <v>土</v>
      </c>
      <c r="E198" s="168">
        <v>0.54097222222222219</v>
      </c>
      <c r="F198" s="169" t="s">
        <v>201</v>
      </c>
      <c r="G198" s="170" t="s">
        <v>456</v>
      </c>
      <c r="H198" s="171">
        <v>0.1230099877</v>
      </c>
      <c r="I198" s="172" t="s">
        <v>241</v>
      </c>
      <c r="J198" s="172" t="s">
        <v>242</v>
      </c>
      <c r="K198" s="170" t="s">
        <v>298</v>
      </c>
      <c r="L198" s="170" t="s">
        <v>261</v>
      </c>
      <c r="M198" s="170" t="s">
        <v>245</v>
      </c>
      <c r="N198" s="170" t="s">
        <v>245</v>
      </c>
      <c r="O198" s="173" t="s">
        <v>246</v>
      </c>
      <c r="P198" s="170" t="s">
        <v>245</v>
      </c>
      <c r="Q198" s="172" t="s">
        <v>253</v>
      </c>
      <c r="R198" s="174" t="s">
        <v>248</v>
      </c>
      <c r="S198" s="174" t="s">
        <v>263</v>
      </c>
      <c r="T198" s="172" t="s">
        <v>519</v>
      </c>
      <c r="U198" s="175">
        <v>67</v>
      </c>
    </row>
    <row r="199" spans="2:21" s="34" customFormat="1" ht="16" customHeight="1">
      <c r="B199" s="154">
        <v>4</v>
      </c>
      <c r="C199" s="167">
        <v>45668</v>
      </c>
      <c r="D199" s="145" t="str">
        <f t="shared" si="2"/>
        <v>土</v>
      </c>
      <c r="E199" s="168">
        <v>0.54236111111111107</v>
      </c>
      <c r="F199" s="169" t="s">
        <v>201</v>
      </c>
      <c r="G199" s="170" t="s">
        <v>240</v>
      </c>
      <c r="H199" s="171">
        <v>0.1209263815</v>
      </c>
      <c r="I199" s="172" t="s">
        <v>241</v>
      </c>
      <c r="J199" s="172" t="s">
        <v>242</v>
      </c>
      <c r="K199" s="170" t="s">
        <v>298</v>
      </c>
      <c r="L199" s="170" t="s">
        <v>261</v>
      </c>
      <c r="M199" s="170" t="s">
        <v>246</v>
      </c>
      <c r="N199" s="170" t="s">
        <v>245</v>
      </c>
      <c r="O199" s="173" t="s">
        <v>246</v>
      </c>
      <c r="P199" s="170" t="s">
        <v>245</v>
      </c>
      <c r="Q199" s="172" t="s">
        <v>253</v>
      </c>
      <c r="R199" s="174" t="s">
        <v>258</v>
      </c>
      <c r="S199" s="174" t="s">
        <v>249</v>
      </c>
      <c r="T199" s="172"/>
      <c r="U199" s="175">
        <v>8</v>
      </c>
    </row>
    <row r="200" spans="2:21" s="34" customFormat="1" ht="16" customHeight="1">
      <c r="B200" s="154">
        <v>5</v>
      </c>
      <c r="C200" s="167">
        <v>45668</v>
      </c>
      <c r="D200" s="145" t="str">
        <f t="shared" si="2"/>
        <v>土</v>
      </c>
      <c r="E200" s="168">
        <v>0.59375</v>
      </c>
      <c r="F200" s="169" t="s">
        <v>201</v>
      </c>
      <c r="G200" s="170" t="s">
        <v>240</v>
      </c>
      <c r="H200" s="171">
        <v>2.0915393219999999E-3</v>
      </c>
      <c r="I200" s="172" t="s">
        <v>241</v>
      </c>
      <c r="J200" s="172" t="s">
        <v>242</v>
      </c>
      <c r="K200" s="170" t="s">
        <v>251</v>
      </c>
      <c r="L200" s="170" t="s">
        <v>261</v>
      </c>
      <c r="M200" s="170" t="s">
        <v>246</v>
      </c>
      <c r="N200" s="170" t="s">
        <v>246</v>
      </c>
      <c r="O200" s="173" t="s">
        <v>245</v>
      </c>
      <c r="P200" s="170" t="s">
        <v>245</v>
      </c>
      <c r="Q200" s="172" t="s">
        <v>290</v>
      </c>
      <c r="R200" s="174" t="s">
        <v>248</v>
      </c>
      <c r="S200" s="174" t="s">
        <v>263</v>
      </c>
      <c r="T200" s="172" t="s">
        <v>478</v>
      </c>
      <c r="U200" s="175">
        <v>1</v>
      </c>
    </row>
    <row r="201" spans="2:21" s="34" customFormat="1" ht="16" customHeight="1">
      <c r="B201" s="154">
        <v>5</v>
      </c>
      <c r="C201" s="167">
        <v>45668</v>
      </c>
      <c r="D201" s="145" t="str">
        <f t="shared" ref="D201:D264" si="3">IF($C201 &lt;&gt; "", IF(ISERROR(MATCH(C201, 祝日, 0)), TEXT($C201, "aaa"), "祝日"), "")</f>
        <v>土</v>
      </c>
      <c r="E201" s="168">
        <v>0.59722222222222221</v>
      </c>
      <c r="F201" s="169" t="s">
        <v>201</v>
      </c>
      <c r="G201" s="170" t="s">
        <v>456</v>
      </c>
      <c r="H201" s="171">
        <v>9.5613313879999995E-2</v>
      </c>
      <c r="I201" s="172" t="s">
        <v>241</v>
      </c>
      <c r="J201" s="172" t="s">
        <v>242</v>
      </c>
      <c r="K201" s="170" t="s">
        <v>257</v>
      </c>
      <c r="L201" s="170" t="s">
        <v>261</v>
      </c>
      <c r="M201" s="170" t="s">
        <v>246</v>
      </c>
      <c r="N201" s="170" t="s">
        <v>246</v>
      </c>
      <c r="O201" s="173" t="s">
        <v>246</v>
      </c>
      <c r="P201" s="170" t="s">
        <v>245</v>
      </c>
      <c r="Q201" s="172" t="s">
        <v>253</v>
      </c>
      <c r="R201" s="174" t="s">
        <v>258</v>
      </c>
      <c r="S201" s="174" t="s">
        <v>249</v>
      </c>
      <c r="T201" s="172"/>
      <c r="U201" s="175">
        <v>19</v>
      </c>
    </row>
    <row r="202" spans="2:21" s="34" customFormat="1" ht="16" customHeight="1">
      <c r="B202" s="154">
        <v>5</v>
      </c>
      <c r="C202" s="167">
        <v>45668</v>
      </c>
      <c r="D202" s="145" t="str">
        <f t="shared" si="3"/>
        <v>土</v>
      </c>
      <c r="E202" s="168">
        <v>0.59791666666666665</v>
      </c>
      <c r="F202" s="169" t="s">
        <v>201</v>
      </c>
      <c r="G202" s="170" t="s">
        <v>456</v>
      </c>
      <c r="H202" s="171">
        <v>6.9177821070000006E-2</v>
      </c>
      <c r="I202" s="172" t="s">
        <v>241</v>
      </c>
      <c r="J202" s="172" t="s">
        <v>242</v>
      </c>
      <c r="K202" s="170" t="s">
        <v>298</v>
      </c>
      <c r="L202" s="170" t="s">
        <v>261</v>
      </c>
      <c r="M202" s="170" t="s">
        <v>246</v>
      </c>
      <c r="N202" s="170" t="s">
        <v>246</v>
      </c>
      <c r="O202" s="173" t="s">
        <v>246</v>
      </c>
      <c r="P202" s="170" t="s">
        <v>245</v>
      </c>
      <c r="Q202" s="172" t="s">
        <v>290</v>
      </c>
      <c r="R202" s="174" t="s">
        <v>258</v>
      </c>
      <c r="S202" s="174" t="s">
        <v>249</v>
      </c>
      <c r="T202" s="172"/>
      <c r="U202" s="175">
        <v>24</v>
      </c>
    </row>
    <row r="203" spans="2:21" s="34" customFormat="1" ht="16" customHeight="1">
      <c r="B203" s="154">
        <v>5</v>
      </c>
      <c r="C203" s="167">
        <v>45668</v>
      </c>
      <c r="D203" s="145" t="str">
        <f t="shared" si="3"/>
        <v>土</v>
      </c>
      <c r="E203" s="168">
        <v>0.6118055555555556</v>
      </c>
      <c r="F203" s="169" t="s">
        <v>201</v>
      </c>
      <c r="G203" s="170" t="s">
        <v>456</v>
      </c>
      <c r="H203" s="171">
        <v>1.043621768E-2</v>
      </c>
      <c r="I203" s="172" t="s">
        <v>241</v>
      </c>
      <c r="J203" s="172" t="s">
        <v>242</v>
      </c>
      <c r="K203" s="170" t="s">
        <v>298</v>
      </c>
      <c r="L203" s="170" t="s">
        <v>261</v>
      </c>
      <c r="M203" s="170" t="s">
        <v>245</v>
      </c>
      <c r="N203" s="170" t="s">
        <v>245</v>
      </c>
      <c r="O203" s="173" t="s">
        <v>246</v>
      </c>
      <c r="P203" s="170" t="s">
        <v>245</v>
      </c>
      <c r="Q203" s="172" t="s">
        <v>253</v>
      </c>
      <c r="R203" s="174" t="s">
        <v>248</v>
      </c>
      <c r="S203" s="174" t="s">
        <v>254</v>
      </c>
      <c r="T203" s="172" t="s">
        <v>520</v>
      </c>
      <c r="U203" s="175">
        <v>67</v>
      </c>
    </row>
    <row r="204" spans="2:21" s="34" customFormat="1" ht="32" customHeight="1">
      <c r="B204" s="154">
        <v>5</v>
      </c>
      <c r="C204" s="167">
        <v>45668</v>
      </c>
      <c r="D204" s="145" t="str">
        <f t="shared" si="3"/>
        <v>土</v>
      </c>
      <c r="E204" s="168">
        <v>0.6118055555555556</v>
      </c>
      <c r="F204" s="169" t="s">
        <v>201</v>
      </c>
      <c r="G204" s="170" t="s">
        <v>240</v>
      </c>
      <c r="H204" s="171">
        <v>8.250149E-3</v>
      </c>
      <c r="I204" s="172" t="s">
        <v>241</v>
      </c>
      <c r="J204" s="172" t="s">
        <v>242</v>
      </c>
      <c r="K204" s="170" t="s">
        <v>298</v>
      </c>
      <c r="L204" s="170" t="s">
        <v>261</v>
      </c>
      <c r="M204" s="170" t="s">
        <v>246</v>
      </c>
      <c r="N204" s="170" t="s">
        <v>245</v>
      </c>
      <c r="O204" s="173" t="s">
        <v>246</v>
      </c>
      <c r="P204" s="170" t="s">
        <v>245</v>
      </c>
      <c r="Q204" s="172" t="s">
        <v>253</v>
      </c>
      <c r="R204" s="174" t="s">
        <v>268</v>
      </c>
      <c r="S204" s="174" t="s">
        <v>263</v>
      </c>
      <c r="T204" s="172" t="s">
        <v>521</v>
      </c>
      <c r="U204" s="175">
        <v>10</v>
      </c>
    </row>
    <row r="205" spans="2:21" s="34" customFormat="1" ht="16" customHeight="1">
      <c r="B205" s="154">
        <v>5</v>
      </c>
      <c r="C205" s="167">
        <v>45668</v>
      </c>
      <c r="D205" s="145" t="str">
        <f t="shared" si="3"/>
        <v>土</v>
      </c>
      <c r="E205" s="168">
        <v>0.61250000000000004</v>
      </c>
      <c r="F205" s="169" t="s">
        <v>201</v>
      </c>
      <c r="G205" s="170" t="s">
        <v>240</v>
      </c>
      <c r="H205" s="171">
        <v>2.9660458170000001E-2</v>
      </c>
      <c r="I205" s="172" t="s">
        <v>241</v>
      </c>
      <c r="J205" s="172" t="s">
        <v>242</v>
      </c>
      <c r="K205" s="170" t="s">
        <v>257</v>
      </c>
      <c r="L205" s="170" t="s">
        <v>261</v>
      </c>
      <c r="M205" s="170" t="s">
        <v>246</v>
      </c>
      <c r="N205" s="170" t="s">
        <v>246</v>
      </c>
      <c r="O205" s="173" t="s">
        <v>246</v>
      </c>
      <c r="P205" s="170" t="s">
        <v>245</v>
      </c>
      <c r="Q205" s="172" t="s">
        <v>253</v>
      </c>
      <c r="R205" s="174" t="s">
        <v>258</v>
      </c>
      <c r="S205" s="174" t="s">
        <v>249</v>
      </c>
      <c r="T205" s="172"/>
      <c r="U205" s="175">
        <v>9</v>
      </c>
    </row>
    <row r="206" spans="2:21" s="34" customFormat="1" ht="32" customHeight="1">
      <c r="B206" s="154">
        <v>6</v>
      </c>
      <c r="C206" s="167">
        <v>45668</v>
      </c>
      <c r="D206" s="145" t="str">
        <f t="shared" si="3"/>
        <v>土</v>
      </c>
      <c r="E206" s="168">
        <v>0.62291666666666667</v>
      </c>
      <c r="F206" s="169" t="s">
        <v>201</v>
      </c>
      <c r="G206" s="170" t="s">
        <v>240</v>
      </c>
      <c r="H206" s="171">
        <v>0</v>
      </c>
      <c r="I206" s="172" t="s">
        <v>241</v>
      </c>
      <c r="J206" s="172" t="s">
        <v>242</v>
      </c>
      <c r="K206" s="170" t="s">
        <v>257</v>
      </c>
      <c r="L206" s="170" t="s">
        <v>261</v>
      </c>
      <c r="M206" s="170" t="s">
        <v>246</v>
      </c>
      <c r="N206" s="170" t="s">
        <v>246</v>
      </c>
      <c r="O206" s="173" t="s">
        <v>246</v>
      </c>
      <c r="P206" s="170" t="s">
        <v>245</v>
      </c>
      <c r="Q206" s="172" t="s">
        <v>253</v>
      </c>
      <c r="R206" s="174" t="s">
        <v>248</v>
      </c>
      <c r="S206" s="174" t="s">
        <v>272</v>
      </c>
      <c r="T206" s="172" t="s">
        <v>493</v>
      </c>
      <c r="U206" s="175">
        <v>13</v>
      </c>
    </row>
    <row r="207" spans="2:21" s="34" customFormat="1" ht="32" customHeight="1">
      <c r="B207" s="154">
        <v>6</v>
      </c>
      <c r="C207" s="167">
        <v>45668</v>
      </c>
      <c r="D207" s="145" t="str">
        <f t="shared" si="3"/>
        <v>土</v>
      </c>
      <c r="E207" s="168">
        <v>0.62361111111111112</v>
      </c>
      <c r="F207" s="169" t="s">
        <v>201</v>
      </c>
      <c r="G207" s="170" t="s">
        <v>456</v>
      </c>
      <c r="H207" s="171">
        <v>3.2148273169999998E-2</v>
      </c>
      <c r="I207" s="172" t="s">
        <v>241</v>
      </c>
      <c r="J207" s="172" t="s">
        <v>242</v>
      </c>
      <c r="K207" s="170" t="s">
        <v>298</v>
      </c>
      <c r="L207" s="170" t="s">
        <v>244</v>
      </c>
      <c r="M207" s="170" t="s">
        <v>245</v>
      </c>
      <c r="N207" s="170" t="s">
        <v>245</v>
      </c>
      <c r="O207" s="173" t="s">
        <v>246</v>
      </c>
      <c r="P207" s="170" t="s">
        <v>245</v>
      </c>
      <c r="Q207" s="172" t="s">
        <v>302</v>
      </c>
      <c r="R207" s="174" t="s">
        <v>268</v>
      </c>
      <c r="S207" s="174" t="s">
        <v>263</v>
      </c>
      <c r="T207" s="172" t="s">
        <v>522</v>
      </c>
      <c r="U207" s="175">
        <v>14</v>
      </c>
    </row>
    <row r="208" spans="2:21" s="34" customFormat="1" ht="16" customHeight="1">
      <c r="B208" s="154">
        <v>6</v>
      </c>
      <c r="C208" s="167">
        <v>45668</v>
      </c>
      <c r="D208" s="145" t="str">
        <f t="shared" si="3"/>
        <v>土</v>
      </c>
      <c r="E208" s="168">
        <v>0.62430555555555556</v>
      </c>
      <c r="F208" s="169" t="s">
        <v>201</v>
      </c>
      <c r="G208" s="170" t="s">
        <v>456</v>
      </c>
      <c r="H208" s="171">
        <v>8.7132805329999993E-2</v>
      </c>
      <c r="I208" s="172" t="s">
        <v>241</v>
      </c>
      <c r="J208" s="172" t="s">
        <v>242</v>
      </c>
      <c r="K208" s="170" t="s">
        <v>257</v>
      </c>
      <c r="L208" s="170" t="s">
        <v>261</v>
      </c>
      <c r="M208" s="170" t="s">
        <v>246</v>
      </c>
      <c r="N208" s="170" t="s">
        <v>246</v>
      </c>
      <c r="O208" s="173" t="s">
        <v>246</v>
      </c>
      <c r="P208" s="170" t="s">
        <v>245</v>
      </c>
      <c r="Q208" s="172" t="s">
        <v>253</v>
      </c>
      <c r="R208" s="174" t="s">
        <v>258</v>
      </c>
      <c r="S208" s="174" t="s">
        <v>249</v>
      </c>
      <c r="T208" s="172"/>
      <c r="U208" s="175">
        <v>19</v>
      </c>
    </row>
    <row r="209" spans="2:21" s="34" customFormat="1" ht="16" customHeight="1">
      <c r="B209" s="154">
        <v>7</v>
      </c>
      <c r="C209" s="167">
        <v>45668</v>
      </c>
      <c r="D209" s="145" t="str">
        <f t="shared" si="3"/>
        <v>土</v>
      </c>
      <c r="E209" s="168">
        <v>0.65138888888888891</v>
      </c>
      <c r="F209" s="169" t="s">
        <v>201</v>
      </c>
      <c r="G209" s="170" t="s">
        <v>456</v>
      </c>
      <c r="H209" s="171">
        <v>2.696257874E-2</v>
      </c>
      <c r="I209" s="172" t="s">
        <v>241</v>
      </c>
      <c r="J209" s="172" t="s">
        <v>242</v>
      </c>
      <c r="K209" s="170" t="s">
        <v>298</v>
      </c>
      <c r="L209" s="170" t="s">
        <v>244</v>
      </c>
      <c r="M209" s="170" t="s">
        <v>245</v>
      </c>
      <c r="N209" s="170" t="s">
        <v>245</v>
      </c>
      <c r="O209" s="173" t="s">
        <v>246</v>
      </c>
      <c r="P209" s="170" t="s">
        <v>245</v>
      </c>
      <c r="Q209" s="172" t="s">
        <v>302</v>
      </c>
      <c r="R209" s="174" t="s">
        <v>268</v>
      </c>
      <c r="S209" s="174" t="s">
        <v>263</v>
      </c>
      <c r="T209" s="172" t="s">
        <v>523</v>
      </c>
      <c r="U209" s="175">
        <v>14</v>
      </c>
    </row>
    <row r="210" spans="2:21" s="34" customFormat="1" ht="16" customHeight="1">
      <c r="B210" s="154">
        <v>7</v>
      </c>
      <c r="C210" s="167">
        <v>45668</v>
      </c>
      <c r="D210" s="145" t="str">
        <f t="shared" si="3"/>
        <v>土</v>
      </c>
      <c r="E210" s="168">
        <v>0.65138888888888891</v>
      </c>
      <c r="F210" s="169" t="s">
        <v>201</v>
      </c>
      <c r="G210" s="170" t="s">
        <v>456</v>
      </c>
      <c r="H210" s="171">
        <v>0.116341372</v>
      </c>
      <c r="I210" s="172" t="s">
        <v>241</v>
      </c>
      <c r="J210" s="172" t="s">
        <v>242</v>
      </c>
      <c r="K210" s="170" t="s">
        <v>298</v>
      </c>
      <c r="L210" s="170" t="s">
        <v>261</v>
      </c>
      <c r="M210" s="170" t="s">
        <v>246</v>
      </c>
      <c r="N210" s="170" t="s">
        <v>246</v>
      </c>
      <c r="O210" s="173" t="s">
        <v>246</v>
      </c>
      <c r="P210" s="170" t="s">
        <v>245</v>
      </c>
      <c r="Q210" s="172" t="s">
        <v>253</v>
      </c>
      <c r="R210" s="174" t="s">
        <v>258</v>
      </c>
      <c r="S210" s="174" t="s">
        <v>249</v>
      </c>
      <c r="T210" s="172"/>
      <c r="U210" s="175">
        <v>16</v>
      </c>
    </row>
    <row r="211" spans="2:21" s="34" customFormat="1" ht="16" customHeight="1">
      <c r="B211" s="154">
        <v>7</v>
      </c>
      <c r="C211" s="167">
        <v>45668</v>
      </c>
      <c r="D211" s="145" t="str">
        <f t="shared" si="3"/>
        <v>土</v>
      </c>
      <c r="E211" s="168">
        <v>0.65347222222222223</v>
      </c>
      <c r="F211" s="169" t="s">
        <v>201</v>
      </c>
      <c r="G211" s="170" t="s">
        <v>456</v>
      </c>
      <c r="H211" s="171">
        <v>8.1379227590000006E-2</v>
      </c>
      <c r="I211" s="172" t="s">
        <v>241</v>
      </c>
      <c r="J211" s="172" t="s">
        <v>242</v>
      </c>
      <c r="K211" s="170" t="s">
        <v>298</v>
      </c>
      <c r="L211" s="170" t="s">
        <v>261</v>
      </c>
      <c r="M211" s="170" t="s">
        <v>246</v>
      </c>
      <c r="N211" s="170" t="s">
        <v>246</v>
      </c>
      <c r="O211" s="173" t="s">
        <v>246</v>
      </c>
      <c r="P211" s="170" t="s">
        <v>245</v>
      </c>
      <c r="Q211" s="172" t="s">
        <v>290</v>
      </c>
      <c r="R211" s="174" t="s">
        <v>258</v>
      </c>
      <c r="S211" s="174" t="s">
        <v>249</v>
      </c>
      <c r="T211" s="172"/>
      <c r="U211" s="175">
        <v>24</v>
      </c>
    </row>
    <row r="212" spans="2:21" s="34" customFormat="1" ht="16" customHeight="1">
      <c r="B212" s="154">
        <v>7</v>
      </c>
      <c r="C212" s="167">
        <v>45668</v>
      </c>
      <c r="D212" s="145" t="str">
        <f t="shared" si="3"/>
        <v>土</v>
      </c>
      <c r="E212" s="168">
        <v>0.66527777777777775</v>
      </c>
      <c r="F212" s="169" t="s">
        <v>201</v>
      </c>
      <c r="G212" s="170" t="s">
        <v>456</v>
      </c>
      <c r="H212" s="171">
        <v>3.8764819759999999E-2</v>
      </c>
      <c r="I212" s="172" t="s">
        <v>241</v>
      </c>
      <c r="J212" s="172" t="s">
        <v>242</v>
      </c>
      <c r="K212" s="170" t="s">
        <v>257</v>
      </c>
      <c r="L212" s="170" t="s">
        <v>261</v>
      </c>
      <c r="M212" s="170" t="s">
        <v>246</v>
      </c>
      <c r="N212" s="170" t="s">
        <v>246</v>
      </c>
      <c r="O212" s="173" t="s">
        <v>246</v>
      </c>
      <c r="P212" s="170" t="s">
        <v>245</v>
      </c>
      <c r="Q212" s="172" t="s">
        <v>253</v>
      </c>
      <c r="R212" s="174" t="s">
        <v>258</v>
      </c>
      <c r="S212" s="174" t="s">
        <v>249</v>
      </c>
      <c r="T212" s="172"/>
      <c r="U212" s="175">
        <v>56</v>
      </c>
    </row>
    <row r="213" spans="2:21" s="34" customFormat="1" ht="32" customHeight="1">
      <c r="B213" s="154">
        <v>1</v>
      </c>
      <c r="C213" s="167">
        <v>45670</v>
      </c>
      <c r="D213" s="145" t="str">
        <f t="shared" si="3"/>
        <v>月</v>
      </c>
      <c r="E213" s="168">
        <v>0.46250000000000002</v>
      </c>
      <c r="F213" s="169" t="s">
        <v>201</v>
      </c>
      <c r="G213" s="170" t="s">
        <v>240</v>
      </c>
      <c r="H213" s="171">
        <v>8.1336975759999999E-3</v>
      </c>
      <c r="I213" s="172" t="s">
        <v>241</v>
      </c>
      <c r="J213" s="172" t="s">
        <v>242</v>
      </c>
      <c r="K213" s="170" t="s">
        <v>298</v>
      </c>
      <c r="L213" s="170" t="s">
        <v>261</v>
      </c>
      <c r="M213" s="170" t="s">
        <v>246</v>
      </c>
      <c r="N213" s="170" t="s">
        <v>245</v>
      </c>
      <c r="O213" s="173" t="s">
        <v>246</v>
      </c>
      <c r="P213" s="170" t="s">
        <v>245</v>
      </c>
      <c r="Q213" s="172" t="s">
        <v>253</v>
      </c>
      <c r="R213" s="174" t="s">
        <v>268</v>
      </c>
      <c r="S213" s="174" t="s">
        <v>263</v>
      </c>
      <c r="T213" s="172" t="s">
        <v>524</v>
      </c>
      <c r="U213" s="175">
        <v>8</v>
      </c>
    </row>
    <row r="214" spans="2:21" s="34" customFormat="1" ht="16" customHeight="1">
      <c r="B214" s="154">
        <v>1</v>
      </c>
      <c r="C214" s="167">
        <v>45670</v>
      </c>
      <c r="D214" s="145" t="str">
        <f t="shared" si="3"/>
        <v>月</v>
      </c>
      <c r="E214" s="168">
        <v>0.46458333333333329</v>
      </c>
      <c r="F214" s="169" t="s">
        <v>201</v>
      </c>
      <c r="G214" s="170" t="s">
        <v>456</v>
      </c>
      <c r="H214" s="171">
        <v>8.9771420719999995E-2</v>
      </c>
      <c r="I214" s="172" t="s">
        <v>241</v>
      </c>
      <c r="J214" s="172" t="s">
        <v>242</v>
      </c>
      <c r="K214" s="170" t="s">
        <v>257</v>
      </c>
      <c r="L214" s="170" t="s">
        <v>261</v>
      </c>
      <c r="M214" s="170" t="s">
        <v>246</v>
      </c>
      <c r="N214" s="170" t="s">
        <v>246</v>
      </c>
      <c r="O214" s="173" t="s">
        <v>246</v>
      </c>
      <c r="P214" s="170" t="s">
        <v>245</v>
      </c>
      <c r="Q214" s="172" t="s">
        <v>253</v>
      </c>
      <c r="R214" s="174" t="s">
        <v>258</v>
      </c>
      <c r="S214" s="174" t="s">
        <v>249</v>
      </c>
      <c r="T214" s="172"/>
      <c r="U214" s="175">
        <v>21</v>
      </c>
    </row>
    <row r="215" spans="2:21" s="34" customFormat="1" ht="16" customHeight="1">
      <c r="B215" s="154">
        <v>1</v>
      </c>
      <c r="C215" s="167">
        <v>45670</v>
      </c>
      <c r="D215" s="145" t="str">
        <f t="shared" si="3"/>
        <v>月</v>
      </c>
      <c r="E215" s="168">
        <v>0.46875</v>
      </c>
      <c r="F215" s="169" t="s">
        <v>201</v>
      </c>
      <c r="G215" s="170" t="s">
        <v>456</v>
      </c>
      <c r="H215" s="171">
        <v>4.1615420780000002E-2</v>
      </c>
      <c r="I215" s="172" t="s">
        <v>241</v>
      </c>
      <c r="J215" s="172" t="s">
        <v>242</v>
      </c>
      <c r="K215" s="170" t="s">
        <v>243</v>
      </c>
      <c r="L215" s="170" t="s">
        <v>261</v>
      </c>
      <c r="M215" s="170" t="s">
        <v>246</v>
      </c>
      <c r="N215" s="170" t="s">
        <v>246</v>
      </c>
      <c r="O215" s="173" t="s">
        <v>245</v>
      </c>
      <c r="P215" s="170" t="s">
        <v>245</v>
      </c>
      <c r="Q215" s="172" t="s">
        <v>335</v>
      </c>
      <c r="R215" s="174" t="s">
        <v>268</v>
      </c>
      <c r="S215" s="174" t="s">
        <v>280</v>
      </c>
      <c r="T215" s="172"/>
      <c r="U215" s="175">
        <v>33</v>
      </c>
    </row>
    <row r="216" spans="2:21" s="34" customFormat="1" ht="32" customHeight="1">
      <c r="B216" s="154">
        <v>1</v>
      </c>
      <c r="C216" s="167">
        <v>45670</v>
      </c>
      <c r="D216" s="145" t="str">
        <f t="shared" si="3"/>
        <v>月</v>
      </c>
      <c r="E216" s="168">
        <v>0.47430555555555548</v>
      </c>
      <c r="F216" s="169" t="s">
        <v>201</v>
      </c>
      <c r="G216" s="170" t="s">
        <v>456</v>
      </c>
      <c r="H216" s="171">
        <v>0.1311626192</v>
      </c>
      <c r="I216" s="172" t="s">
        <v>241</v>
      </c>
      <c r="J216" s="172" t="s">
        <v>242</v>
      </c>
      <c r="K216" s="170" t="s">
        <v>298</v>
      </c>
      <c r="L216" s="170" t="s">
        <v>252</v>
      </c>
      <c r="M216" s="170" t="s">
        <v>245</v>
      </c>
      <c r="N216" s="170" t="s">
        <v>246</v>
      </c>
      <c r="O216" s="173" t="s">
        <v>246</v>
      </c>
      <c r="P216" s="170" t="s">
        <v>245</v>
      </c>
      <c r="Q216" s="172" t="s">
        <v>247</v>
      </c>
      <c r="R216" s="174" t="s">
        <v>268</v>
      </c>
      <c r="S216" s="174" t="s">
        <v>286</v>
      </c>
      <c r="T216" s="172" t="s">
        <v>525</v>
      </c>
      <c r="U216" s="175">
        <v>53</v>
      </c>
    </row>
    <row r="217" spans="2:21" s="34" customFormat="1" ht="16" customHeight="1">
      <c r="B217" s="154">
        <v>1</v>
      </c>
      <c r="C217" s="167">
        <v>45670</v>
      </c>
      <c r="D217" s="145" t="str">
        <f t="shared" si="3"/>
        <v>月</v>
      </c>
      <c r="E217" s="168">
        <v>0.47638888888888892</v>
      </c>
      <c r="F217" s="169" t="s">
        <v>201</v>
      </c>
      <c r="G217" s="170" t="s">
        <v>240</v>
      </c>
      <c r="H217" s="171">
        <v>9.9729566189999994E-2</v>
      </c>
      <c r="I217" s="172" t="s">
        <v>241</v>
      </c>
      <c r="J217" s="172" t="s">
        <v>242</v>
      </c>
      <c r="K217" s="170" t="s">
        <v>257</v>
      </c>
      <c r="L217" s="170" t="s">
        <v>261</v>
      </c>
      <c r="M217" s="170" t="s">
        <v>246</v>
      </c>
      <c r="N217" s="170" t="s">
        <v>246</v>
      </c>
      <c r="O217" s="173" t="s">
        <v>246</v>
      </c>
      <c r="P217" s="170" t="s">
        <v>245</v>
      </c>
      <c r="Q217" s="172" t="s">
        <v>253</v>
      </c>
      <c r="R217" s="174" t="s">
        <v>258</v>
      </c>
      <c r="S217" s="174" t="s">
        <v>249</v>
      </c>
      <c r="T217" s="172"/>
      <c r="U217" s="175">
        <v>13</v>
      </c>
    </row>
    <row r="218" spans="2:21" s="34" customFormat="1" ht="32" customHeight="1">
      <c r="B218" s="154">
        <v>2</v>
      </c>
      <c r="C218" s="167">
        <v>45670</v>
      </c>
      <c r="D218" s="145" t="str">
        <f t="shared" si="3"/>
        <v>月</v>
      </c>
      <c r="E218" s="168">
        <v>0.48472222222222222</v>
      </c>
      <c r="F218" s="169" t="s">
        <v>201</v>
      </c>
      <c r="G218" s="170" t="s">
        <v>240</v>
      </c>
      <c r="H218" s="171">
        <v>8.6693129620000007E-3</v>
      </c>
      <c r="I218" s="172" t="s">
        <v>241</v>
      </c>
      <c r="J218" s="172" t="s">
        <v>242</v>
      </c>
      <c r="K218" s="170" t="s">
        <v>257</v>
      </c>
      <c r="L218" s="170" t="s">
        <v>261</v>
      </c>
      <c r="M218" s="170" t="s">
        <v>246</v>
      </c>
      <c r="N218" s="170" t="s">
        <v>246</v>
      </c>
      <c r="O218" s="173" t="s">
        <v>246</v>
      </c>
      <c r="P218" s="170" t="s">
        <v>245</v>
      </c>
      <c r="Q218" s="172" t="s">
        <v>253</v>
      </c>
      <c r="R218" s="174" t="s">
        <v>248</v>
      </c>
      <c r="S218" s="174" t="s">
        <v>272</v>
      </c>
      <c r="T218" s="172" t="s">
        <v>493</v>
      </c>
      <c r="U218" s="175">
        <v>13</v>
      </c>
    </row>
    <row r="219" spans="2:21" s="34" customFormat="1" ht="32" customHeight="1">
      <c r="B219" s="154">
        <v>2</v>
      </c>
      <c r="C219" s="167">
        <v>45670</v>
      </c>
      <c r="D219" s="145" t="str">
        <f t="shared" si="3"/>
        <v>月</v>
      </c>
      <c r="E219" s="168">
        <v>0.4861111111111111</v>
      </c>
      <c r="F219" s="169" t="s">
        <v>201</v>
      </c>
      <c r="G219" s="170" t="s">
        <v>456</v>
      </c>
      <c r="H219" s="171">
        <v>1.148162055E-2</v>
      </c>
      <c r="I219" s="172" t="s">
        <v>241</v>
      </c>
      <c r="J219" s="172" t="s">
        <v>242</v>
      </c>
      <c r="K219" s="170" t="s">
        <v>298</v>
      </c>
      <c r="L219" s="170" t="s">
        <v>244</v>
      </c>
      <c r="M219" s="170" t="s">
        <v>245</v>
      </c>
      <c r="N219" s="170" t="s">
        <v>245</v>
      </c>
      <c r="O219" s="173" t="s">
        <v>246</v>
      </c>
      <c r="P219" s="170" t="s">
        <v>245</v>
      </c>
      <c r="Q219" s="172" t="s">
        <v>302</v>
      </c>
      <c r="R219" s="174" t="s">
        <v>268</v>
      </c>
      <c r="S219" s="174" t="s">
        <v>286</v>
      </c>
      <c r="T219" s="172" t="s">
        <v>526</v>
      </c>
      <c r="U219" s="175">
        <v>14</v>
      </c>
    </row>
    <row r="220" spans="2:21" s="34" customFormat="1" ht="16" customHeight="1">
      <c r="B220" s="154">
        <v>2</v>
      </c>
      <c r="C220" s="167">
        <v>45670</v>
      </c>
      <c r="D220" s="145" t="str">
        <f t="shared" si="3"/>
        <v>月</v>
      </c>
      <c r="E220" s="168">
        <v>0.4861111111111111</v>
      </c>
      <c r="F220" s="169" t="s">
        <v>201</v>
      </c>
      <c r="G220" s="170" t="s">
        <v>456</v>
      </c>
      <c r="H220" s="171">
        <v>3.0704834659999999E-2</v>
      </c>
      <c r="I220" s="172" t="s">
        <v>241</v>
      </c>
      <c r="J220" s="172" t="s">
        <v>242</v>
      </c>
      <c r="K220" s="170" t="s">
        <v>257</v>
      </c>
      <c r="L220" s="170" t="s">
        <v>261</v>
      </c>
      <c r="M220" s="170" t="s">
        <v>246</v>
      </c>
      <c r="N220" s="170" t="s">
        <v>246</v>
      </c>
      <c r="O220" s="173" t="s">
        <v>246</v>
      </c>
      <c r="P220" s="170" t="s">
        <v>245</v>
      </c>
      <c r="Q220" s="172" t="s">
        <v>253</v>
      </c>
      <c r="R220" s="174" t="s">
        <v>258</v>
      </c>
      <c r="S220" s="174" t="s">
        <v>249</v>
      </c>
      <c r="T220" s="172"/>
      <c r="U220" s="175">
        <v>17</v>
      </c>
    </row>
    <row r="221" spans="2:21" s="34" customFormat="1" ht="16" customHeight="1">
      <c r="B221" s="154">
        <v>2</v>
      </c>
      <c r="C221" s="167">
        <v>45670</v>
      </c>
      <c r="D221" s="145" t="str">
        <f t="shared" si="3"/>
        <v>月</v>
      </c>
      <c r="E221" s="168">
        <v>0.48680555555555549</v>
      </c>
      <c r="F221" s="169" t="s">
        <v>201</v>
      </c>
      <c r="G221" s="170" t="s">
        <v>456</v>
      </c>
      <c r="H221" s="171">
        <v>0.11763689920000001</v>
      </c>
      <c r="I221" s="172" t="s">
        <v>241</v>
      </c>
      <c r="J221" s="172" t="s">
        <v>242</v>
      </c>
      <c r="K221" s="170" t="s">
        <v>257</v>
      </c>
      <c r="L221" s="170" t="s">
        <v>261</v>
      </c>
      <c r="M221" s="170" t="s">
        <v>246</v>
      </c>
      <c r="N221" s="170" t="s">
        <v>246</v>
      </c>
      <c r="O221" s="173" t="s">
        <v>246</v>
      </c>
      <c r="P221" s="170" t="s">
        <v>245</v>
      </c>
      <c r="Q221" s="172" t="s">
        <v>253</v>
      </c>
      <c r="R221" s="174" t="s">
        <v>258</v>
      </c>
      <c r="S221" s="174" t="s">
        <v>249</v>
      </c>
      <c r="T221" s="172"/>
      <c r="U221" s="175">
        <v>21</v>
      </c>
    </row>
    <row r="222" spans="2:21" s="34" customFormat="1" ht="32" customHeight="1">
      <c r="B222" s="154">
        <v>2</v>
      </c>
      <c r="C222" s="167">
        <v>45670</v>
      </c>
      <c r="D222" s="145" t="str">
        <f t="shared" si="3"/>
        <v>月</v>
      </c>
      <c r="E222" s="168">
        <v>0.49027777777777781</v>
      </c>
      <c r="F222" s="169" t="s">
        <v>201</v>
      </c>
      <c r="G222" s="170" t="s">
        <v>456</v>
      </c>
      <c r="H222" s="171">
        <v>7.1675335130000004E-2</v>
      </c>
      <c r="I222" s="172" t="s">
        <v>241</v>
      </c>
      <c r="J222" s="172" t="s">
        <v>242</v>
      </c>
      <c r="K222" s="170" t="s">
        <v>298</v>
      </c>
      <c r="L222" s="170" t="s">
        <v>261</v>
      </c>
      <c r="M222" s="170" t="s">
        <v>246</v>
      </c>
      <c r="N222" s="170" t="s">
        <v>245</v>
      </c>
      <c r="O222" s="173" t="s">
        <v>246</v>
      </c>
      <c r="P222" s="170" t="s">
        <v>245</v>
      </c>
      <c r="Q222" s="172" t="s">
        <v>253</v>
      </c>
      <c r="R222" s="174" t="s">
        <v>248</v>
      </c>
      <c r="S222" s="174" t="s">
        <v>280</v>
      </c>
      <c r="T222" s="172" t="s">
        <v>527</v>
      </c>
      <c r="U222" s="175">
        <v>37</v>
      </c>
    </row>
    <row r="223" spans="2:21" s="34" customFormat="1" ht="32" customHeight="1">
      <c r="B223" s="154">
        <v>2</v>
      </c>
      <c r="C223" s="167">
        <v>45670</v>
      </c>
      <c r="D223" s="145" t="str">
        <f t="shared" si="3"/>
        <v>月</v>
      </c>
      <c r="E223" s="168">
        <v>0.49513888888888891</v>
      </c>
      <c r="F223" s="169" t="s">
        <v>201</v>
      </c>
      <c r="G223" s="170" t="s">
        <v>456</v>
      </c>
      <c r="H223" s="171">
        <v>4.1815559859999997E-2</v>
      </c>
      <c r="I223" s="172" t="s">
        <v>241</v>
      </c>
      <c r="J223" s="172" t="s">
        <v>242</v>
      </c>
      <c r="K223" s="170" t="s">
        <v>257</v>
      </c>
      <c r="L223" s="170" t="s">
        <v>261</v>
      </c>
      <c r="M223" s="170" t="s">
        <v>246</v>
      </c>
      <c r="N223" s="170" t="s">
        <v>246</v>
      </c>
      <c r="O223" s="173" t="s">
        <v>246</v>
      </c>
      <c r="P223" s="170" t="s">
        <v>245</v>
      </c>
      <c r="Q223" s="172" t="s">
        <v>253</v>
      </c>
      <c r="R223" s="174" t="s">
        <v>258</v>
      </c>
      <c r="S223" s="174" t="s">
        <v>249</v>
      </c>
      <c r="T223" s="172" t="s">
        <v>475</v>
      </c>
      <c r="U223" s="175">
        <v>64</v>
      </c>
    </row>
    <row r="224" spans="2:21" s="34" customFormat="1" ht="16" customHeight="1">
      <c r="B224" s="154">
        <v>3</v>
      </c>
      <c r="C224" s="167">
        <v>45670</v>
      </c>
      <c r="D224" s="145" t="str">
        <f t="shared" si="3"/>
        <v>月</v>
      </c>
      <c r="E224" s="168">
        <v>0.50555555555555554</v>
      </c>
      <c r="F224" s="169" t="s">
        <v>201</v>
      </c>
      <c r="G224" s="170" t="s">
        <v>456</v>
      </c>
      <c r="H224" s="171">
        <v>4.2931018330000001E-2</v>
      </c>
      <c r="I224" s="172" t="s">
        <v>241</v>
      </c>
      <c r="J224" s="172" t="s">
        <v>242</v>
      </c>
      <c r="K224" s="170" t="s">
        <v>298</v>
      </c>
      <c r="L224" s="170" t="s">
        <v>244</v>
      </c>
      <c r="M224" s="170" t="s">
        <v>245</v>
      </c>
      <c r="N224" s="170" t="s">
        <v>245</v>
      </c>
      <c r="O224" s="173" t="s">
        <v>246</v>
      </c>
      <c r="P224" s="170" t="s">
        <v>245</v>
      </c>
      <c r="Q224" s="172" t="s">
        <v>302</v>
      </c>
      <c r="R224" s="174" t="s">
        <v>268</v>
      </c>
      <c r="S224" s="174" t="s">
        <v>263</v>
      </c>
      <c r="T224" s="172" t="s">
        <v>457</v>
      </c>
      <c r="U224" s="175">
        <v>14</v>
      </c>
    </row>
    <row r="225" spans="2:21" s="34" customFormat="1" ht="32" customHeight="1">
      <c r="B225" s="154">
        <v>3</v>
      </c>
      <c r="C225" s="167">
        <v>45670</v>
      </c>
      <c r="D225" s="145" t="str">
        <f t="shared" si="3"/>
        <v>月</v>
      </c>
      <c r="E225" s="168">
        <v>0.50763888888888886</v>
      </c>
      <c r="F225" s="169" t="s">
        <v>201</v>
      </c>
      <c r="G225" s="170" t="s">
        <v>456</v>
      </c>
      <c r="H225" s="171">
        <v>0</v>
      </c>
      <c r="I225" s="172" t="s">
        <v>241</v>
      </c>
      <c r="J225" s="172" t="s">
        <v>242</v>
      </c>
      <c r="K225" s="170" t="s">
        <v>243</v>
      </c>
      <c r="L225" s="170" t="s">
        <v>261</v>
      </c>
      <c r="M225" s="170" t="s">
        <v>246</v>
      </c>
      <c r="N225" s="170" t="s">
        <v>246</v>
      </c>
      <c r="O225" s="173" t="s">
        <v>245</v>
      </c>
      <c r="P225" s="170" t="s">
        <v>245</v>
      </c>
      <c r="Q225" s="172" t="s">
        <v>335</v>
      </c>
      <c r="R225" s="174" t="s">
        <v>248</v>
      </c>
      <c r="S225" s="174" t="s">
        <v>280</v>
      </c>
      <c r="T225" s="172" t="s">
        <v>528</v>
      </c>
      <c r="U225" s="175">
        <v>33</v>
      </c>
    </row>
    <row r="226" spans="2:21" s="34" customFormat="1" ht="16" customHeight="1">
      <c r="B226" s="154">
        <v>3</v>
      </c>
      <c r="C226" s="167">
        <v>45670</v>
      </c>
      <c r="D226" s="145" t="str">
        <f t="shared" si="3"/>
        <v>月</v>
      </c>
      <c r="E226" s="168">
        <v>0.51041666666666663</v>
      </c>
      <c r="F226" s="169" t="s">
        <v>201</v>
      </c>
      <c r="G226" s="170" t="s">
        <v>456</v>
      </c>
      <c r="H226" s="171">
        <v>0.22235723330000001</v>
      </c>
      <c r="I226" s="172" t="s">
        <v>241</v>
      </c>
      <c r="J226" s="172" t="s">
        <v>242</v>
      </c>
      <c r="K226" s="170" t="s">
        <v>243</v>
      </c>
      <c r="L226" s="170" t="s">
        <v>261</v>
      </c>
      <c r="M226" s="170" t="s">
        <v>246</v>
      </c>
      <c r="N226" s="170" t="s">
        <v>246</v>
      </c>
      <c r="O226" s="173" t="s">
        <v>246</v>
      </c>
      <c r="P226" s="170" t="s">
        <v>245</v>
      </c>
      <c r="Q226" s="172" t="s">
        <v>290</v>
      </c>
      <c r="R226" s="174" t="s">
        <v>258</v>
      </c>
      <c r="S226" s="174" t="s">
        <v>249</v>
      </c>
      <c r="T226" s="172"/>
      <c r="U226" s="175">
        <v>34</v>
      </c>
    </row>
    <row r="227" spans="2:21" s="34" customFormat="1" ht="32" customHeight="1">
      <c r="B227" s="154">
        <v>3</v>
      </c>
      <c r="C227" s="167">
        <v>45670</v>
      </c>
      <c r="D227" s="145" t="str">
        <f t="shared" si="3"/>
        <v>月</v>
      </c>
      <c r="E227" s="168">
        <v>0.51736111111111116</v>
      </c>
      <c r="F227" s="169" t="s">
        <v>201</v>
      </c>
      <c r="G227" s="170" t="s">
        <v>456</v>
      </c>
      <c r="H227" s="171">
        <v>2.437225204E-2</v>
      </c>
      <c r="I227" s="172" t="s">
        <v>241</v>
      </c>
      <c r="J227" s="172" t="s">
        <v>242</v>
      </c>
      <c r="K227" s="170" t="s">
        <v>298</v>
      </c>
      <c r="L227" s="170" t="s">
        <v>261</v>
      </c>
      <c r="M227" s="170" t="s">
        <v>245</v>
      </c>
      <c r="N227" s="170" t="s">
        <v>245</v>
      </c>
      <c r="O227" s="173" t="s">
        <v>246</v>
      </c>
      <c r="P227" s="170" t="s">
        <v>245</v>
      </c>
      <c r="Q227" s="172" t="s">
        <v>253</v>
      </c>
      <c r="R227" s="174" t="s">
        <v>268</v>
      </c>
      <c r="S227" s="174" t="s">
        <v>280</v>
      </c>
      <c r="T227" s="172" t="s">
        <v>529</v>
      </c>
      <c r="U227" s="175">
        <v>67</v>
      </c>
    </row>
    <row r="228" spans="2:21" s="34" customFormat="1" ht="32" customHeight="1">
      <c r="B228" s="154">
        <v>4</v>
      </c>
      <c r="C228" s="167">
        <v>45670</v>
      </c>
      <c r="D228" s="145" t="str">
        <f t="shared" si="3"/>
        <v>月</v>
      </c>
      <c r="E228" s="168">
        <v>0.52569444444444446</v>
      </c>
      <c r="F228" s="169" t="s">
        <v>201</v>
      </c>
      <c r="G228" s="170" t="s">
        <v>240</v>
      </c>
      <c r="H228" s="171">
        <v>9.3602530899999994E-3</v>
      </c>
      <c r="I228" s="172" t="s">
        <v>241</v>
      </c>
      <c r="J228" s="172" t="s">
        <v>242</v>
      </c>
      <c r="K228" s="170" t="s">
        <v>257</v>
      </c>
      <c r="L228" s="170" t="s">
        <v>261</v>
      </c>
      <c r="M228" s="170" t="s">
        <v>246</v>
      </c>
      <c r="N228" s="170" t="s">
        <v>246</v>
      </c>
      <c r="O228" s="173" t="s">
        <v>246</v>
      </c>
      <c r="P228" s="170" t="s">
        <v>245</v>
      </c>
      <c r="Q228" s="172" t="s">
        <v>253</v>
      </c>
      <c r="R228" s="174" t="s">
        <v>248</v>
      </c>
      <c r="S228" s="174" t="s">
        <v>272</v>
      </c>
      <c r="T228" s="172" t="s">
        <v>493</v>
      </c>
      <c r="U228" s="175">
        <v>13</v>
      </c>
    </row>
    <row r="229" spans="2:21" s="34" customFormat="1" ht="32" customHeight="1">
      <c r="B229" s="154">
        <v>4</v>
      </c>
      <c r="C229" s="167">
        <v>45670</v>
      </c>
      <c r="D229" s="145" t="str">
        <f t="shared" si="3"/>
        <v>月</v>
      </c>
      <c r="E229" s="168">
        <v>0.52638888888888891</v>
      </c>
      <c r="F229" s="169" t="s">
        <v>201</v>
      </c>
      <c r="G229" s="170" t="s">
        <v>456</v>
      </c>
      <c r="H229" s="171">
        <v>3.4409942130000003E-2</v>
      </c>
      <c r="I229" s="172" t="s">
        <v>241</v>
      </c>
      <c r="J229" s="172" t="s">
        <v>242</v>
      </c>
      <c r="K229" s="170" t="s">
        <v>298</v>
      </c>
      <c r="L229" s="170" t="s">
        <v>244</v>
      </c>
      <c r="M229" s="170" t="s">
        <v>245</v>
      </c>
      <c r="N229" s="170" t="s">
        <v>245</v>
      </c>
      <c r="O229" s="173" t="s">
        <v>246</v>
      </c>
      <c r="P229" s="170" t="s">
        <v>245</v>
      </c>
      <c r="Q229" s="172" t="s">
        <v>302</v>
      </c>
      <c r="R229" s="174" t="s">
        <v>268</v>
      </c>
      <c r="S229" s="174" t="s">
        <v>286</v>
      </c>
      <c r="T229" s="172" t="s">
        <v>526</v>
      </c>
      <c r="U229" s="175">
        <v>14</v>
      </c>
    </row>
    <row r="230" spans="2:21" s="34" customFormat="1" ht="16" customHeight="1">
      <c r="B230" s="154">
        <v>4</v>
      </c>
      <c r="C230" s="167">
        <v>45670</v>
      </c>
      <c r="D230" s="145" t="str">
        <f t="shared" si="3"/>
        <v>月</v>
      </c>
      <c r="E230" s="168">
        <v>0.53125</v>
      </c>
      <c r="F230" s="169" t="s">
        <v>201</v>
      </c>
      <c r="G230" s="170" t="s">
        <v>456</v>
      </c>
      <c r="H230" s="171">
        <v>0.18265014399999999</v>
      </c>
      <c r="I230" s="172" t="s">
        <v>241</v>
      </c>
      <c r="J230" s="172" t="s">
        <v>242</v>
      </c>
      <c r="K230" s="170" t="s">
        <v>257</v>
      </c>
      <c r="L230" s="170" t="s">
        <v>261</v>
      </c>
      <c r="M230" s="170" t="s">
        <v>246</v>
      </c>
      <c r="N230" s="170" t="s">
        <v>246</v>
      </c>
      <c r="O230" s="173" t="s">
        <v>245</v>
      </c>
      <c r="P230" s="170" t="s">
        <v>245</v>
      </c>
      <c r="Q230" s="172" t="s">
        <v>253</v>
      </c>
      <c r="R230" s="174" t="s">
        <v>258</v>
      </c>
      <c r="S230" s="174" t="s">
        <v>249</v>
      </c>
      <c r="T230" s="172"/>
      <c r="U230" s="175">
        <v>36</v>
      </c>
    </row>
    <row r="231" spans="2:21" s="34" customFormat="1" ht="32" customHeight="1">
      <c r="B231" s="154">
        <v>4</v>
      </c>
      <c r="C231" s="167">
        <v>45670</v>
      </c>
      <c r="D231" s="145" t="str">
        <f t="shared" si="3"/>
        <v>月</v>
      </c>
      <c r="E231" s="168">
        <v>0.53611111111111109</v>
      </c>
      <c r="F231" s="169" t="s">
        <v>201</v>
      </c>
      <c r="G231" s="170" t="s">
        <v>456</v>
      </c>
      <c r="H231" s="171">
        <v>1.093430142E-2</v>
      </c>
      <c r="I231" s="172" t="s">
        <v>241</v>
      </c>
      <c r="J231" s="172" t="s">
        <v>242</v>
      </c>
      <c r="K231" s="170" t="s">
        <v>298</v>
      </c>
      <c r="L231" s="170" t="s">
        <v>261</v>
      </c>
      <c r="M231" s="170" t="s">
        <v>246</v>
      </c>
      <c r="N231" s="170" t="s">
        <v>245</v>
      </c>
      <c r="O231" s="173" t="s">
        <v>246</v>
      </c>
      <c r="P231" s="170" t="s">
        <v>245</v>
      </c>
      <c r="Q231" s="172" t="s">
        <v>253</v>
      </c>
      <c r="R231" s="174" t="s">
        <v>248</v>
      </c>
      <c r="S231" s="174" t="s">
        <v>280</v>
      </c>
      <c r="T231" s="172" t="s">
        <v>530</v>
      </c>
      <c r="U231" s="175">
        <v>55</v>
      </c>
    </row>
    <row r="232" spans="2:21" s="34" customFormat="1" ht="32" customHeight="1">
      <c r="B232" s="154">
        <v>4</v>
      </c>
      <c r="C232" s="167">
        <v>45670</v>
      </c>
      <c r="D232" s="145" t="str">
        <f t="shared" si="3"/>
        <v>月</v>
      </c>
      <c r="E232" s="168">
        <v>0.53680555555555554</v>
      </c>
      <c r="F232" s="169" t="s">
        <v>201</v>
      </c>
      <c r="G232" s="170" t="s">
        <v>456</v>
      </c>
      <c r="H232" s="171">
        <v>0</v>
      </c>
      <c r="I232" s="172" t="s">
        <v>241</v>
      </c>
      <c r="J232" s="172" t="s">
        <v>242</v>
      </c>
      <c r="K232" s="170" t="s">
        <v>298</v>
      </c>
      <c r="L232" s="170" t="s">
        <v>261</v>
      </c>
      <c r="M232" s="170" t="s">
        <v>246</v>
      </c>
      <c r="N232" s="170" t="s">
        <v>246</v>
      </c>
      <c r="O232" s="173" t="s">
        <v>246</v>
      </c>
      <c r="P232" s="170" t="s">
        <v>245</v>
      </c>
      <c r="Q232" s="172" t="s">
        <v>253</v>
      </c>
      <c r="R232" s="174" t="s">
        <v>248</v>
      </c>
      <c r="S232" s="174" t="s">
        <v>280</v>
      </c>
      <c r="T232" s="172" t="s">
        <v>531</v>
      </c>
      <c r="U232" s="175">
        <v>63</v>
      </c>
    </row>
    <row r="233" spans="2:21" s="34" customFormat="1" ht="16" customHeight="1">
      <c r="B233" s="154">
        <v>5</v>
      </c>
      <c r="C233" s="167">
        <v>45670</v>
      </c>
      <c r="D233" s="145" t="str">
        <f t="shared" si="3"/>
        <v>月</v>
      </c>
      <c r="E233" s="168">
        <v>0.59513888888888888</v>
      </c>
      <c r="F233" s="169" t="s">
        <v>201</v>
      </c>
      <c r="G233" s="170" t="s">
        <v>456</v>
      </c>
      <c r="H233" s="171">
        <v>4.9800089749999998E-2</v>
      </c>
      <c r="I233" s="172" t="s">
        <v>241</v>
      </c>
      <c r="J233" s="172" t="s">
        <v>242</v>
      </c>
      <c r="K233" s="170" t="s">
        <v>298</v>
      </c>
      <c r="L233" s="170" t="s">
        <v>244</v>
      </c>
      <c r="M233" s="170" t="s">
        <v>245</v>
      </c>
      <c r="N233" s="170" t="s">
        <v>245</v>
      </c>
      <c r="O233" s="173" t="s">
        <v>246</v>
      </c>
      <c r="P233" s="170" t="s">
        <v>245</v>
      </c>
      <c r="Q233" s="172" t="s">
        <v>302</v>
      </c>
      <c r="R233" s="174" t="s">
        <v>268</v>
      </c>
      <c r="S233" s="174" t="s">
        <v>263</v>
      </c>
      <c r="T233" s="172" t="s">
        <v>457</v>
      </c>
      <c r="U233" s="175">
        <v>14</v>
      </c>
    </row>
    <row r="234" spans="2:21" s="34" customFormat="1" ht="16" customHeight="1">
      <c r="B234" s="154">
        <v>5</v>
      </c>
      <c r="C234" s="167">
        <v>45670</v>
      </c>
      <c r="D234" s="145" t="str">
        <f t="shared" si="3"/>
        <v>月</v>
      </c>
      <c r="E234" s="168">
        <v>0.6118055555555556</v>
      </c>
      <c r="F234" s="169" t="s">
        <v>201</v>
      </c>
      <c r="G234" s="170" t="s">
        <v>240</v>
      </c>
      <c r="H234" s="171">
        <v>6.921714828E-3</v>
      </c>
      <c r="I234" s="172" t="s">
        <v>241</v>
      </c>
      <c r="J234" s="172" t="s">
        <v>242</v>
      </c>
      <c r="K234" s="170" t="s">
        <v>257</v>
      </c>
      <c r="L234" s="170" t="s">
        <v>261</v>
      </c>
      <c r="M234" s="170" t="s">
        <v>246</v>
      </c>
      <c r="N234" s="170" t="s">
        <v>246</v>
      </c>
      <c r="O234" s="173" t="s">
        <v>246</v>
      </c>
      <c r="P234" s="170" t="s">
        <v>245</v>
      </c>
      <c r="Q234" s="172" t="s">
        <v>253</v>
      </c>
      <c r="R234" s="174" t="s">
        <v>258</v>
      </c>
      <c r="S234" s="174" t="s">
        <v>249</v>
      </c>
      <c r="T234" s="172"/>
      <c r="U234" s="175">
        <v>13</v>
      </c>
    </row>
    <row r="235" spans="2:21" s="34" customFormat="1" ht="32" customHeight="1">
      <c r="B235" s="154">
        <v>5</v>
      </c>
      <c r="C235" s="167">
        <v>45670</v>
      </c>
      <c r="D235" s="145" t="str">
        <f t="shared" si="3"/>
        <v>月</v>
      </c>
      <c r="E235" s="168">
        <v>0.6118055555555556</v>
      </c>
      <c r="F235" s="169" t="s">
        <v>201</v>
      </c>
      <c r="G235" s="170" t="s">
        <v>240</v>
      </c>
      <c r="H235" s="171">
        <v>4.7441365999999999E-2</v>
      </c>
      <c r="I235" s="172" t="s">
        <v>241</v>
      </c>
      <c r="J235" s="172" t="s">
        <v>242</v>
      </c>
      <c r="K235" s="170" t="s">
        <v>298</v>
      </c>
      <c r="L235" s="170" t="s">
        <v>261</v>
      </c>
      <c r="M235" s="170" t="s">
        <v>246</v>
      </c>
      <c r="N235" s="170" t="s">
        <v>245</v>
      </c>
      <c r="O235" s="173" t="s">
        <v>246</v>
      </c>
      <c r="P235" s="170" t="s">
        <v>245</v>
      </c>
      <c r="Q235" s="172" t="s">
        <v>253</v>
      </c>
      <c r="R235" s="174" t="s">
        <v>248</v>
      </c>
      <c r="S235" s="174" t="s">
        <v>280</v>
      </c>
      <c r="T235" s="172" t="s">
        <v>532</v>
      </c>
      <c r="U235" s="175">
        <v>12</v>
      </c>
    </row>
    <row r="236" spans="2:21" s="34" customFormat="1" ht="32" customHeight="1">
      <c r="B236" s="154">
        <v>6</v>
      </c>
      <c r="C236" s="167">
        <v>45670</v>
      </c>
      <c r="D236" s="145" t="str">
        <f t="shared" si="3"/>
        <v>月</v>
      </c>
      <c r="E236" s="168">
        <v>0.63611111111111107</v>
      </c>
      <c r="F236" s="169" t="s">
        <v>201</v>
      </c>
      <c r="G236" s="170" t="s">
        <v>456</v>
      </c>
      <c r="H236" s="171">
        <v>5.7844375349999998E-2</v>
      </c>
      <c r="I236" s="172" t="s">
        <v>241</v>
      </c>
      <c r="J236" s="172" t="s">
        <v>242</v>
      </c>
      <c r="K236" s="170" t="s">
        <v>257</v>
      </c>
      <c r="L236" s="170" t="s">
        <v>261</v>
      </c>
      <c r="M236" s="170" t="s">
        <v>246</v>
      </c>
      <c r="N236" s="170" t="s">
        <v>246</v>
      </c>
      <c r="O236" s="173" t="s">
        <v>246</v>
      </c>
      <c r="P236" s="170" t="s">
        <v>245</v>
      </c>
      <c r="Q236" s="172" t="s">
        <v>253</v>
      </c>
      <c r="R236" s="174" t="s">
        <v>258</v>
      </c>
      <c r="S236" s="174" t="s">
        <v>249</v>
      </c>
      <c r="T236" s="172" t="s">
        <v>475</v>
      </c>
      <c r="U236" s="175">
        <v>64</v>
      </c>
    </row>
    <row r="237" spans="2:21" s="34" customFormat="1" ht="32" customHeight="1">
      <c r="B237" s="154">
        <v>7</v>
      </c>
      <c r="C237" s="167">
        <v>45670</v>
      </c>
      <c r="D237" s="145" t="str">
        <f t="shared" si="3"/>
        <v>月</v>
      </c>
      <c r="E237" s="168">
        <v>0.65416666666666667</v>
      </c>
      <c r="F237" s="169" t="s">
        <v>201</v>
      </c>
      <c r="G237" s="170" t="s">
        <v>456</v>
      </c>
      <c r="H237" s="171">
        <v>1.2602716809999999E-2</v>
      </c>
      <c r="I237" s="172" t="s">
        <v>241</v>
      </c>
      <c r="J237" s="172" t="s">
        <v>242</v>
      </c>
      <c r="K237" s="170" t="s">
        <v>257</v>
      </c>
      <c r="L237" s="170" t="s">
        <v>261</v>
      </c>
      <c r="M237" s="170" t="s">
        <v>246</v>
      </c>
      <c r="N237" s="170" t="s">
        <v>246</v>
      </c>
      <c r="O237" s="173" t="s">
        <v>246</v>
      </c>
      <c r="P237" s="170" t="s">
        <v>245</v>
      </c>
      <c r="Q237" s="172" t="s">
        <v>253</v>
      </c>
      <c r="R237" s="174" t="s">
        <v>258</v>
      </c>
      <c r="S237" s="174" t="s">
        <v>254</v>
      </c>
      <c r="T237" s="172" t="s">
        <v>533</v>
      </c>
      <c r="U237" s="175">
        <v>30</v>
      </c>
    </row>
    <row r="238" spans="2:21" s="34" customFormat="1" ht="16" customHeight="1">
      <c r="B238" s="154">
        <v>7</v>
      </c>
      <c r="C238" s="167">
        <v>45670</v>
      </c>
      <c r="D238" s="145" t="str">
        <f t="shared" si="3"/>
        <v>月</v>
      </c>
      <c r="E238" s="168">
        <v>0.66527777777777775</v>
      </c>
      <c r="F238" s="169" t="s">
        <v>201</v>
      </c>
      <c r="G238" s="170" t="s">
        <v>240</v>
      </c>
      <c r="H238" s="171">
        <v>5.908856556E-2</v>
      </c>
      <c r="I238" s="172" t="s">
        <v>241</v>
      </c>
      <c r="J238" s="172" t="s">
        <v>242</v>
      </c>
      <c r="K238" s="170" t="s">
        <v>257</v>
      </c>
      <c r="L238" s="170" t="s">
        <v>261</v>
      </c>
      <c r="M238" s="170" t="s">
        <v>246</v>
      </c>
      <c r="N238" s="170" t="s">
        <v>246</v>
      </c>
      <c r="O238" s="173" t="s">
        <v>246</v>
      </c>
      <c r="P238" s="170" t="s">
        <v>245</v>
      </c>
      <c r="Q238" s="172" t="s">
        <v>253</v>
      </c>
      <c r="R238" s="174" t="s">
        <v>258</v>
      </c>
      <c r="S238" s="174" t="s">
        <v>249</v>
      </c>
      <c r="T238" s="172" t="s">
        <v>534</v>
      </c>
      <c r="U238" s="175">
        <v>9</v>
      </c>
    </row>
    <row r="239" spans="2:21" s="34" customFormat="1" ht="32" customHeight="1">
      <c r="B239" s="154">
        <v>1</v>
      </c>
      <c r="C239" s="167">
        <v>45671</v>
      </c>
      <c r="D239" s="145" t="str">
        <f t="shared" si="3"/>
        <v>火</v>
      </c>
      <c r="E239" s="168">
        <v>0.46458333333333329</v>
      </c>
      <c r="F239" s="169" t="s">
        <v>201</v>
      </c>
      <c r="G239" s="170" t="s">
        <v>456</v>
      </c>
      <c r="H239" s="171">
        <v>3.190775413E-2</v>
      </c>
      <c r="I239" s="172" t="s">
        <v>241</v>
      </c>
      <c r="J239" s="172" t="s">
        <v>242</v>
      </c>
      <c r="K239" s="170" t="s">
        <v>298</v>
      </c>
      <c r="L239" s="170" t="s">
        <v>244</v>
      </c>
      <c r="M239" s="170" t="s">
        <v>245</v>
      </c>
      <c r="N239" s="170" t="s">
        <v>245</v>
      </c>
      <c r="O239" s="173" t="s">
        <v>246</v>
      </c>
      <c r="P239" s="170" t="s">
        <v>245</v>
      </c>
      <c r="Q239" s="172" t="s">
        <v>302</v>
      </c>
      <c r="R239" s="174" t="s">
        <v>268</v>
      </c>
      <c r="S239" s="174" t="s">
        <v>263</v>
      </c>
      <c r="T239" s="172" t="s">
        <v>535</v>
      </c>
      <c r="U239" s="175">
        <v>14</v>
      </c>
    </row>
    <row r="240" spans="2:21" s="34" customFormat="1" ht="16" customHeight="1">
      <c r="B240" s="154">
        <v>1</v>
      </c>
      <c r="C240" s="167">
        <v>45671</v>
      </c>
      <c r="D240" s="145" t="str">
        <f t="shared" si="3"/>
        <v>火</v>
      </c>
      <c r="E240" s="168">
        <v>0.46458333333333329</v>
      </c>
      <c r="F240" s="169" t="s">
        <v>201</v>
      </c>
      <c r="G240" s="170" t="s">
        <v>456</v>
      </c>
      <c r="H240" s="171">
        <v>0.1087688738</v>
      </c>
      <c r="I240" s="172" t="s">
        <v>241</v>
      </c>
      <c r="J240" s="172" t="s">
        <v>242</v>
      </c>
      <c r="K240" s="170" t="s">
        <v>257</v>
      </c>
      <c r="L240" s="170" t="s">
        <v>261</v>
      </c>
      <c r="M240" s="170" t="s">
        <v>246</v>
      </c>
      <c r="N240" s="170" t="s">
        <v>246</v>
      </c>
      <c r="O240" s="173" t="s">
        <v>246</v>
      </c>
      <c r="P240" s="170" t="s">
        <v>245</v>
      </c>
      <c r="Q240" s="172" t="s">
        <v>253</v>
      </c>
      <c r="R240" s="174" t="s">
        <v>258</v>
      </c>
      <c r="S240" s="174" t="s">
        <v>249</v>
      </c>
      <c r="T240" s="172"/>
      <c r="U240" s="175">
        <v>21</v>
      </c>
    </row>
    <row r="241" spans="2:21" s="34" customFormat="1" ht="48" customHeight="1">
      <c r="B241" s="154">
        <v>1</v>
      </c>
      <c r="C241" s="167">
        <v>45671</v>
      </c>
      <c r="D241" s="145" t="str">
        <f t="shared" si="3"/>
        <v>火</v>
      </c>
      <c r="E241" s="168">
        <v>0.47083333333333333</v>
      </c>
      <c r="F241" s="169" t="s">
        <v>201</v>
      </c>
      <c r="G241" s="170" t="s">
        <v>456</v>
      </c>
      <c r="H241" s="171">
        <v>8.0779809999999997E-3</v>
      </c>
      <c r="I241" s="172" t="s">
        <v>241</v>
      </c>
      <c r="J241" s="172" t="s">
        <v>242</v>
      </c>
      <c r="K241" s="170" t="s">
        <v>257</v>
      </c>
      <c r="L241" s="170" t="s">
        <v>261</v>
      </c>
      <c r="M241" s="170" t="s">
        <v>246</v>
      </c>
      <c r="N241" s="170" t="s">
        <v>246</v>
      </c>
      <c r="O241" s="173" t="s">
        <v>245</v>
      </c>
      <c r="P241" s="170" t="s">
        <v>245</v>
      </c>
      <c r="Q241" s="172" t="s">
        <v>335</v>
      </c>
      <c r="R241" s="174" t="s">
        <v>268</v>
      </c>
      <c r="S241" s="174" t="s">
        <v>272</v>
      </c>
      <c r="T241" s="172" t="s">
        <v>536</v>
      </c>
      <c r="U241" s="175">
        <v>40</v>
      </c>
    </row>
    <row r="242" spans="2:21" s="34" customFormat="1" ht="16" customHeight="1">
      <c r="B242" s="154">
        <v>1</v>
      </c>
      <c r="C242" s="167">
        <v>45671</v>
      </c>
      <c r="D242" s="145" t="str">
        <f t="shared" si="3"/>
        <v>火</v>
      </c>
      <c r="E242" s="168">
        <v>0.47638888888888892</v>
      </c>
      <c r="F242" s="169" t="s">
        <v>201</v>
      </c>
      <c r="G242" s="170" t="s">
        <v>240</v>
      </c>
      <c r="H242" s="171">
        <v>6.7441301120000005E-2</v>
      </c>
      <c r="I242" s="172" t="s">
        <v>241</v>
      </c>
      <c r="J242" s="172" t="s">
        <v>242</v>
      </c>
      <c r="K242" s="170" t="s">
        <v>257</v>
      </c>
      <c r="L242" s="170" t="s">
        <v>261</v>
      </c>
      <c r="M242" s="170" t="s">
        <v>246</v>
      </c>
      <c r="N242" s="170" t="s">
        <v>246</v>
      </c>
      <c r="O242" s="173" t="s">
        <v>246</v>
      </c>
      <c r="P242" s="170" t="s">
        <v>245</v>
      </c>
      <c r="Q242" s="172" t="s">
        <v>253</v>
      </c>
      <c r="R242" s="174" t="s">
        <v>258</v>
      </c>
      <c r="S242" s="174" t="s">
        <v>249</v>
      </c>
      <c r="T242" s="172"/>
      <c r="U242" s="175">
        <v>11</v>
      </c>
    </row>
    <row r="243" spans="2:21" s="34" customFormat="1" ht="32" customHeight="1">
      <c r="B243" s="154">
        <v>2</v>
      </c>
      <c r="C243" s="167">
        <v>45671</v>
      </c>
      <c r="D243" s="145" t="str">
        <f t="shared" si="3"/>
        <v>火</v>
      </c>
      <c r="E243" s="168">
        <v>0.48541666666666672</v>
      </c>
      <c r="F243" s="169" t="s">
        <v>201</v>
      </c>
      <c r="G243" s="170" t="s">
        <v>240</v>
      </c>
      <c r="H243" s="171">
        <v>4.3388525000000001E-5</v>
      </c>
      <c r="I243" s="172" t="s">
        <v>241</v>
      </c>
      <c r="J243" s="172" t="s">
        <v>242</v>
      </c>
      <c r="K243" s="170" t="s">
        <v>257</v>
      </c>
      <c r="L243" s="170" t="s">
        <v>261</v>
      </c>
      <c r="M243" s="170" t="s">
        <v>246</v>
      </c>
      <c r="N243" s="170" t="s">
        <v>246</v>
      </c>
      <c r="O243" s="173" t="s">
        <v>246</v>
      </c>
      <c r="P243" s="170" t="s">
        <v>245</v>
      </c>
      <c r="Q243" s="172" t="s">
        <v>253</v>
      </c>
      <c r="R243" s="174" t="s">
        <v>248</v>
      </c>
      <c r="S243" s="174" t="s">
        <v>272</v>
      </c>
      <c r="T243" s="172" t="s">
        <v>493</v>
      </c>
      <c r="U243" s="175">
        <v>13</v>
      </c>
    </row>
    <row r="244" spans="2:21" s="34" customFormat="1" ht="16" customHeight="1">
      <c r="B244" s="154">
        <v>2</v>
      </c>
      <c r="C244" s="167">
        <v>45671</v>
      </c>
      <c r="D244" s="145" t="str">
        <f t="shared" si="3"/>
        <v>火</v>
      </c>
      <c r="E244" s="168">
        <v>0.48680555555555549</v>
      </c>
      <c r="F244" s="169" t="s">
        <v>201</v>
      </c>
      <c r="G244" s="170" t="s">
        <v>456</v>
      </c>
      <c r="H244" s="171">
        <v>2.9096596999999998E-2</v>
      </c>
      <c r="I244" s="172" t="s">
        <v>241</v>
      </c>
      <c r="J244" s="172" t="s">
        <v>242</v>
      </c>
      <c r="K244" s="170" t="s">
        <v>298</v>
      </c>
      <c r="L244" s="170" t="s">
        <v>244</v>
      </c>
      <c r="M244" s="170" t="s">
        <v>245</v>
      </c>
      <c r="N244" s="170" t="s">
        <v>245</v>
      </c>
      <c r="O244" s="173" t="s">
        <v>246</v>
      </c>
      <c r="P244" s="170" t="s">
        <v>245</v>
      </c>
      <c r="Q244" s="172" t="s">
        <v>302</v>
      </c>
      <c r="R244" s="174" t="s">
        <v>268</v>
      </c>
      <c r="S244" s="174" t="s">
        <v>263</v>
      </c>
      <c r="T244" s="172" t="s">
        <v>537</v>
      </c>
      <c r="U244" s="175">
        <v>14</v>
      </c>
    </row>
    <row r="245" spans="2:21" s="34" customFormat="1" ht="16" customHeight="1">
      <c r="B245" s="154">
        <v>2</v>
      </c>
      <c r="C245" s="167">
        <v>45671</v>
      </c>
      <c r="D245" s="145" t="str">
        <f t="shared" si="3"/>
        <v>火</v>
      </c>
      <c r="E245" s="168">
        <v>0.49027777777777781</v>
      </c>
      <c r="F245" s="169" t="s">
        <v>201</v>
      </c>
      <c r="G245" s="170" t="s">
        <v>456</v>
      </c>
      <c r="H245" s="171">
        <v>0.1093820303</v>
      </c>
      <c r="I245" s="172" t="s">
        <v>241</v>
      </c>
      <c r="J245" s="172" t="s">
        <v>242</v>
      </c>
      <c r="K245" s="170" t="s">
        <v>257</v>
      </c>
      <c r="L245" s="170" t="s">
        <v>261</v>
      </c>
      <c r="M245" s="170" t="s">
        <v>246</v>
      </c>
      <c r="N245" s="170" t="s">
        <v>246</v>
      </c>
      <c r="O245" s="173" t="s">
        <v>245</v>
      </c>
      <c r="P245" s="170" t="s">
        <v>245</v>
      </c>
      <c r="Q245" s="172" t="s">
        <v>253</v>
      </c>
      <c r="R245" s="174" t="s">
        <v>258</v>
      </c>
      <c r="S245" s="174" t="s">
        <v>249</v>
      </c>
      <c r="T245" s="172"/>
      <c r="U245" s="175">
        <v>36</v>
      </c>
    </row>
    <row r="246" spans="2:21" s="34" customFormat="1" ht="16" customHeight="1">
      <c r="B246" s="154">
        <v>2</v>
      </c>
      <c r="C246" s="167">
        <v>45671</v>
      </c>
      <c r="D246" s="145" t="str">
        <f t="shared" si="3"/>
        <v>火</v>
      </c>
      <c r="E246" s="168">
        <v>0.49652777777777779</v>
      </c>
      <c r="F246" s="169" t="s">
        <v>201</v>
      </c>
      <c r="G246" s="170" t="s">
        <v>240</v>
      </c>
      <c r="H246" s="171">
        <v>7.0827702059999997E-2</v>
      </c>
      <c r="I246" s="172" t="s">
        <v>241</v>
      </c>
      <c r="J246" s="172" t="s">
        <v>242</v>
      </c>
      <c r="K246" s="170" t="s">
        <v>257</v>
      </c>
      <c r="L246" s="170" t="s">
        <v>261</v>
      </c>
      <c r="M246" s="170" t="s">
        <v>246</v>
      </c>
      <c r="N246" s="170" t="s">
        <v>246</v>
      </c>
      <c r="O246" s="173" t="s">
        <v>246</v>
      </c>
      <c r="P246" s="170" t="s">
        <v>245</v>
      </c>
      <c r="Q246" s="172" t="s">
        <v>253</v>
      </c>
      <c r="R246" s="174" t="s">
        <v>258</v>
      </c>
      <c r="S246" s="174" t="s">
        <v>249</v>
      </c>
      <c r="T246" s="172"/>
      <c r="U246" s="175">
        <v>13</v>
      </c>
    </row>
    <row r="247" spans="2:21" s="34" customFormat="1" ht="16" customHeight="1">
      <c r="B247" s="154">
        <v>3</v>
      </c>
      <c r="C247" s="167">
        <v>45671</v>
      </c>
      <c r="D247" s="145" t="str">
        <f t="shared" si="3"/>
        <v>火</v>
      </c>
      <c r="E247" s="168">
        <v>0.50486111111111109</v>
      </c>
      <c r="F247" s="169" t="s">
        <v>201</v>
      </c>
      <c r="G247" s="170" t="s">
        <v>240</v>
      </c>
      <c r="H247" s="171">
        <v>5.2569097000000002E-2</v>
      </c>
      <c r="I247" s="172" t="s">
        <v>241</v>
      </c>
      <c r="J247" s="172" t="s">
        <v>242</v>
      </c>
      <c r="K247" s="170" t="s">
        <v>257</v>
      </c>
      <c r="L247" s="170" t="s">
        <v>261</v>
      </c>
      <c r="M247" s="170" t="s">
        <v>246</v>
      </c>
      <c r="N247" s="170" t="s">
        <v>246</v>
      </c>
      <c r="O247" s="173" t="s">
        <v>246</v>
      </c>
      <c r="P247" s="170" t="s">
        <v>245</v>
      </c>
      <c r="Q247" s="172" t="s">
        <v>253</v>
      </c>
      <c r="R247" s="174" t="s">
        <v>258</v>
      </c>
      <c r="S247" s="174" t="s">
        <v>249</v>
      </c>
      <c r="T247" s="172"/>
      <c r="U247" s="175">
        <v>9</v>
      </c>
    </row>
    <row r="248" spans="2:21" s="34" customFormat="1" ht="32" customHeight="1">
      <c r="B248" s="154">
        <v>3</v>
      </c>
      <c r="C248" s="167">
        <v>45671</v>
      </c>
      <c r="D248" s="145" t="str">
        <f t="shared" si="3"/>
        <v>火</v>
      </c>
      <c r="E248" s="168">
        <v>0.50624999999999998</v>
      </c>
      <c r="F248" s="169" t="s">
        <v>201</v>
      </c>
      <c r="G248" s="170" t="s">
        <v>456</v>
      </c>
      <c r="H248" s="171">
        <v>3.4550271709999997E-2</v>
      </c>
      <c r="I248" s="172" t="s">
        <v>241</v>
      </c>
      <c r="J248" s="172" t="s">
        <v>242</v>
      </c>
      <c r="K248" s="170" t="s">
        <v>298</v>
      </c>
      <c r="L248" s="170" t="s">
        <v>244</v>
      </c>
      <c r="M248" s="170" t="s">
        <v>245</v>
      </c>
      <c r="N248" s="170" t="s">
        <v>245</v>
      </c>
      <c r="O248" s="173" t="s">
        <v>246</v>
      </c>
      <c r="P248" s="170" t="s">
        <v>245</v>
      </c>
      <c r="Q248" s="172" t="s">
        <v>302</v>
      </c>
      <c r="R248" s="174" t="s">
        <v>268</v>
      </c>
      <c r="S248" s="174" t="s">
        <v>263</v>
      </c>
      <c r="T248" s="172" t="s">
        <v>538</v>
      </c>
      <c r="U248" s="175">
        <v>14</v>
      </c>
    </row>
    <row r="249" spans="2:21" s="34" customFormat="1" ht="16" customHeight="1">
      <c r="B249" s="154">
        <v>3</v>
      </c>
      <c r="C249" s="167">
        <v>45671</v>
      </c>
      <c r="D249" s="145" t="str">
        <f t="shared" si="3"/>
        <v>火</v>
      </c>
      <c r="E249" s="168">
        <v>0.51041666666666663</v>
      </c>
      <c r="F249" s="169" t="s">
        <v>201</v>
      </c>
      <c r="G249" s="170" t="s">
        <v>456</v>
      </c>
      <c r="H249" s="171">
        <v>0.1026147357</v>
      </c>
      <c r="I249" s="172" t="s">
        <v>241</v>
      </c>
      <c r="J249" s="172" t="s">
        <v>242</v>
      </c>
      <c r="K249" s="170" t="s">
        <v>243</v>
      </c>
      <c r="L249" s="170" t="s">
        <v>261</v>
      </c>
      <c r="M249" s="170" t="s">
        <v>246</v>
      </c>
      <c r="N249" s="170" t="s">
        <v>246</v>
      </c>
      <c r="O249" s="173" t="s">
        <v>246</v>
      </c>
      <c r="P249" s="170" t="s">
        <v>245</v>
      </c>
      <c r="Q249" s="172" t="s">
        <v>290</v>
      </c>
      <c r="R249" s="174" t="s">
        <v>258</v>
      </c>
      <c r="S249" s="174" t="s">
        <v>249</v>
      </c>
      <c r="T249" s="172"/>
      <c r="U249" s="175">
        <v>34</v>
      </c>
    </row>
    <row r="250" spans="2:21" s="34" customFormat="1" ht="32" customHeight="1">
      <c r="B250" s="154">
        <v>3</v>
      </c>
      <c r="C250" s="167">
        <v>45671</v>
      </c>
      <c r="D250" s="145" t="str">
        <f t="shared" si="3"/>
        <v>火</v>
      </c>
      <c r="E250" s="168">
        <v>0.51597222222222228</v>
      </c>
      <c r="F250" s="169" t="s">
        <v>201</v>
      </c>
      <c r="G250" s="170" t="s">
        <v>456</v>
      </c>
      <c r="H250" s="171">
        <v>0.1119360841</v>
      </c>
      <c r="I250" s="172" t="s">
        <v>241</v>
      </c>
      <c r="J250" s="172" t="s">
        <v>242</v>
      </c>
      <c r="K250" s="170" t="s">
        <v>257</v>
      </c>
      <c r="L250" s="170" t="s">
        <v>261</v>
      </c>
      <c r="M250" s="170" t="s">
        <v>246</v>
      </c>
      <c r="N250" s="170" t="s">
        <v>246</v>
      </c>
      <c r="O250" s="173" t="s">
        <v>246</v>
      </c>
      <c r="P250" s="170" t="s">
        <v>245</v>
      </c>
      <c r="Q250" s="172" t="s">
        <v>253</v>
      </c>
      <c r="R250" s="174" t="s">
        <v>258</v>
      </c>
      <c r="S250" s="174" t="s">
        <v>249</v>
      </c>
      <c r="T250" s="172" t="s">
        <v>475</v>
      </c>
      <c r="U250" s="175">
        <v>64</v>
      </c>
    </row>
    <row r="251" spans="2:21" s="34" customFormat="1" ht="48" customHeight="1">
      <c r="B251" s="154">
        <v>4</v>
      </c>
      <c r="C251" s="167">
        <v>45671</v>
      </c>
      <c r="D251" s="145" t="str">
        <f t="shared" si="3"/>
        <v>火</v>
      </c>
      <c r="E251" s="168">
        <v>0.52638888888888891</v>
      </c>
      <c r="F251" s="169" t="s">
        <v>201</v>
      </c>
      <c r="G251" s="170" t="s">
        <v>456</v>
      </c>
      <c r="H251" s="171">
        <v>3.5867641589999999E-2</v>
      </c>
      <c r="I251" s="172" t="s">
        <v>241</v>
      </c>
      <c r="J251" s="172" t="s">
        <v>242</v>
      </c>
      <c r="K251" s="170" t="s">
        <v>298</v>
      </c>
      <c r="L251" s="170" t="s">
        <v>244</v>
      </c>
      <c r="M251" s="170" t="s">
        <v>245</v>
      </c>
      <c r="N251" s="170" t="s">
        <v>245</v>
      </c>
      <c r="O251" s="173" t="s">
        <v>246</v>
      </c>
      <c r="P251" s="170" t="s">
        <v>245</v>
      </c>
      <c r="Q251" s="172" t="s">
        <v>302</v>
      </c>
      <c r="R251" s="174" t="s">
        <v>268</v>
      </c>
      <c r="S251" s="174" t="s">
        <v>263</v>
      </c>
      <c r="T251" s="172" t="s">
        <v>539</v>
      </c>
      <c r="U251" s="175">
        <v>14</v>
      </c>
    </row>
    <row r="252" spans="2:21" s="34" customFormat="1" ht="16" customHeight="1">
      <c r="B252" s="154">
        <v>4</v>
      </c>
      <c r="C252" s="167">
        <v>45671</v>
      </c>
      <c r="D252" s="145" t="str">
        <f t="shared" si="3"/>
        <v>火</v>
      </c>
      <c r="E252" s="168">
        <v>0.53819444444444442</v>
      </c>
      <c r="F252" s="169" t="s">
        <v>201</v>
      </c>
      <c r="G252" s="170" t="s">
        <v>240</v>
      </c>
      <c r="H252" s="171">
        <v>8.7953785610000002E-2</v>
      </c>
      <c r="I252" s="172" t="s">
        <v>241</v>
      </c>
      <c r="J252" s="172" t="s">
        <v>242</v>
      </c>
      <c r="K252" s="170" t="s">
        <v>298</v>
      </c>
      <c r="L252" s="170" t="s">
        <v>261</v>
      </c>
      <c r="M252" s="170" t="s">
        <v>246</v>
      </c>
      <c r="N252" s="170" t="s">
        <v>245</v>
      </c>
      <c r="O252" s="173" t="s">
        <v>246</v>
      </c>
      <c r="P252" s="170" t="s">
        <v>245</v>
      </c>
      <c r="Q252" s="172" t="s">
        <v>253</v>
      </c>
      <c r="R252" s="174" t="s">
        <v>258</v>
      </c>
      <c r="S252" s="174" t="s">
        <v>249</v>
      </c>
      <c r="T252" s="172"/>
      <c r="U252" s="175">
        <v>10</v>
      </c>
    </row>
    <row r="253" spans="2:21" s="34" customFormat="1" ht="16" customHeight="1">
      <c r="B253" s="154">
        <v>5</v>
      </c>
      <c r="C253" s="167">
        <v>45671</v>
      </c>
      <c r="D253" s="145" t="str">
        <f t="shared" si="3"/>
        <v>火</v>
      </c>
      <c r="E253" s="168">
        <v>0.59930555555555554</v>
      </c>
      <c r="F253" s="169" t="s">
        <v>201</v>
      </c>
      <c r="G253" s="170" t="s">
        <v>456</v>
      </c>
      <c r="H253" s="171">
        <v>2.685320611E-2</v>
      </c>
      <c r="I253" s="172" t="s">
        <v>241</v>
      </c>
      <c r="J253" s="172" t="s">
        <v>242</v>
      </c>
      <c r="K253" s="170" t="s">
        <v>257</v>
      </c>
      <c r="L253" s="170" t="s">
        <v>261</v>
      </c>
      <c r="M253" s="170" t="s">
        <v>246</v>
      </c>
      <c r="N253" s="170" t="s">
        <v>246</v>
      </c>
      <c r="O253" s="173" t="s">
        <v>246</v>
      </c>
      <c r="P253" s="170" t="s">
        <v>245</v>
      </c>
      <c r="Q253" s="172" t="s">
        <v>253</v>
      </c>
      <c r="R253" s="174" t="s">
        <v>258</v>
      </c>
      <c r="S253" s="174" t="s">
        <v>249</v>
      </c>
      <c r="T253" s="172"/>
      <c r="U253" s="175">
        <v>30</v>
      </c>
    </row>
    <row r="254" spans="2:21" s="34" customFormat="1" ht="16" customHeight="1">
      <c r="B254" s="154">
        <v>5</v>
      </c>
      <c r="C254" s="167">
        <v>45671</v>
      </c>
      <c r="D254" s="145" t="str">
        <f t="shared" si="3"/>
        <v>火</v>
      </c>
      <c r="E254" s="168">
        <v>0.6</v>
      </c>
      <c r="F254" s="169" t="s">
        <v>201</v>
      </c>
      <c r="G254" s="170" t="s">
        <v>456</v>
      </c>
      <c r="H254" s="171">
        <v>0.123259941</v>
      </c>
      <c r="I254" s="172" t="s">
        <v>241</v>
      </c>
      <c r="J254" s="172" t="s">
        <v>242</v>
      </c>
      <c r="K254" s="170" t="s">
        <v>257</v>
      </c>
      <c r="L254" s="170" t="s">
        <v>261</v>
      </c>
      <c r="M254" s="170" t="s">
        <v>246</v>
      </c>
      <c r="N254" s="170" t="s">
        <v>246</v>
      </c>
      <c r="O254" s="173" t="s">
        <v>246</v>
      </c>
      <c r="P254" s="170" t="s">
        <v>245</v>
      </c>
      <c r="Q254" s="172" t="s">
        <v>253</v>
      </c>
      <c r="R254" s="174" t="s">
        <v>258</v>
      </c>
      <c r="S254" s="174" t="s">
        <v>249</v>
      </c>
      <c r="T254" s="172"/>
      <c r="U254" s="175">
        <v>32</v>
      </c>
    </row>
    <row r="255" spans="2:21" s="34" customFormat="1" ht="32" customHeight="1">
      <c r="B255" s="154">
        <v>5</v>
      </c>
      <c r="C255" s="167">
        <v>45671</v>
      </c>
      <c r="D255" s="145" t="str">
        <f t="shared" si="3"/>
        <v>火</v>
      </c>
      <c r="E255" s="168">
        <v>0.60138888888888886</v>
      </c>
      <c r="F255" s="169" t="s">
        <v>201</v>
      </c>
      <c r="G255" s="170" t="s">
        <v>456</v>
      </c>
      <c r="H255" s="171">
        <v>0</v>
      </c>
      <c r="I255" s="172" t="s">
        <v>241</v>
      </c>
      <c r="J255" s="172" t="s">
        <v>242</v>
      </c>
      <c r="K255" s="170" t="s">
        <v>243</v>
      </c>
      <c r="L255" s="170" t="s">
        <v>261</v>
      </c>
      <c r="M255" s="170" t="s">
        <v>246</v>
      </c>
      <c r="N255" s="170" t="s">
        <v>246</v>
      </c>
      <c r="O255" s="173" t="s">
        <v>245</v>
      </c>
      <c r="P255" s="170" t="s">
        <v>245</v>
      </c>
      <c r="Q255" s="172" t="s">
        <v>335</v>
      </c>
      <c r="R255" s="174" t="s">
        <v>248</v>
      </c>
      <c r="S255" s="174" t="s">
        <v>263</v>
      </c>
      <c r="T255" s="172" t="s">
        <v>540</v>
      </c>
      <c r="U255" s="175">
        <v>33</v>
      </c>
    </row>
    <row r="256" spans="2:21" s="34" customFormat="1" ht="16" customHeight="1">
      <c r="B256" s="154">
        <v>6</v>
      </c>
      <c r="C256" s="167">
        <v>45671</v>
      </c>
      <c r="D256" s="145" t="str">
        <f t="shared" si="3"/>
        <v>火</v>
      </c>
      <c r="E256" s="168">
        <v>0.62430555555555556</v>
      </c>
      <c r="F256" s="169" t="s">
        <v>201</v>
      </c>
      <c r="G256" s="170" t="s">
        <v>456</v>
      </c>
      <c r="H256" s="171">
        <v>3.6202937200000002E-4</v>
      </c>
      <c r="I256" s="172" t="s">
        <v>241</v>
      </c>
      <c r="J256" s="172" t="s">
        <v>242</v>
      </c>
      <c r="K256" s="170" t="s">
        <v>298</v>
      </c>
      <c r="L256" s="170" t="s">
        <v>244</v>
      </c>
      <c r="M256" s="170" t="s">
        <v>245</v>
      </c>
      <c r="N256" s="170" t="s">
        <v>245</v>
      </c>
      <c r="O256" s="173" t="s">
        <v>246</v>
      </c>
      <c r="P256" s="170" t="s">
        <v>245</v>
      </c>
      <c r="Q256" s="172" t="s">
        <v>302</v>
      </c>
      <c r="R256" s="174" t="s">
        <v>268</v>
      </c>
      <c r="S256" s="174" t="s">
        <v>263</v>
      </c>
      <c r="T256" s="172" t="s">
        <v>541</v>
      </c>
      <c r="U256" s="175">
        <v>14</v>
      </c>
    </row>
    <row r="257" spans="2:38" s="34" customFormat="1" ht="32" customHeight="1">
      <c r="B257" s="154">
        <v>6</v>
      </c>
      <c r="C257" s="167">
        <v>45671</v>
      </c>
      <c r="D257" s="145" t="str">
        <f t="shared" si="3"/>
        <v>火</v>
      </c>
      <c r="E257" s="168">
        <v>0.625</v>
      </c>
      <c r="F257" s="169" t="s">
        <v>201</v>
      </c>
      <c r="G257" s="170" t="s">
        <v>456</v>
      </c>
      <c r="H257" s="171">
        <v>0.11285777969999999</v>
      </c>
      <c r="I257" s="172" t="s">
        <v>241</v>
      </c>
      <c r="J257" s="172" t="s">
        <v>242</v>
      </c>
      <c r="K257" s="170" t="s">
        <v>298</v>
      </c>
      <c r="L257" s="170" t="s">
        <v>261</v>
      </c>
      <c r="M257" s="170" t="s">
        <v>246</v>
      </c>
      <c r="N257" s="170" t="s">
        <v>245</v>
      </c>
      <c r="O257" s="173" t="s">
        <v>246</v>
      </c>
      <c r="P257" s="170" t="s">
        <v>245</v>
      </c>
      <c r="Q257" s="172" t="s">
        <v>253</v>
      </c>
      <c r="R257" s="174" t="s">
        <v>248</v>
      </c>
      <c r="S257" s="174" t="s">
        <v>280</v>
      </c>
      <c r="T257" s="172" t="s">
        <v>542</v>
      </c>
      <c r="U257" s="175">
        <v>18</v>
      </c>
    </row>
    <row r="258" spans="2:38" s="34" customFormat="1" ht="16" customHeight="1">
      <c r="B258" s="154">
        <v>6</v>
      </c>
      <c r="C258" s="167">
        <v>45671</v>
      </c>
      <c r="D258" s="145" t="str">
        <f t="shared" si="3"/>
        <v>火</v>
      </c>
      <c r="E258" s="168">
        <v>0.63402777777777775</v>
      </c>
      <c r="F258" s="169" t="s">
        <v>201</v>
      </c>
      <c r="G258" s="170" t="s">
        <v>456</v>
      </c>
      <c r="H258" s="171">
        <v>4.0071158070000001E-2</v>
      </c>
      <c r="I258" s="172" t="s">
        <v>241</v>
      </c>
      <c r="J258" s="172" t="s">
        <v>242</v>
      </c>
      <c r="K258" s="170" t="s">
        <v>257</v>
      </c>
      <c r="L258" s="170" t="s">
        <v>261</v>
      </c>
      <c r="M258" s="170" t="s">
        <v>246</v>
      </c>
      <c r="N258" s="170" t="s">
        <v>246</v>
      </c>
      <c r="O258" s="173" t="s">
        <v>246</v>
      </c>
      <c r="P258" s="170" t="s">
        <v>245</v>
      </c>
      <c r="Q258" s="172" t="s">
        <v>253</v>
      </c>
      <c r="R258" s="174" t="s">
        <v>258</v>
      </c>
      <c r="S258" s="174" t="s">
        <v>249</v>
      </c>
      <c r="T258" s="172"/>
      <c r="U258" s="175">
        <v>56</v>
      </c>
    </row>
    <row r="259" spans="2:38" s="34" customFormat="1" ht="16" customHeight="1">
      <c r="B259" s="154">
        <v>1</v>
      </c>
      <c r="C259" s="167">
        <v>45672</v>
      </c>
      <c r="D259" s="145" t="str">
        <f t="shared" si="3"/>
        <v>水</v>
      </c>
      <c r="E259" s="168">
        <v>0.46458333333333329</v>
      </c>
      <c r="F259" s="169" t="s">
        <v>201</v>
      </c>
      <c r="G259" s="170" t="s">
        <v>456</v>
      </c>
      <c r="H259" s="171">
        <v>6.3450164000000003E-2</v>
      </c>
      <c r="I259" s="172" t="s">
        <v>241</v>
      </c>
      <c r="J259" s="172" t="s">
        <v>242</v>
      </c>
      <c r="K259" s="170" t="s">
        <v>257</v>
      </c>
      <c r="L259" s="170" t="s">
        <v>261</v>
      </c>
      <c r="M259" s="170" t="s">
        <v>246</v>
      </c>
      <c r="N259" s="170" t="s">
        <v>246</v>
      </c>
      <c r="O259" s="173" t="s">
        <v>246</v>
      </c>
      <c r="P259" s="170" t="s">
        <v>245</v>
      </c>
      <c r="Q259" s="172" t="s">
        <v>253</v>
      </c>
      <c r="R259" s="174" t="s">
        <v>258</v>
      </c>
      <c r="S259" s="174" t="s">
        <v>249</v>
      </c>
      <c r="T259" s="172"/>
      <c r="U259" s="175">
        <v>19</v>
      </c>
      <c r="AL259" s="34" t="s">
        <v>20</v>
      </c>
    </row>
    <row r="260" spans="2:38" s="34" customFormat="1" ht="16" customHeight="1">
      <c r="B260" s="154">
        <v>1</v>
      </c>
      <c r="C260" s="167">
        <v>45672</v>
      </c>
      <c r="D260" s="145" t="str">
        <f t="shared" si="3"/>
        <v>水</v>
      </c>
      <c r="E260" s="168">
        <v>0.47569444444444442</v>
      </c>
      <c r="F260" s="169" t="s">
        <v>201</v>
      </c>
      <c r="G260" s="170" t="s">
        <v>240</v>
      </c>
      <c r="H260" s="171">
        <v>6.125377764E-2</v>
      </c>
      <c r="I260" s="172" t="s">
        <v>241</v>
      </c>
      <c r="J260" s="172" t="s">
        <v>242</v>
      </c>
      <c r="K260" s="170" t="s">
        <v>257</v>
      </c>
      <c r="L260" s="170" t="s">
        <v>261</v>
      </c>
      <c r="M260" s="170" t="s">
        <v>246</v>
      </c>
      <c r="N260" s="170" t="s">
        <v>246</v>
      </c>
      <c r="O260" s="173" t="s">
        <v>246</v>
      </c>
      <c r="P260" s="170" t="s">
        <v>245</v>
      </c>
      <c r="Q260" s="172" t="s">
        <v>253</v>
      </c>
      <c r="R260" s="174" t="s">
        <v>258</v>
      </c>
      <c r="S260" s="174" t="s">
        <v>249</v>
      </c>
      <c r="T260" s="172"/>
      <c r="U260" s="175">
        <v>13</v>
      </c>
    </row>
    <row r="261" spans="2:38" s="34" customFormat="1" ht="16" customHeight="1">
      <c r="B261" s="154">
        <v>1</v>
      </c>
      <c r="C261" s="167">
        <v>45672</v>
      </c>
      <c r="D261" s="145" t="str">
        <f t="shared" si="3"/>
        <v>水</v>
      </c>
      <c r="E261" s="168">
        <v>0.47638888888888892</v>
      </c>
      <c r="F261" s="169" t="s">
        <v>201</v>
      </c>
      <c r="G261" s="170" t="s">
        <v>240</v>
      </c>
      <c r="H261" s="171">
        <v>6.4700753599999994E-2</v>
      </c>
      <c r="I261" s="172" t="s">
        <v>241</v>
      </c>
      <c r="J261" s="172" t="s">
        <v>242</v>
      </c>
      <c r="K261" s="170" t="s">
        <v>298</v>
      </c>
      <c r="L261" s="170" t="s">
        <v>261</v>
      </c>
      <c r="M261" s="170" t="s">
        <v>246</v>
      </c>
      <c r="N261" s="170" t="s">
        <v>245</v>
      </c>
      <c r="O261" s="173" t="s">
        <v>246</v>
      </c>
      <c r="P261" s="170" t="s">
        <v>245</v>
      </c>
      <c r="Q261" s="172" t="s">
        <v>253</v>
      </c>
      <c r="R261" s="174" t="s">
        <v>258</v>
      </c>
      <c r="S261" s="174" t="s">
        <v>249</v>
      </c>
      <c r="T261" s="172"/>
      <c r="U261" s="175">
        <v>8</v>
      </c>
    </row>
    <row r="262" spans="2:38" s="34" customFormat="1" ht="16" customHeight="1">
      <c r="B262" s="154">
        <v>2</v>
      </c>
      <c r="C262" s="167">
        <v>45672</v>
      </c>
      <c r="D262" s="145" t="str">
        <f t="shared" si="3"/>
        <v>水</v>
      </c>
      <c r="E262" s="168">
        <v>0.48541666666666672</v>
      </c>
      <c r="F262" s="169" t="s">
        <v>201</v>
      </c>
      <c r="G262" s="170" t="s">
        <v>456</v>
      </c>
      <c r="H262" s="171">
        <v>7.9197223999999997E-2</v>
      </c>
      <c r="I262" s="172" t="s">
        <v>241</v>
      </c>
      <c r="J262" s="172" t="s">
        <v>242</v>
      </c>
      <c r="K262" s="170" t="s">
        <v>257</v>
      </c>
      <c r="L262" s="170" t="s">
        <v>261</v>
      </c>
      <c r="M262" s="170" t="s">
        <v>246</v>
      </c>
      <c r="N262" s="170" t="s">
        <v>246</v>
      </c>
      <c r="O262" s="173" t="s">
        <v>246</v>
      </c>
      <c r="P262" s="170" t="s">
        <v>245</v>
      </c>
      <c r="Q262" s="172" t="s">
        <v>253</v>
      </c>
      <c r="R262" s="174" t="s">
        <v>258</v>
      </c>
      <c r="S262" s="174" t="s">
        <v>249</v>
      </c>
      <c r="T262" s="172"/>
      <c r="U262" s="175">
        <v>19</v>
      </c>
    </row>
    <row r="263" spans="2:38" s="34" customFormat="1" ht="16" customHeight="1">
      <c r="B263" s="154">
        <v>2</v>
      </c>
      <c r="C263" s="167">
        <v>45672</v>
      </c>
      <c r="D263" s="145" t="str">
        <f t="shared" si="3"/>
        <v>水</v>
      </c>
      <c r="E263" s="168">
        <v>0.48680555555555549</v>
      </c>
      <c r="F263" s="169" t="s">
        <v>201</v>
      </c>
      <c r="G263" s="170" t="s">
        <v>456</v>
      </c>
      <c r="H263" s="171">
        <v>6.2318817720000003E-2</v>
      </c>
      <c r="I263" s="172" t="s">
        <v>241</v>
      </c>
      <c r="J263" s="172" t="s">
        <v>242</v>
      </c>
      <c r="K263" s="170" t="s">
        <v>298</v>
      </c>
      <c r="L263" s="170" t="s">
        <v>261</v>
      </c>
      <c r="M263" s="170" t="s">
        <v>246</v>
      </c>
      <c r="N263" s="170" t="s">
        <v>246</v>
      </c>
      <c r="O263" s="173" t="s">
        <v>246</v>
      </c>
      <c r="P263" s="170" t="s">
        <v>245</v>
      </c>
      <c r="Q263" s="172" t="s">
        <v>290</v>
      </c>
      <c r="R263" s="174" t="s">
        <v>258</v>
      </c>
      <c r="S263" s="174" t="s">
        <v>249</v>
      </c>
      <c r="T263" s="172"/>
      <c r="U263" s="175">
        <v>24</v>
      </c>
    </row>
    <row r="264" spans="2:38" s="34" customFormat="1" ht="32" customHeight="1">
      <c r="B264" s="154">
        <v>2</v>
      </c>
      <c r="C264" s="167">
        <v>45672</v>
      </c>
      <c r="D264" s="145" t="str">
        <f t="shared" si="3"/>
        <v>水</v>
      </c>
      <c r="E264" s="168">
        <v>0.49583333333333329</v>
      </c>
      <c r="F264" s="169" t="s">
        <v>201</v>
      </c>
      <c r="G264" s="170" t="s">
        <v>456</v>
      </c>
      <c r="H264" s="171">
        <v>6.2051019729999997E-2</v>
      </c>
      <c r="I264" s="172" t="s">
        <v>241</v>
      </c>
      <c r="J264" s="172" t="s">
        <v>242</v>
      </c>
      <c r="K264" s="170" t="s">
        <v>257</v>
      </c>
      <c r="L264" s="170" t="s">
        <v>261</v>
      </c>
      <c r="M264" s="170" t="s">
        <v>246</v>
      </c>
      <c r="N264" s="170" t="s">
        <v>246</v>
      </c>
      <c r="O264" s="173" t="s">
        <v>246</v>
      </c>
      <c r="P264" s="170" t="s">
        <v>245</v>
      </c>
      <c r="Q264" s="172" t="s">
        <v>253</v>
      </c>
      <c r="R264" s="174" t="s">
        <v>258</v>
      </c>
      <c r="S264" s="174" t="s">
        <v>249</v>
      </c>
      <c r="T264" s="172" t="s">
        <v>475</v>
      </c>
      <c r="U264" s="175">
        <v>64</v>
      </c>
    </row>
    <row r="265" spans="2:38" s="34" customFormat="1" ht="32" customHeight="1">
      <c r="B265" s="154">
        <v>3</v>
      </c>
      <c r="C265" s="167">
        <v>45672</v>
      </c>
      <c r="D265" s="145" t="str">
        <f t="shared" ref="D265:D328" si="4">IF($C265 &lt;&gt; "", IF(ISERROR(MATCH(C265, 祝日, 0)), TEXT($C265, "aaa"), "祝日"), "")</f>
        <v>水</v>
      </c>
      <c r="E265" s="168">
        <v>0.50347222222222221</v>
      </c>
      <c r="F265" s="169" t="s">
        <v>201</v>
      </c>
      <c r="G265" s="170" t="s">
        <v>240</v>
      </c>
      <c r="H265" s="171">
        <v>1.0568057529999999E-2</v>
      </c>
      <c r="I265" s="172" t="s">
        <v>241</v>
      </c>
      <c r="J265" s="172" t="s">
        <v>242</v>
      </c>
      <c r="K265" s="170" t="s">
        <v>257</v>
      </c>
      <c r="L265" s="170" t="s">
        <v>261</v>
      </c>
      <c r="M265" s="170" t="s">
        <v>246</v>
      </c>
      <c r="N265" s="170" t="s">
        <v>246</v>
      </c>
      <c r="O265" s="173" t="s">
        <v>246</v>
      </c>
      <c r="P265" s="170" t="s">
        <v>245</v>
      </c>
      <c r="Q265" s="172" t="s">
        <v>253</v>
      </c>
      <c r="R265" s="174" t="s">
        <v>248</v>
      </c>
      <c r="S265" s="174" t="s">
        <v>263</v>
      </c>
      <c r="T265" s="172" t="s">
        <v>543</v>
      </c>
      <c r="U265" s="175">
        <v>3</v>
      </c>
    </row>
    <row r="266" spans="2:38" s="34" customFormat="1" ht="16" customHeight="1">
      <c r="B266" s="154">
        <v>3</v>
      </c>
      <c r="C266" s="167">
        <v>45672</v>
      </c>
      <c r="D266" s="145" t="str">
        <f t="shared" si="4"/>
        <v>水</v>
      </c>
      <c r="E266" s="168">
        <v>0.50486111111111109</v>
      </c>
      <c r="F266" s="169" t="s">
        <v>201</v>
      </c>
      <c r="G266" s="170" t="s">
        <v>240</v>
      </c>
      <c r="H266" s="171">
        <v>0.2044320285</v>
      </c>
      <c r="I266" s="172" t="s">
        <v>241</v>
      </c>
      <c r="J266" s="172" t="s">
        <v>242</v>
      </c>
      <c r="K266" s="170" t="s">
        <v>298</v>
      </c>
      <c r="L266" s="170" t="s">
        <v>261</v>
      </c>
      <c r="M266" s="170" t="s">
        <v>246</v>
      </c>
      <c r="N266" s="170" t="s">
        <v>245</v>
      </c>
      <c r="O266" s="173" t="s">
        <v>246</v>
      </c>
      <c r="P266" s="170" t="s">
        <v>245</v>
      </c>
      <c r="Q266" s="172" t="s">
        <v>253</v>
      </c>
      <c r="R266" s="174" t="s">
        <v>258</v>
      </c>
      <c r="S266" s="174" t="s">
        <v>249</v>
      </c>
      <c r="T266" s="172"/>
      <c r="U266" s="175">
        <v>8</v>
      </c>
    </row>
    <row r="267" spans="2:38" s="34" customFormat="1" ht="16" customHeight="1">
      <c r="B267" s="154">
        <v>3</v>
      </c>
      <c r="C267" s="167">
        <v>45672</v>
      </c>
      <c r="D267" s="145" t="str">
        <f t="shared" si="4"/>
        <v>水</v>
      </c>
      <c r="E267" s="168">
        <v>0.50694444444444442</v>
      </c>
      <c r="F267" s="169" t="s">
        <v>201</v>
      </c>
      <c r="G267" s="170" t="s">
        <v>456</v>
      </c>
      <c r="H267" s="171">
        <v>6.6963490000000001E-2</v>
      </c>
      <c r="I267" s="172" t="s">
        <v>241</v>
      </c>
      <c r="J267" s="172" t="s">
        <v>242</v>
      </c>
      <c r="K267" s="170" t="s">
        <v>257</v>
      </c>
      <c r="L267" s="170" t="s">
        <v>261</v>
      </c>
      <c r="M267" s="170" t="s">
        <v>246</v>
      </c>
      <c r="N267" s="170" t="s">
        <v>246</v>
      </c>
      <c r="O267" s="173" t="s">
        <v>246</v>
      </c>
      <c r="P267" s="170" t="s">
        <v>245</v>
      </c>
      <c r="Q267" s="172" t="s">
        <v>253</v>
      </c>
      <c r="R267" s="174" t="s">
        <v>258</v>
      </c>
      <c r="S267" s="174" t="s">
        <v>249</v>
      </c>
      <c r="T267" s="172"/>
      <c r="U267" s="175">
        <v>17</v>
      </c>
    </row>
    <row r="268" spans="2:38" s="34" customFormat="1" ht="16" customHeight="1">
      <c r="B268" s="154">
        <v>3</v>
      </c>
      <c r="C268" s="167">
        <v>45672</v>
      </c>
      <c r="D268" s="145" t="str">
        <f t="shared" si="4"/>
        <v>水</v>
      </c>
      <c r="E268" s="168">
        <v>0.50972222222222219</v>
      </c>
      <c r="F268" s="169" t="s">
        <v>201</v>
      </c>
      <c r="G268" s="170" t="s">
        <v>456</v>
      </c>
      <c r="H268" s="171">
        <v>0</v>
      </c>
      <c r="I268" s="172" t="s">
        <v>241</v>
      </c>
      <c r="J268" s="172" t="s">
        <v>242</v>
      </c>
      <c r="K268" s="170" t="s">
        <v>298</v>
      </c>
      <c r="L268" s="170" t="s">
        <v>252</v>
      </c>
      <c r="M268" s="170" t="s">
        <v>245</v>
      </c>
      <c r="N268" s="170" t="s">
        <v>246</v>
      </c>
      <c r="O268" s="173" t="s">
        <v>246</v>
      </c>
      <c r="P268" s="170" t="s">
        <v>245</v>
      </c>
      <c r="Q268" s="172" t="s">
        <v>247</v>
      </c>
      <c r="R268" s="174" t="s">
        <v>248</v>
      </c>
      <c r="S268" s="174" t="s">
        <v>272</v>
      </c>
      <c r="T268" s="172"/>
      <c r="U268" s="175">
        <v>31</v>
      </c>
    </row>
    <row r="269" spans="2:38" s="34" customFormat="1" ht="16" customHeight="1">
      <c r="B269" s="154">
        <v>3</v>
      </c>
      <c r="C269" s="167">
        <v>45672</v>
      </c>
      <c r="D269" s="145" t="str">
        <f t="shared" si="4"/>
        <v>水</v>
      </c>
      <c r="E269" s="168">
        <v>0.51527777777777772</v>
      </c>
      <c r="F269" s="169" t="s">
        <v>201</v>
      </c>
      <c r="G269" s="170" t="s">
        <v>456</v>
      </c>
      <c r="H269" s="171">
        <v>0</v>
      </c>
      <c r="I269" s="172" t="s">
        <v>241</v>
      </c>
      <c r="J269" s="172" t="s">
        <v>242</v>
      </c>
      <c r="K269" s="170" t="s">
        <v>243</v>
      </c>
      <c r="L269" s="170" t="s">
        <v>261</v>
      </c>
      <c r="M269" s="170" t="s">
        <v>246</v>
      </c>
      <c r="N269" s="170" t="s">
        <v>246</v>
      </c>
      <c r="O269" s="173" t="s">
        <v>246</v>
      </c>
      <c r="P269" s="170" t="s">
        <v>245</v>
      </c>
      <c r="Q269" s="172" t="s">
        <v>253</v>
      </c>
      <c r="R269" s="174" t="s">
        <v>248</v>
      </c>
      <c r="S269" s="174" t="s">
        <v>254</v>
      </c>
      <c r="T269" s="172"/>
      <c r="U269" s="175">
        <v>52</v>
      </c>
    </row>
    <row r="270" spans="2:38" s="34" customFormat="1" ht="32" customHeight="1">
      <c r="B270" s="154">
        <v>4</v>
      </c>
      <c r="C270" s="167">
        <v>45672</v>
      </c>
      <c r="D270" s="145" t="str">
        <f t="shared" si="4"/>
        <v>水</v>
      </c>
      <c r="E270" s="168">
        <v>0.52500000000000002</v>
      </c>
      <c r="F270" s="169" t="s">
        <v>201</v>
      </c>
      <c r="G270" s="170" t="s">
        <v>240</v>
      </c>
      <c r="H270" s="171">
        <v>1.16746057E-3</v>
      </c>
      <c r="I270" s="172" t="s">
        <v>241</v>
      </c>
      <c r="J270" s="172" t="s">
        <v>242</v>
      </c>
      <c r="K270" s="170" t="s">
        <v>251</v>
      </c>
      <c r="L270" s="170" t="s">
        <v>261</v>
      </c>
      <c r="M270" s="170" t="s">
        <v>246</v>
      </c>
      <c r="N270" s="170" t="s">
        <v>246</v>
      </c>
      <c r="O270" s="173" t="s">
        <v>245</v>
      </c>
      <c r="P270" s="170" t="s">
        <v>245</v>
      </c>
      <c r="Q270" s="172" t="s">
        <v>290</v>
      </c>
      <c r="R270" s="174" t="s">
        <v>248</v>
      </c>
      <c r="S270" s="174" t="s">
        <v>280</v>
      </c>
      <c r="T270" s="172" t="s">
        <v>544</v>
      </c>
      <c r="U270" s="175">
        <v>1</v>
      </c>
    </row>
    <row r="271" spans="2:38" s="34" customFormat="1" ht="16" customHeight="1">
      <c r="B271" s="154">
        <v>4</v>
      </c>
      <c r="C271" s="167">
        <v>45672</v>
      </c>
      <c r="D271" s="145" t="str">
        <f t="shared" si="4"/>
        <v>水</v>
      </c>
      <c r="E271" s="168">
        <v>0.52708333333333335</v>
      </c>
      <c r="F271" s="169" t="s">
        <v>201</v>
      </c>
      <c r="G271" s="170" t="s">
        <v>240</v>
      </c>
      <c r="H271" s="171">
        <v>4.8075728200000001E-2</v>
      </c>
      <c r="I271" s="172" t="s">
        <v>241</v>
      </c>
      <c r="J271" s="172" t="s">
        <v>242</v>
      </c>
      <c r="K271" s="170" t="s">
        <v>298</v>
      </c>
      <c r="L271" s="170" t="s">
        <v>261</v>
      </c>
      <c r="M271" s="170" t="s">
        <v>246</v>
      </c>
      <c r="N271" s="170" t="s">
        <v>245</v>
      </c>
      <c r="O271" s="173" t="s">
        <v>246</v>
      </c>
      <c r="P271" s="170" t="s">
        <v>245</v>
      </c>
      <c r="Q271" s="172" t="s">
        <v>253</v>
      </c>
      <c r="R271" s="174" t="s">
        <v>258</v>
      </c>
      <c r="S271" s="174" t="s">
        <v>249</v>
      </c>
      <c r="T271" s="172"/>
      <c r="U271" s="175">
        <v>8</v>
      </c>
    </row>
    <row r="272" spans="2:38" s="34" customFormat="1" ht="32" customHeight="1">
      <c r="B272" s="154">
        <v>4</v>
      </c>
      <c r="C272" s="167">
        <v>45672</v>
      </c>
      <c r="D272" s="145" t="str">
        <f t="shared" si="4"/>
        <v>水</v>
      </c>
      <c r="E272" s="168">
        <v>0.52847222222222223</v>
      </c>
      <c r="F272" s="169" t="s">
        <v>201</v>
      </c>
      <c r="G272" s="170" t="s">
        <v>456</v>
      </c>
      <c r="H272" s="171">
        <v>3.3010189180000003E-2</v>
      </c>
      <c r="I272" s="172" t="s">
        <v>241</v>
      </c>
      <c r="J272" s="172" t="s">
        <v>242</v>
      </c>
      <c r="K272" s="170" t="s">
        <v>298</v>
      </c>
      <c r="L272" s="170" t="s">
        <v>244</v>
      </c>
      <c r="M272" s="170" t="s">
        <v>245</v>
      </c>
      <c r="N272" s="170" t="s">
        <v>245</v>
      </c>
      <c r="O272" s="173" t="s">
        <v>246</v>
      </c>
      <c r="P272" s="170" t="s">
        <v>245</v>
      </c>
      <c r="Q272" s="172" t="s">
        <v>302</v>
      </c>
      <c r="R272" s="174" t="s">
        <v>268</v>
      </c>
      <c r="S272" s="174" t="s">
        <v>263</v>
      </c>
      <c r="T272" s="172" t="s">
        <v>545</v>
      </c>
      <c r="U272" s="175">
        <v>14</v>
      </c>
    </row>
    <row r="273" spans="2:21" s="34" customFormat="1" ht="16" customHeight="1">
      <c r="B273" s="154">
        <v>5</v>
      </c>
      <c r="C273" s="167">
        <v>45672</v>
      </c>
      <c r="D273" s="145" t="str">
        <f t="shared" si="4"/>
        <v>水</v>
      </c>
      <c r="E273" s="168">
        <v>0.59791666666666665</v>
      </c>
      <c r="F273" s="169" t="s">
        <v>201</v>
      </c>
      <c r="G273" s="170" t="s">
        <v>456</v>
      </c>
      <c r="H273" s="171">
        <v>6.3659805759999993E-2</v>
      </c>
      <c r="I273" s="172" t="s">
        <v>241</v>
      </c>
      <c r="J273" s="172" t="s">
        <v>242</v>
      </c>
      <c r="K273" s="170" t="s">
        <v>298</v>
      </c>
      <c r="L273" s="170" t="s">
        <v>261</v>
      </c>
      <c r="M273" s="170" t="s">
        <v>246</v>
      </c>
      <c r="N273" s="170" t="s">
        <v>246</v>
      </c>
      <c r="O273" s="173" t="s">
        <v>246</v>
      </c>
      <c r="P273" s="170" t="s">
        <v>245</v>
      </c>
      <c r="Q273" s="172" t="s">
        <v>290</v>
      </c>
      <c r="R273" s="174" t="s">
        <v>258</v>
      </c>
      <c r="S273" s="174" t="s">
        <v>249</v>
      </c>
      <c r="T273" s="172"/>
      <c r="U273" s="175">
        <v>24</v>
      </c>
    </row>
    <row r="274" spans="2:21" s="34" customFormat="1" ht="16" customHeight="1">
      <c r="B274" s="154">
        <v>5</v>
      </c>
      <c r="C274" s="167">
        <v>45672</v>
      </c>
      <c r="D274" s="145" t="str">
        <f t="shared" si="4"/>
        <v>水</v>
      </c>
      <c r="E274" s="168">
        <v>0.60833333333333328</v>
      </c>
      <c r="F274" s="169" t="s">
        <v>201</v>
      </c>
      <c r="G274" s="170" t="s">
        <v>240</v>
      </c>
      <c r="H274" s="171">
        <v>4.623282108E-2</v>
      </c>
      <c r="I274" s="172" t="s">
        <v>241</v>
      </c>
      <c r="J274" s="172" t="s">
        <v>242</v>
      </c>
      <c r="K274" s="170" t="s">
        <v>257</v>
      </c>
      <c r="L274" s="170" t="s">
        <v>261</v>
      </c>
      <c r="M274" s="170" t="s">
        <v>246</v>
      </c>
      <c r="N274" s="170" t="s">
        <v>246</v>
      </c>
      <c r="O274" s="173" t="s">
        <v>246</v>
      </c>
      <c r="P274" s="170" t="s">
        <v>245</v>
      </c>
      <c r="Q274" s="172" t="s">
        <v>253</v>
      </c>
      <c r="R274" s="174" t="s">
        <v>258</v>
      </c>
      <c r="S274" s="174" t="s">
        <v>249</v>
      </c>
      <c r="T274" s="172" t="s">
        <v>546</v>
      </c>
      <c r="U274" s="175">
        <v>7</v>
      </c>
    </row>
    <row r="275" spans="2:21" s="34" customFormat="1" ht="16" customHeight="1">
      <c r="B275" s="154">
        <v>6</v>
      </c>
      <c r="C275" s="167">
        <v>45672</v>
      </c>
      <c r="D275" s="145" t="str">
        <f t="shared" si="4"/>
        <v>水</v>
      </c>
      <c r="E275" s="168">
        <v>0.62430555555555556</v>
      </c>
      <c r="F275" s="169" t="s">
        <v>201</v>
      </c>
      <c r="G275" s="170" t="s">
        <v>456</v>
      </c>
      <c r="H275" s="171">
        <v>7.8125341619999997E-2</v>
      </c>
      <c r="I275" s="172" t="s">
        <v>241</v>
      </c>
      <c r="J275" s="172" t="s">
        <v>242</v>
      </c>
      <c r="K275" s="170" t="s">
        <v>257</v>
      </c>
      <c r="L275" s="170" t="s">
        <v>261</v>
      </c>
      <c r="M275" s="170" t="s">
        <v>246</v>
      </c>
      <c r="N275" s="170" t="s">
        <v>246</v>
      </c>
      <c r="O275" s="173" t="s">
        <v>246</v>
      </c>
      <c r="P275" s="170" t="s">
        <v>245</v>
      </c>
      <c r="Q275" s="172" t="s">
        <v>253</v>
      </c>
      <c r="R275" s="174" t="s">
        <v>258</v>
      </c>
      <c r="S275" s="174" t="s">
        <v>249</v>
      </c>
      <c r="T275" s="172"/>
      <c r="U275" s="175">
        <v>21</v>
      </c>
    </row>
    <row r="276" spans="2:21" s="34" customFormat="1" ht="16" customHeight="1">
      <c r="B276" s="154">
        <v>6</v>
      </c>
      <c r="C276" s="167">
        <v>45672</v>
      </c>
      <c r="D276" s="145" t="str">
        <f t="shared" si="4"/>
        <v>水</v>
      </c>
      <c r="E276" s="168">
        <v>0.63055555555555554</v>
      </c>
      <c r="F276" s="169" t="s">
        <v>201</v>
      </c>
      <c r="G276" s="170" t="s">
        <v>456</v>
      </c>
      <c r="H276" s="171">
        <v>0</v>
      </c>
      <c r="I276" s="172" t="s">
        <v>241</v>
      </c>
      <c r="J276" s="172" t="s">
        <v>242</v>
      </c>
      <c r="K276" s="170" t="s">
        <v>243</v>
      </c>
      <c r="L276" s="170" t="s">
        <v>261</v>
      </c>
      <c r="M276" s="170" t="s">
        <v>246</v>
      </c>
      <c r="N276" s="170" t="s">
        <v>246</v>
      </c>
      <c r="O276" s="173" t="s">
        <v>246</v>
      </c>
      <c r="P276" s="170" t="s">
        <v>245</v>
      </c>
      <c r="Q276" s="172" t="s">
        <v>253</v>
      </c>
      <c r="R276" s="174" t="s">
        <v>248</v>
      </c>
      <c r="S276" s="174" t="s">
        <v>254</v>
      </c>
      <c r="T276" s="172"/>
      <c r="U276" s="175">
        <v>44</v>
      </c>
    </row>
    <row r="277" spans="2:21" s="34" customFormat="1" ht="16" customHeight="1">
      <c r="B277" s="154">
        <v>6</v>
      </c>
      <c r="C277" s="167">
        <v>45672</v>
      </c>
      <c r="D277" s="145" t="str">
        <f t="shared" si="4"/>
        <v>水</v>
      </c>
      <c r="E277" s="168">
        <v>0.63541666666666663</v>
      </c>
      <c r="F277" s="169" t="s">
        <v>201</v>
      </c>
      <c r="G277" s="170" t="s">
        <v>240</v>
      </c>
      <c r="H277" s="171">
        <v>4.6573978940000003E-2</v>
      </c>
      <c r="I277" s="172" t="s">
        <v>241</v>
      </c>
      <c r="J277" s="172" t="s">
        <v>242</v>
      </c>
      <c r="K277" s="170" t="s">
        <v>257</v>
      </c>
      <c r="L277" s="170" t="s">
        <v>261</v>
      </c>
      <c r="M277" s="170" t="s">
        <v>246</v>
      </c>
      <c r="N277" s="170" t="s">
        <v>246</v>
      </c>
      <c r="O277" s="173" t="s">
        <v>246</v>
      </c>
      <c r="P277" s="170" t="s">
        <v>245</v>
      </c>
      <c r="Q277" s="172" t="s">
        <v>253</v>
      </c>
      <c r="R277" s="174" t="s">
        <v>258</v>
      </c>
      <c r="S277" s="174" t="s">
        <v>249</v>
      </c>
      <c r="T277" s="172"/>
      <c r="U277" s="175">
        <v>13</v>
      </c>
    </row>
    <row r="278" spans="2:21" s="34" customFormat="1" ht="32" customHeight="1">
      <c r="B278" s="154">
        <v>1</v>
      </c>
      <c r="C278" s="167">
        <v>45673</v>
      </c>
      <c r="D278" s="145" t="str">
        <f t="shared" si="4"/>
        <v>木</v>
      </c>
      <c r="E278" s="168">
        <v>0.46180555555555558</v>
      </c>
      <c r="F278" s="169" t="s">
        <v>209</v>
      </c>
      <c r="G278" s="170" t="s">
        <v>240</v>
      </c>
      <c r="H278" s="171">
        <v>0</v>
      </c>
      <c r="I278" s="172" t="s">
        <v>241</v>
      </c>
      <c r="J278" s="172" t="s">
        <v>242</v>
      </c>
      <c r="K278" s="170" t="s">
        <v>251</v>
      </c>
      <c r="L278" s="170" t="s">
        <v>261</v>
      </c>
      <c r="M278" s="170" t="s">
        <v>246</v>
      </c>
      <c r="N278" s="170" t="s">
        <v>246</v>
      </c>
      <c r="O278" s="173" t="s">
        <v>245</v>
      </c>
      <c r="P278" s="170" t="s">
        <v>245</v>
      </c>
      <c r="Q278" s="172" t="s">
        <v>290</v>
      </c>
      <c r="R278" s="174" t="s">
        <v>248</v>
      </c>
      <c r="S278" s="174" t="s">
        <v>280</v>
      </c>
      <c r="T278" s="172" t="s">
        <v>547</v>
      </c>
      <c r="U278" s="175">
        <v>1</v>
      </c>
    </row>
    <row r="279" spans="2:21" s="34" customFormat="1" ht="16" customHeight="1">
      <c r="B279" s="154">
        <v>1</v>
      </c>
      <c r="C279" s="167">
        <v>45673</v>
      </c>
      <c r="D279" s="145" t="str">
        <f t="shared" si="4"/>
        <v>木</v>
      </c>
      <c r="E279" s="168">
        <v>0.46666666666666667</v>
      </c>
      <c r="F279" s="169" t="s">
        <v>209</v>
      </c>
      <c r="G279" s="170" t="s">
        <v>456</v>
      </c>
      <c r="H279" s="171">
        <v>5.4525908999999997E-2</v>
      </c>
      <c r="I279" s="172" t="s">
        <v>241</v>
      </c>
      <c r="J279" s="172" t="s">
        <v>242</v>
      </c>
      <c r="K279" s="170" t="s">
        <v>257</v>
      </c>
      <c r="L279" s="170" t="s">
        <v>261</v>
      </c>
      <c r="M279" s="170" t="s">
        <v>246</v>
      </c>
      <c r="N279" s="170" t="s">
        <v>246</v>
      </c>
      <c r="O279" s="173" t="s">
        <v>245</v>
      </c>
      <c r="P279" s="170" t="s">
        <v>245</v>
      </c>
      <c r="Q279" s="172" t="s">
        <v>335</v>
      </c>
      <c r="R279" s="174" t="s">
        <v>258</v>
      </c>
      <c r="S279" s="174" t="s">
        <v>249</v>
      </c>
      <c r="T279" s="172"/>
      <c r="U279" s="175">
        <v>23</v>
      </c>
    </row>
    <row r="280" spans="2:21" s="34" customFormat="1" ht="16" customHeight="1">
      <c r="B280" s="154">
        <v>1</v>
      </c>
      <c r="C280" s="167">
        <v>45673</v>
      </c>
      <c r="D280" s="145" t="str">
        <f t="shared" si="4"/>
        <v>木</v>
      </c>
      <c r="E280" s="168">
        <v>0.46736111111111112</v>
      </c>
      <c r="F280" s="169" t="s">
        <v>209</v>
      </c>
      <c r="G280" s="170" t="s">
        <v>456</v>
      </c>
      <c r="H280" s="171">
        <v>0.10618294289999999</v>
      </c>
      <c r="I280" s="172" t="s">
        <v>241</v>
      </c>
      <c r="J280" s="172" t="s">
        <v>242</v>
      </c>
      <c r="K280" s="170" t="s">
        <v>257</v>
      </c>
      <c r="L280" s="170" t="s">
        <v>261</v>
      </c>
      <c r="M280" s="170" t="s">
        <v>246</v>
      </c>
      <c r="N280" s="170" t="s">
        <v>246</v>
      </c>
      <c r="O280" s="173" t="s">
        <v>246</v>
      </c>
      <c r="P280" s="170" t="s">
        <v>245</v>
      </c>
      <c r="Q280" s="172" t="s">
        <v>253</v>
      </c>
      <c r="R280" s="174" t="s">
        <v>258</v>
      </c>
      <c r="S280" s="174" t="s">
        <v>249</v>
      </c>
      <c r="T280" s="172"/>
      <c r="U280" s="175">
        <v>30</v>
      </c>
    </row>
    <row r="281" spans="2:21" s="34" customFormat="1" ht="16" customHeight="1">
      <c r="B281" s="154">
        <v>2</v>
      </c>
      <c r="C281" s="167">
        <v>45673</v>
      </c>
      <c r="D281" s="145" t="str">
        <f t="shared" si="4"/>
        <v>木</v>
      </c>
      <c r="E281" s="168">
        <v>0.48472222222222222</v>
      </c>
      <c r="F281" s="169" t="s">
        <v>209</v>
      </c>
      <c r="G281" s="170" t="s">
        <v>240</v>
      </c>
      <c r="H281" s="171">
        <v>5.3161979220000002E-2</v>
      </c>
      <c r="I281" s="172" t="s">
        <v>241</v>
      </c>
      <c r="J281" s="172" t="s">
        <v>242</v>
      </c>
      <c r="K281" s="170" t="s">
        <v>257</v>
      </c>
      <c r="L281" s="170" t="s">
        <v>261</v>
      </c>
      <c r="M281" s="170" t="s">
        <v>246</v>
      </c>
      <c r="N281" s="170" t="s">
        <v>246</v>
      </c>
      <c r="O281" s="173" t="s">
        <v>246</v>
      </c>
      <c r="P281" s="170" t="s">
        <v>245</v>
      </c>
      <c r="Q281" s="172" t="s">
        <v>253</v>
      </c>
      <c r="R281" s="174" t="s">
        <v>258</v>
      </c>
      <c r="S281" s="174" t="s">
        <v>249</v>
      </c>
      <c r="T281" s="172" t="s">
        <v>546</v>
      </c>
      <c r="U281" s="175">
        <v>9</v>
      </c>
    </row>
    <row r="282" spans="2:21" s="34" customFormat="1" ht="16" customHeight="1">
      <c r="B282" s="154">
        <v>2</v>
      </c>
      <c r="C282" s="167">
        <v>45673</v>
      </c>
      <c r="D282" s="145" t="str">
        <f t="shared" si="4"/>
        <v>木</v>
      </c>
      <c r="E282" s="168">
        <v>0.49583333333333329</v>
      </c>
      <c r="F282" s="169" t="s">
        <v>209</v>
      </c>
      <c r="G282" s="170" t="s">
        <v>240</v>
      </c>
      <c r="H282" s="171">
        <v>5.6523988999999997E-2</v>
      </c>
      <c r="I282" s="172" t="s">
        <v>241</v>
      </c>
      <c r="J282" s="172" t="s">
        <v>242</v>
      </c>
      <c r="K282" s="170" t="s">
        <v>257</v>
      </c>
      <c r="L282" s="170" t="s">
        <v>261</v>
      </c>
      <c r="M282" s="170" t="s">
        <v>246</v>
      </c>
      <c r="N282" s="170" t="s">
        <v>246</v>
      </c>
      <c r="O282" s="173" t="s">
        <v>246</v>
      </c>
      <c r="P282" s="170" t="s">
        <v>245</v>
      </c>
      <c r="Q282" s="172" t="s">
        <v>253</v>
      </c>
      <c r="R282" s="174" t="s">
        <v>258</v>
      </c>
      <c r="S282" s="174" t="s">
        <v>249</v>
      </c>
      <c r="T282" s="172"/>
      <c r="U282" s="175">
        <v>11</v>
      </c>
    </row>
    <row r="283" spans="2:21" s="34" customFormat="1" ht="16" customHeight="1">
      <c r="B283" s="154">
        <v>3</v>
      </c>
      <c r="C283" s="167">
        <v>45673</v>
      </c>
      <c r="D283" s="145" t="str">
        <f t="shared" si="4"/>
        <v>木</v>
      </c>
      <c r="E283" s="168">
        <v>0.50902777777777775</v>
      </c>
      <c r="F283" s="169" t="s">
        <v>209</v>
      </c>
      <c r="G283" s="170" t="s">
        <v>456</v>
      </c>
      <c r="H283" s="171">
        <v>0.105436803</v>
      </c>
      <c r="I283" s="172" t="s">
        <v>241</v>
      </c>
      <c r="J283" s="172" t="s">
        <v>242</v>
      </c>
      <c r="K283" s="170" t="s">
        <v>257</v>
      </c>
      <c r="L283" s="170" t="s">
        <v>261</v>
      </c>
      <c r="M283" s="170" t="s">
        <v>246</v>
      </c>
      <c r="N283" s="170" t="s">
        <v>246</v>
      </c>
      <c r="O283" s="173" t="s">
        <v>246</v>
      </c>
      <c r="P283" s="170" t="s">
        <v>245</v>
      </c>
      <c r="Q283" s="172" t="s">
        <v>253</v>
      </c>
      <c r="R283" s="174" t="s">
        <v>258</v>
      </c>
      <c r="S283" s="174" t="s">
        <v>249</v>
      </c>
      <c r="T283" s="172"/>
      <c r="U283" s="175">
        <v>32</v>
      </c>
    </row>
    <row r="284" spans="2:21" s="34" customFormat="1" ht="32" customHeight="1">
      <c r="B284" s="154">
        <v>3</v>
      </c>
      <c r="C284" s="167">
        <v>45673</v>
      </c>
      <c r="D284" s="145" t="str">
        <f t="shared" si="4"/>
        <v>木</v>
      </c>
      <c r="E284" s="168">
        <v>0.5131944444444444</v>
      </c>
      <c r="F284" s="169" t="s">
        <v>209</v>
      </c>
      <c r="G284" s="170" t="s">
        <v>456</v>
      </c>
      <c r="H284" s="171">
        <v>0</v>
      </c>
      <c r="I284" s="172" t="s">
        <v>241</v>
      </c>
      <c r="J284" s="172" t="s">
        <v>242</v>
      </c>
      <c r="K284" s="170" t="s">
        <v>257</v>
      </c>
      <c r="L284" s="170" t="s">
        <v>261</v>
      </c>
      <c r="M284" s="170" t="s">
        <v>246</v>
      </c>
      <c r="N284" s="170" t="s">
        <v>246</v>
      </c>
      <c r="O284" s="173" t="s">
        <v>245</v>
      </c>
      <c r="P284" s="170" t="s">
        <v>245</v>
      </c>
      <c r="Q284" s="172" t="s">
        <v>335</v>
      </c>
      <c r="R284" s="174" t="s">
        <v>248</v>
      </c>
      <c r="S284" s="174" t="s">
        <v>263</v>
      </c>
      <c r="T284" s="172" t="s">
        <v>548</v>
      </c>
      <c r="U284" s="175">
        <v>40</v>
      </c>
    </row>
    <row r="285" spans="2:21" s="34" customFormat="1" ht="32" customHeight="1">
      <c r="B285" s="154">
        <v>3</v>
      </c>
      <c r="C285" s="167">
        <v>45673</v>
      </c>
      <c r="D285" s="145" t="str">
        <f t="shared" si="4"/>
        <v>木</v>
      </c>
      <c r="E285" s="168">
        <v>0.51666666666666672</v>
      </c>
      <c r="F285" s="169" t="s">
        <v>209</v>
      </c>
      <c r="G285" s="170" t="s">
        <v>456</v>
      </c>
      <c r="H285" s="171">
        <v>9.4001762020000004E-2</v>
      </c>
      <c r="I285" s="172" t="s">
        <v>241</v>
      </c>
      <c r="J285" s="172" t="s">
        <v>242</v>
      </c>
      <c r="K285" s="170" t="s">
        <v>257</v>
      </c>
      <c r="L285" s="170" t="s">
        <v>261</v>
      </c>
      <c r="M285" s="170" t="s">
        <v>246</v>
      </c>
      <c r="N285" s="170" t="s">
        <v>246</v>
      </c>
      <c r="O285" s="173" t="s">
        <v>246</v>
      </c>
      <c r="P285" s="170" t="s">
        <v>245</v>
      </c>
      <c r="Q285" s="172" t="s">
        <v>253</v>
      </c>
      <c r="R285" s="174" t="s">
        <v>258</v>
      </c>
      <c r="S285" s="174" t="s">
        <v>249</v>
      </c>
      <c r="T285" s="172" t="s">
        <v>475</v>
      </c>
      <c r="U285" s="175">
        <v>64</v>
      </c>
    </row>
    <row r="286" spans="2:21" s="34" customFormat="1" ht="32" customHeight="1">
      <c r="B286" s="154">
        <v>4</v>
      </c>
      <c r="C286" s="167">
        <v>45673</v>
      </c>
      <c r="D286" s="145" t="str">
        <f t="shared" si="4"/>
        <v>木</v>
      </c>
      <c r="E286" s="168">
        <v>0.53194444444444444</v>
      </c>
      <c r="F286" s="169" t="s">
        <v>209</v>
      </c>
      <c r="G286" s="170" t="s">
        <v>456</v>
      </c>
      <c r="H286" s="171">
        <v>0.10268613510000001</v>
      </c>
      <c r="I286" s="172" t="s">
        <v>241</v>
      </c>
      <c r="J286" s="172" t="s">
        <v>242</v>
      </c>
      <c r="K286" s="170" t="s">
        <v>243</v>
      </c>
      <c r="L286" s="170" t="s">
        <v>261</v>
      </c>
      <c r="M286" s="170" t="s">
        <v>246</v>
      </c>
      <c r="N286" s="170" t="s">
        <v>246</v>
      </c>
      <c r="O286" s="173" t="s">
        <v>246</v>
      </c>
      <c r="P286" s="170" t="s">
        <v>245</v>
      </c>
      <c r="Q286" s="172" t="s">
        <v>290</v>
      </c>
      <c r="R286" s="174" t="s">
        <v>268</v>
      </c>
      <c r="S286" s="174" t="s">
        <v>280</v>
      </c>
      <c r="T286" s="172" t="s">
        <v>549</v>
      </c>
      <c r="U286" s="175">
        <v>34</v>
      </c>
    </row>
    <row r="287" spans="2:21" s="34" customFormat="1" ht="16" customHeight="1">
      <c r="B287" s="154">
        <v>5</v>
      </c>
      <c r="C287" s="167">
        <v>45673</v>
      </c>
      <c r="D287" s="145" t="str">
        <f t="shared" si="4"/>
        <v>木</v>
      </c>
      <c r="E287" s="168">
        <v>0.59930555555555554</v>
      </c>
      <c r="F287" s="169" t="s">
        <v>209</v>
      </c>
      <c r="G287" s="170" t="s">
        <v>456</v>
      </c>
      <c r="H287" s="171">
        <v>7.4967549709999998E-2</v>
      </c>
      <c r="I287" s="172" t="s">
        <v>241</v>
      </c>
      <c r="J287" s="172" t="s">
        <v>242</v>
      </c>
      <c r="K287" s="170" t="s">
        <v>298</v>
      </c>
      <c r="L287" s="170" t="s">
        <v>261</v>
      </c>
      <c r="M287" s="170" t="s">
        <v>246</v>
      </c>
      <c r="N287" s="170" t="s">
        <v>246</v>
      </c>
      <c r="O287" s="173" t="s">
        <v>246</v>
      </c>
      <c r="P287" s="170" t="s">
        <v>245</v>
      </c>
      <c r="Q287" s="172" t="s">
        <v>290</v>
      </c>
      <c r="R287" s="174" t="s">
        <v>258</v>
      </c>
      <c r="S287" s="174" t="s">
        <v>249</v>
      </c>
      <c r="T287" s="172"/>
      <c r="U287" s="175">
        <v>24</v>
      </c>
    </row>
    <row r="288" spans="2:21" s="34" customFormat="1" ht="16" customHeight="1">
      <c r="B288" s="154">
        <v>5</v>
      </c>
      <c r="C288" s="167">
        <v>45673</v>
      </c>
      <c r="D288" s="145" t="str">
        <f t="shared" si="4"/>
        <v>木</v>
      </c>
      <c r="E288" s="168">
        <v>0.60763888888888884</v>
      </c>
      <c r="F288" s="169" t="s">
        <v>209</v>
      </c>
      <c r="G288" s="170" t="s">
        <v>240</v>
      </c>
      <c r="H288" s="171">
        <v>0</v>
      </c>
      <c r="I288" s="172" t="s">
        <v>241</v>
      </c>
      <c r="J288" s="172" t="s">
        <v>242</v>
      </c>
      <c r="K288" s="170" t="s">
        <v>298</v>
      </c>
      <c r="L288" s="170" t="s">
        <v>261</v>
      </c>
      <c r="M288" s="170" t="s">
        <v>246</v>
      </c>
      <c r="N288" s="170" t="s">
        <v>245</v>
      </c>
      <c r="O288" s="173" t="s">
        <v>246</v>
      </c>
      <c r="P288" s="170" t="s">
        <v>245</v>
      </c>
      <c r="Q288" s="172" t="s">
        <v>253</v>
      </c>
      <c r="R288" s="174" t="s">
        <v>248</v>
      </c>
      <c r="S288" s="174" t="s">
        <v>280</v>
      </c>
      <c r="T288" s="172"/>
      <c r="U288" s="175">
        <v>12</v>
      </c>
    </row>
    <row r="289" spans="2:21" s="34" customFormat="1" ht="16" customHeight="1">
      <c r="B289" s="154">
        <v>6</v>
      </c>
      <c r="C289" s="167">
        <v>45673</v>
      </c>
      <c r="D289" s="145" t="str">
        <f t="shared" si="4"/>
        <v>木</v>
      </c>
      <c r="E289" s="168">
        <v>0.62361111111111112</v>
      </c>
      <c r="F289" s="169" t="s">
        <v>209</v>
      </c>
      <c r="G289" s="170" t="s">
        <v>456</v>
      </c>
      <c r="H289" s="171">
        <v>3.3334023810000002E-2</v>
      </c>
      <c r="I289" s="172" t="s">
        <v>241</v>
      </c>
      <c r="J289" s="172" t="s">
        <v>242</v>
      </c>
      <c r="K289" s="170" t="s">
        <v>298</v>
      </c>
      <c r="L289" s="170" t="s">
        <v>244</v>
      </c>
      <c r="M289" s="170" t="s">
        <v>245</v>
      </c>
      <c r="N289" s="170" t="s">
        <v>245</v>
      </c>
      <c r="O289" s="173" t="s">
        <v>246</v>
      </c>
      <c r="P289" s="170" t="s">
        <v>245</v>
      </c>
      <c r="Q289" s="172" t="s">
        <v>302</v>
      </c>
      <c r="R289" s="174" t="s">
        <v>268</v>
      </c>
      <c r="S289" s="174" t="s">
        <v>263</v>
      </c>
      <c r="T289" s="172" t="s">
        <v>457</v>
      </c>
      <c r="U289" s="175">
        <v>14</v>
      </c>
    </row>
    <row r="290" spans="2:21" s="34" customFormat="1" ht="16" customHeight="1">
      <c r="B290" s="154">
        <v>6</v>
      </c>
      <c r="C290" s="167">
        <v>45673</v>
      </c>
      <c r="D290" s="145" t="str">
        <f t="shared" si="4"/>
        <v>木</v>
      </c>
      <c r="E290" s="168">
        <v>0.62569444444444444</v>
      </c>
      <c r="F290" s="169" t="s">
        <v>209</v>
      </c>
      <c r="G290" s="170" t="s">
        <v>456</v>
      </c>
      <c r="H290" s="171">
        <v>0.10566120530000001</v>
      </c>
      <c r="I290" s="172" t="s">
        <v>241</v>
      </c>
      <c r="J290" s="172" t="s">
        <v>242</v>
      </c>
      <c r="K290" s="170" t="s">
        <v>298</v>
      </c>
      <c r="L290" s="170" t="s">
        <v>261</v>
      </c>
      <c r="M290" s="170" t="s">
        <v>246</v>
      </c>
      <c r="N290" s="170" t="s">
        <v>246</v>
      </c>
      <c r="O290" s="173" t="s">
        <v>246</v>
      </c>
      <c r="P290" s="170" t="s">
        <v>245</v>
      </c>
      <c r="Q290" s="172" t="s">
        <v>290</v>
      </c>
      <c r="R290" s="174" t="s">
        <v>258</v>
      </c>
      <c r="S290" s="174" t="s">
        <v>249</v>
      </c>
      <c r="T290" s="172"/>
      <c r="U290" s="175">
        <v>24</v>
      </c>
    </row>
    <row r="291" spans="2:21" s="34" customFormat="1" ht="16" customHeight="1">
      <c r="B291" s="154">
        <v>6</v>
      </c>
      <c r="C291" s="167">
        <v>45673</v>
      </c>
      <c r="D291" s="145" t="str">
        <f t="shared" si="4"/>
        <v>木</v>
      </c>
      <c r="E291" s="168">
        <v>0.63541666666666663</v>
      </c>
      <c r="F291" s="169" t="s">
        <v>209</v>
      </c>
      <c r="G291" s="170" t="s">
        <v>240</v>
      </c>
      <c r="H291" s="171">
        <v>3.5862759000000001E-2</v>
      </c>
      <c r="I291" s="172" t="s">
        <v>241</v>
      </c>
      <c r="J291" s="172" t="s">
        <v>242</v>
      </c>
      <c r="K291" s="170" t="s">
        <v>257</v>
      </c>
      <c r="L291" s="170" t="s">
        <v>261</v>
      </c>
      <c r="M291" s="170" t="s">
        <v>246</v>
      </c>
      <c r="N291" s="170" t="s">
        <v>246</v>
      </c>
      <c r="O291" s="173" t="s">
        <v>246</v>
      </c>
      <c r="P291" s="170" t="s">
        <v>245</v>
      </c>
      <c r="Q291" s="172" t="s">
        <v>253</v>
      </c>
      <c r="R291" s="174" t="s">
        <v>258</v>
      </c>
      <c r="S291" s="174" t="s">
        <v>249</v>
      </c>
      <c r="T291" s="172"/>
      <c r="U291" s="175">
        <v>11</v>
      </c>
    </row>
    <row r="292" spans="2:21" s="34" customFormat="1" ht="16" customHeight="1">
      <c r="B292" s="154">
        <v>1</v>
      </c>
      <c r="C292" s="167">
        <v>45674</v>
      </c>
      <c r="D292" s="145" t="str">
        <f t="shared" si="4"/>
        <v>金</v>
      </c>
      <c r="E292" s="168">
        <v>0.46319444444444452</v>
      </c>
      <c r="F292" s="169" t="s">
        <v>201</v>
      </c>
      <c r="G292" s="170" t="s">
        <v>240</v>
      </c>
      <c r="H292" s="171">
        <v>0.72434346949999995</v>
      </c>
      <c r="I292" s="172" t="s">
        <v>241</v>
      </c>
      <c r="J292" s="172" t="s">
        <v>242</v>
      </c>
      <c r="K292" s="170" t="s">
        <v>298</v>
      </c>
      <c r="L292" s="170" t="s">
        <v>261</v>
      </c>
      <c r="M292" s="170" t="s">
        <v>246</v>
      </c>
      <c r="N292" s="170" t="s">
        <v>245</v>
      </c>
      <c r="O292" s="173" t="s">
        <v>246</v>
      </c>
      <c r="P292" s="170" t="s">
        <v>245</v>
      </c>
      <c r="Q292" s="172" t="s">
        <v>253</v>
      </c>
      <c r="R292" s="174" t="s">
        <v>248</v>
      </c>
      <c r="S292" s="174" t="s">
        <v>280</v>
      </c>
      <c r="T292" s="172"/>
      <c r="U292" s="175">
        <v>10</v>
      </c>
    </row>
    <row r="293" spans="2:21" s="34" customFormat="1" ht="16" customHeight="1">
      <c r="B293" s="154">
        <v>1</v>
      </c>
      <c r="C293" s="167">
        <v>45674</v>
      </c>
      <c r="D293" s="145" t="str">
        <f t="shared" si="4"/>
        <v>金</v>
      </c>
      <c r="E293" s="168">
        <v>0.46597222222222218</v>
      </c>
      <c r="F293" s="169" t="s">
        <v>201</v>
      </c>
      <c r="G293" s="170" t="s">
        <v>456</v>
      </c>
      <c r="H293" s="171">
        <v>6.0114630070000001E-2</v>
      </c>
      <c r="I293" s="172" t="s">
        <v>241</v>
      </c>
      <c r="J293" s="172" t="s">
        <v>242</v>
      </c>
      <c r="K293" s="170" t="s">
        <v>257</v>
      </c>
      <c r="L293" s="170" t="s">
        <v>261</v>
      </c>
      <c r="M293" s="170" t="s">
        <v>246</v>
      </c>
      <c r="N293" s="170" t="s">
        <v>246</v>
      </c>
      <c r="O293" s="173" t="s">
        <v>245</v>
      </c>
      <c r="P293" s="170" t="s">
        <v>245</v>
      </c>
      <c r="Q293" s="172" t="s">
        <v>253</v>
      </c>
      <c r="R293" s="174" t="s">
        <v>258</v>
      </c>
      <c r="S293" s="174" t="s">
        <v>249</v>
      </c>
      <c r="T293" s="172"/>
      <c r="U293" s="175">
        <v>25</v>
      </c>
    </row>
    <row r="294" spans="2:21" s="34" customFormat="1" ht="16" customHeight="1">
      <c r="B294" s="154">
        <v>1</v>
      </c>
      <c r="C294" s="167">
        <v>45674</v>
      </c>
      <c r="D294" s="145" t="str">
        <f t="shared" si="4"/>
        <v>金</v>
      </c>
      <c r="E294" s="168">
        <v>0.46875</v>
      </c>
      <c r="F294" s="169" t="s">
        <v>201</v>
      </c>
      <c r="G294" s="170" t="s">
        <v>456</v>
      </c>
      <c r="H294" s="171">
        <v>8.6710350300000003E-2</v>
      </c>
      <c r="I294" s="172" t="s">
        <v>241</v>
      </c>
      <c r="J294" s="172" t="s">
        <v>242</v>
      </c>
      <c r="K294" s="170" t="s">
        <v>257</v>
      </c>
      <c r="L294" s="170" t="s">
        <v>261</v>
      </c>
      <c r="M294" s="170" t="s">
        <v>246</v>
      </c>
      <c r="N294" s="170" t="s">
        <v>246</v>
      </c>
      <c r="O294" s="173" t="s">
        <v>245</v>
      </c>
      <c r="P294" s="170" t="s">
        <v>245</v>
      </c>
      <c r="Q294" s="172" t="s">
        <v>253</v>
      </c>
      <c r="R294" s="174" t="s">
        <v>258</v>
      </c>
      <c r="S294" s="174" t="s">
        <v>249</v>
      </c>
      <c r="T294" s="172"/>
      <c r="U294" s="175">
        <v>36</v>
      </c>
    </row>
    <row r="295" spans="2:21" s="34" customFormat="1" ht="32" customHeight="1">
      <c r="B295" s="154">
        <v>1</v>
      </c>
      <c r="C295" s="167">
        <v>45674</v>
      </c>
      <c r="D295" s="145" t="str">
        <f t="shared" si="4"/>
        <v>金</v>
      </c>
      <c r="E295" s="168">
        <v>0.47013888888888888</v>
      </c>
      <c r="F295" s="169" t="s">
        <v>201</v>
      </c>
      <c r="G295" s="170" t="s">
        <v>456</v>
      </c>
      <c r="H295" s="171">
        <v>0</v>
      </c>
      <c r="I295" s="172" t="s">
        <v>241</v>
      </c>
      <c r="J295" s="172" t="s">
        <v>242</v>
      </c>
      <c r="K295" s="170" t="s">
        <v>257</v>
      </c>
      <c r="L295" s="170" t="s">
        <v>261</v>
      </c>
      <c r="M295" s="170" t="s">
        <v>246</v>
      </c>
      <c r="N295" s="170" t="s">
        <v>246</v>
      </c>
      <c r="O295" s="173" t="s">
        <v>245</v>
      </c>
      <c r="P295" s="170" t="s">
        <v>245</v>
      </c>
      <c r="Q295" s="172" t="s">
        <v>335</v>
      </c>
      <c r="R295" s="174" t="s">
        <v>248</v>
      </c>
      <c r="S295" s="174" t="s">
        <v>280</v>
      </c>
      <c r="T295" s="172" t="s">
        <v>550</v>
      </c>
      <c r="U295" s="175">
        <v>40</v>
      </c>
    </row>
    <row r="296" spans="2:21" s="34" customFormat="1" ht="32" customHeight="1">
      <c r="B296" s="154">
        <v>1</v>
      </c>
      <c r="C296" s="167">
        <v>45674</v>
      </c>
      <c r="D296" s="145" t="str">
        <f t="shared" si="4"/>
        <v>金</v>
      </c>
      <c r="E296" s="168">
        <v>0.47569444444444442</v>
      </c>
      <c r="F296" s="169" t="s">
        <v>201</v>
      </c>
      <c r="G296" s="170" t="s">
        <v>456</v>
      </c>
      <c r="H296" s="171">
        <v>1.0634400699999999E-2</v>
      </c>
      <c r="I296" s="172" t="s">
        <v>241</v>
      </c>
      <c r="J296" s="172" t="s">
        <v>242</v>
      </c>
      <c r="K296" s="170" t="s">
        <v>298</v>
      </c>
      <c r="L296" s="170" t="s">
        <v>261</v>
      </c>
      <c r="M296" s="170" t="s">
        <v>245</v>
      </c>
      <c r="N296" s="170" t="s">
        <v>245</v>
      </c>
      <c r="O296" s="173" t="s">
        <v>246</v>
      </c>
      <c r="P296" s="170" t="s">
        <v>245</v>
      </c>
      <c r="Q296" s="172" t="s">
        <v>253</v>
      </c>
      <c r="R296" s="174" t="s">
        <v>268</v>
      </c>
      <c r="S296" s="174" t="s">
        <v>254</v>
      </c>
      <c r="T296" s="172" t="s">
        <v>551</v>
      </c>
      <c r="U296" s="175">
        <v>67</v>
      </c>
    </row>
    <row r="297" spans="2:21" s="34" customFormat="1" ht="16" customHeight="1">
      <c r="B297" s="154">
        <v>2</v>
      </c>
      <c r="C297" s="167">
        <v>45674</v>
      </c>
      <c r="D297" s="145" t="str">
        <f t="shared" si="4"/>
        <v>金</v>
      </c>
      <c r="E297" s="168">
        <v>0.48333333333333328</v>
      </c>
      <c r="F297" s="169" t="s">
        <v>201</v>
      </c>
      <c r="G297" s="170" t="s">
        <v>240</v>
      </c>
      <c r="H297" s="171">
        <v>7.432043787E-3</v>
      </c>
      <c r="I297" s="172" t="s">
        <v>241</v>
      </c>
      <c r="J297" s="172" t="s">
        <v>242</v>
      </c>
      <c r="K297" s="170" t="s">
        <v>257</v>
      </c>
      <c r="L297" s="170" t="s">
        <v>261</v>
      </c>
      <c r="M297" s="170" t="s">
        <v>246</v>
      </c>
      <c r="N297" s="170" t="s">
        <v>246</v>
      </c>
      <c r="O297" s="173" t="s">
        <v>246</v>
      </c>
      <c r="P297" s="170" t="s">
        <v>245</v>
      </c>
      <c r="Q297" s="172" t="s">
        <v>253</v>
      </c>
      <c r="R297" s="174" t="s">
        <v>258</v>
      </c>
      <c r="S297" s="174" t="s">
        <v>249</v>
      </c>
      <c r="T297" s="172"/>
      <c r="U297" s="175">
        <v>7</v>
      </c>
    </row>
    <row r="298" spans="2:21" s="34" customFormat="1" ht="16" customHeight="1">
      <c r="B298" s="154">
        <v>2</v>
      </c>
      <c r="C298" s="167">
        <v>45674</v>
      </c>
      <c r="D298" s="145" t="str">
        <f t="shared" si="4"/>
        <v>金</v>
      </c>
      <c r="E298" s="168">
        <v>0.48402777777777778</v>
      </c>
      <c r="F298" s="169" t="s">
        <v>201</v>
      </c>
      <c r="G298" s="170" t="s">
        <v>240</v>
      </c>
      <c r="H298" s="171">
        <v>9.5503360790000005E-2</v>
      </c>
      <c r="I298" s="172" t="s">
        <v>241</v>
      </c>
      <c r="J298" s="172" t="s">
        <v>242</v>
      </c>
      <c r="K298" s="170" t="s">
        <v>298</v>
      </c>
      <c r="L298" s="170" t="s">
        <v>261</v>
      </c>
      <c r="M298" s="170" t="s">
        <v>246</v>
      </c>
      <c r="N298" s="170" t="s">
        <v>245</v>
      </c>
      <c r="O298" s="173" t="s">
        <v>246</v>
      </c>
      <c r="P298" s="170" t="s">
        <v>245</v>
      </c>
      <c r="Q298" s="172" t="s">
        <v>253</v>
      </c>
      <c r="R298" s="174" t="s">
        <v>248</v>
      </c>
      <c r="S298" s="174" t="s">
        <v>280</v>
      </c>
      <c r="T298" s="172" t="s">
        <v>552</v>
      </c>
      <c r="U298" s="175">
        <v>12</v>
      </c>
    </row>
    <row r="299" spans="2:21" s="34" customFormat="1" ht="32" customHeight="1">
      <c r="B299" s="154">
        <v>2</v>
      </c>
      <c r="C299" s="167">
        <v>45674</v>
      </c>
      <c r="D299" s="145" t="str">
        <f t="shared" si="4"/>
        <v>金</v>
      </c>
      <c r="E299" s="168">
        <v>0.48472222222222222</v>
      </c>
      <c r="F299" s="169" t="s">
        <v>201</v>
      </c>
      <c r="G299" s="170" t="s">
        <v>456</v>
      </c>
      <c r="H299" s="171">
        <v>0</v>
      </c>
      <c r="I299" s="172" t="s">
        <v>241</v>
      </c>
      <c r="J299" s="172" t="s">
        <v>242</v>
      </c>
      <c r="K299" s="170" t="s">
        <v>298</v>
      </c>
      <c r="L299" s="170" t="s">
        <v>261</v>
      </c>
      <c r="M299" s="170" t="s">
        <v>246</v>
      </c>
      <c r="N299" s="170" t="s">
        <v>245</v>
      </c>
      <c r="O299" s="173" t="s">
        <v>246</v>
      </c>
      <c r="P299" s="170" t="s">
        <v>245</v>
      </c>
      <c r="Q299" s="172" t="s">
        <v>253</v>
      </c>
      <c r="R299" s="174" t="s">
        <v>248</v>
      </c>
      <c r="S299" s="174" t="s">
        <v>280</v>
      </c>
      <c r="T299" s="172" t="s">
        <v>553</v>
      </c>
      <c r="U299" s="175">
        <v>18</v>
      </c>
    </row>
    <row r="300" spans="2:21" s="34" customFormat="1" ht="16" customHeight="1">
      <c r="B300" s="154">
        <v>3</v>
      </c>
      <c r="C300" s="167">
        <v>45674</v>
      </c>
      <c r="D300" s="145" t="str">
        <f t="shared" si="4"/>
        <v>金</v>
      </c>
      <c r="E300" s="168">
        <v>0.50416666666666665</v>
      </c>
      <c r="F300" s="169" t="s">
        <v>201</v>
      </c>
      <c r="G300" s="170" t="s">
        <v>240</v>
      </c>
      <c r="H300" s="171">
        <v>4.6711480120000003E-2</v>
      </c>
      <c r="I300" s="172" t="s">
        <v>241</v>
      </c>
      <c r="J300" s="172" t="s">
        <v>242</v>
      </c>
      <c r="K300" s="170" t="s">
        <v>257</v>
      </c>
      <c r="L300" s="170" t="s">
        <v>261</v>
      </c>
      <c r="M300" s="170" t="s">
        <v>246</v>
      </c>
      <c r="N300" s="170" t="s">
        <v>246</v>
      </c>
      <c r="O300" s="173" t="s">
        <v>246</v>
      </c>
      <c r="P300" s="170" t="s">
        <v>245</v>
      </c>
      <c r="Q300" s="172" t="s">
        <v>253</v>
      </c>
      <c r="R300" s="174" t="s">
        <v>258</v>
      </c>
      <c r="S300" s="174" t="s">
        <v>249</v>
      </c>
      <c r="T300" s="172"/>
      <c r="U300" s="175">
        <v>9</v>
      </c>
    </row>
    <row r="301" spans="2:21" s="34" customFormat="1" ht="16" customHeight="1">
      <c r="B301" s="154">
        <v>3</v>
      </c>
      <c r="C301" s="167">
        <v>45674</v>
      </c>
      <c r="D301" s="145" t="str">
        <f t="shared" si="4"/>
        <v>金</v>
      </c>
      <c r="E301" s="168">
        <v>0.50486111111111109</v>
      </c>
      <c r="F301" s="169" t="s">
        <v>201</v>
      </c>
      <c r="G301" s="170" t="s">
        <v>456</v>
      </c>
      <c r="H301" s="171">
        <v>3.7194801120000003E-2</v>
      </c>
      <c r="I301" s="172" t="s">
        <v>241</v>
      </c>
      <c r="J301" s="172" t="s">
        <v>242</v>
      </c>
      <c r="K301" s="170" t="s">
        <v>298</v>
      </c>
      <c r="L301" s="170" t="s">
        <v>244</v>
      </c>
      <c r="M301" s="170" t="s">
        <v>245</v>
      </c>
      <c r="N301" s="170" t="s">
        <v>245</v>
      </c>
      <c r="O301" s="173" t="s">
        <v>246</v>
      </c>
      <c r="P301" s="170" t="s">
        <v>245</v>
      </c>
      <c r="Q301" s="172" t="s">
        <v>302</v>
      </c>
      <c r="R301" s="174" t="s">
        <v>268</v>
      </c>
      <c r="S301" s="174" t="s">
        <v>263</v>
      </c>
      <c r="T301" s="172" t="s">
        <v>457</v>
      </c>
      <c r="U301" s="175">
        <v>14</v>
      </c>
    </row>
    <row r="302" spans="2:21" s="34" customFormat="1" ht="16" customHeight="1">
      <c r="B302" s="154">
        <v>3</v>
      </c>
      <c r="C302" s="167">
        <v>45674</v>
      </c>
      <c r="D302" s="145" t="str">
        <f t="shared" si="4"/>
        <v>金</v>
      </c>
      <c r="E302" s="168">
        <v>0.51041666666666663</v>
      </c>
      <c r="F302" s="169" t="s">
        <v>201</v>
      </c>
      <c r="G302" s="170" t="s">
        <v>456</v>
      </c>
      <c r="H302" s="171">
        <v>7.7813614400000009E-2</v>
      </c>
      <c r="I302" s="172" t="s">
        <v>241</v>
      </c>
      <c r="J302" s="172" t="s">
        <v>242</v>
      </c>
      <c r="K302" s="170" t="s">
        <v>243</v>
      </c>
      <c r="L302" s="170" t="s">
        <v>261</v>
      </c>
      <c r="M302" s="170" t="s">
        <v>246</v>
      </c>
      <c r="N302" s="170" t="s">
        <v>246</v>
      </c>
      <c r="O302" s="173" t="s">
        <v>246</v>
      </c>
      <c r="P302" s="170" t="s">
        <v>245</v>
      </c>
      <c r="Q302" s="172" t="s">
        <v>290</v>
      </c>
      <c r="R302" s="174" t="s">
        <v>258</v>
      </c>
      <c r="S302" s="174" t="s">
        <v>249</v>
      </c>
      <c r="T302" s="172"/>
      <c r="U302" s="175">
        <v>34</v>
      </c>
    </row>
    <row r="303" spans="2:21" s="34" customFormat="1" ht="32" customHeight="1">
      <c r="B303" s="154">
        <v>3</v>
      </c>
      <c r="C303" s="167">
        <v>45674</v>
      </c>
      <c r="D303" s="145" t="str">
        <f t="shared" si="4"/>
        <v>金</v>
      </c>
      <c r="E303" s="168">
        <v>0.51180555555555551</v>
      </c>
      <c r="F303" s="169" t="s">
        <v>201</v>
      </c>
      <c r="G303" s="170" t="s">
        <v>456</v>
      </c>
      <c r="H303" s="171">
        <v>1.9054692500000001E-2</v>
      </c>
      <c r="I303" s="172" t="s">
        <v>241</v>
      </c>
      <c r="J303" s="172" t="s">
        <v>242</v>
      </c>
      <c r="K303" s="170" t="s">
        <v>257</v>
      </c>
      <c r="L303" s="170" t="s">
        <v>261</v>
      </c>
      <c r="M303" s="170" t="s">
        <v>246</v>
      </c>
      <c r="N303" s="170" t="s">
        <v>246</v>
      </c>
      <c r="O303" s="173" t="s">
        <v>245</v>
      </c>
      <c r="P303" s="170" t="s">
        <v>245</v>
      </c>
      <c r="Q303" s="172" t="s">
        <v>335</v>
      </c>
      <c r="R303" s="174" t="s">
        <v>268</v>
      </c>
      <c r="S303" s="174" t="s">
        <v>272</v>
      </c>
      <c r="T303" s="172" t="s">
        <v>554</v>
      </c>
      <c r="U303" s="175">
        <v>40</v>
      </c>
    </row>
    <row r="304" spans="2:21" s="34" customFormat="1" ht="16" customHeight="1">
      <c r="B304" s="154">
        <v>3</v>
      </c>
      <c r="C304" s="167">
        <v>45674</v>
      </c>
      <c r="D304" s="145" t="str">
        <f t="shared" si="4"/>
        <v>金</v>
      </c>
      <c r="E304" s="168">
        <v>0.51527777777777772</v>
      </c>
      <c r="F304" s="169" t="s">
        <v>201</v>
      </c>
      <c r="G304" s="170" t="s">
        <v>456</v>
      </c>
      <c r="H304" s="171">
        <v>6.2012697110000001E-2</v>
      </c>
      <c r="I304" s="172" t="s">
        <v>241</v>
      </c>
      <c r="J304" s="172" t="s">
        <v>242</v>
      </c>
      <c r="K304" s="170" t="s">
        <v>257</v>
      </c>
      <c r="L304" s="170" t="s">
        <v>261</v>
      </c>
      <c r="M304" s="170" t="s">
        <v>246</v>
      </c>
      <c r="N304" s="170" t="s">
        <v>246</v>
      </c>
      <c r="O304" s="173" t="s">
        <v>246</v>
      </c>
      <c r="P304" s="170" t="s">
        <v>245</v>
      </c>
      <c r="Q304" s="172" t="s">
        <v>253</v>
      </c>
      <c r="R304" s="174" t="s">
        <v>258</v>
      </c>
      <c r="S304" s="174" t="s">
        <v>249</v>
      </c>
      <c r="T304" s="172"/>
      <c r="U304" s="175">
        <v>56</v>
      </c>
    </row>
    <row r="305" spans="2:21" s="34" customFormat="1" ht="32" customHeight="1">
      <c r="B305" s="154">
        <v>3</v>
      </c>
      <c r="C305" s="167">
        <v>45674</v>
      </c>
      <c r="D305" s="145" t="str">
        <f t="shared" si="4"/>
        <v>金</v>
      </c>
      <c r="E305" s="168">
        <v>0.51666666666666672</v>
      </c>
      <c r="F305" s="169" t="s">
        <v>201</v>
      </c>
      <c r="G305" s="170" t="s">
        <v>456</v>
      </c>
      <c r="H305" s="171">
        <v>4.5162355010000002E-2</v>
      </c>
      <c r="I305" s="172" t="s">
        <v>241</v>
      </c>
      <c r="J305" s="172" t="s">
        <v>242</v>
      </c>
      <c r="K305" s="170" t="s">
        <v>257</v>
      </c>
      <c r="L305" s="170" t="s">
        <v>261</v>
      </c>
      <c r="M305" s="170" t="s">
        <v>246</v>
      </c>
      <c r="N305" s="170" t="s">
        <v>246</v>
      </c>
      <c r="O305" s="173" t="s">
        <v>246</v>
      </c>
      <c r="P305" s="170" t="s">
        <v>245</v>
      </c>
      <c r="Q305" s="172" t="s">
        <v>253</v>
      </c>
      <c r="R305" s="174" t="s">
        <v>258</v>
      </c>
      <c r="S305" s="174" t="s">
        <v>249</v>
      </c>
      <c r="T305" s="172" t="s">
        <v>475</v>
      </c>
      <c r="U305" s="175">
        <v>64</v>
      </c>
    </row>
    <row r="306" spans="2:21" s="34" customFormat="1" ht="16" customHeight="1">
      <c r="B306" s="154">
        <v>3</v>
      </c>
      <c r="C306" s="167">
        <v>45674</v>
      </c>
      <c r="D306" s="145" t="str">
        <f t="shared" si="4"/>
        <v>金</v>
      </c>
      <c r="E306" s="168">
        <v>0.5180555555555556</v>
      </c>
      <c r="F306" s="169" t="s">
        <v>201</v>
      </c>
      <c r="G306" s="170" t="s">
        <v>240</v>
      </c>
      <c r="H306" s="171">
        <v>6.9316156350000005E-2</v>
      </c>
      <c r="I306" s="172" t="s">
        <v>241</v>
      </c>
      <c r="J306" s="172" t="s">
        <v>242</v>
      </c>
      <c r="K306" s="170" t="s">
        <v>257</v>
      </c>
      <c r="L306" s="170" t="s">
        <v>261</v>
      </c>
      <c r="M306" s="170" t="s">
        <v>246</v>
      </c>
      <c r="N306" s="170" t="s">
        <v>246</v>
      </c>
      <c r="O306" s="173" t="s">
        <v>246</v>
      </c>
      <c r="P306" s="170" t="s">
        <v>245</v>
      </c>
      <c r="Q306" s="172" t="s">
        <v>253</v>
      </c>
      <c r="R306" s="174" t="s">
        <v>258</v>
      </c>
      <c r="S306" s="174" t="s">
        <v>249</v>
      </c>
      <c r="T306" s="172"/>
      <c r="U306" s="175">
        <v>9</v>
      </c>
    </row>
    <row r="307" spans="2:21" s="34" customFormat="1" ht="16" customHeight="1">
      <c r="B307" s="154">
        <v>4</v>
      </c>
      <c r="C307" s="167">
        <v>45674</v>
      </c>
      <c r="D307" s="145" t="str">
        <f t="shared" si="4"/>
        <v>金</v>
      </c>
      <c r="E307" s="168">
        <v>0.52638888888888891</v>
      </c>
      <c r="F307" s="169" t="s">
        <v>201</v>
      </c>
      <c r="G307" s="170" t="s">
        <v>240</v>
      </c>
      <c r="H307" s="171">
        <v>8.4398671359999997E-3</v>
      </c>
      <c r="I307" s="172" t="s">
        <v>241</v>
      </c>
      <c r="J307" s="172" t="s">
        <v>242</v>
      </c>
      <c r="K307" s="170" t="s">
        <v>257</v>
      </c>
      <c r="L307" s="170" t="s">
        <v>261</v>
      </c>
      <c r="M307" s="170" t="s">
        <v>246</v>
      </c>
      <c r="N307" s="170" t="s">
        <v>246</v>
      </c>
      <c r="O307" s="173" t="s">
        <v>246</v>
      </c>
      <c r="P307" s="170" t="s">
        <v>245</v>
      </c>
      <c r="Q307" s="172" t="s">
        <v>253</v>
      </c>
      <c r="R307" s="174" t="s">
        <v>248</v>
      </c>
      <c r="S307" s="174" t="s">
        <v>272</v>
      </c>
      <c r="T307" s="172"/>
      <c r="U307" s="175">
        <v>13</v>
      </c>
    </row>
    <row r="308" spans="2:21" s="34" customFormat="1" ht="32" customHeight="1">
      <c r="B308" s="154">
        <v>4</v>
      </c>
      <c r="C308" s="167">
        <v>45674</v>
      </c>
      <c r="D308" s="145" t="str">
        <f t="shared" si="4"/>
        <v>金</v>
      </c>
      <c r="E308" s="168">
        <v>0.52708333333333335</v>
      </c>
      <c r="F308" s="169" t="s">
        <v>201</v>
      </c>
      <c r="G308" s="170" t="s">
        <v>456</v>
      </c>
      <c r="H308" s="171">
        <v>3.4957724840000003E-2</v>
      </c>
      <c r="I308" s="172" t="s">
        <v>241</v>
      </c>
      <c r="J308" s="172" t="s">
        <v>242</v>
      </c>
      <c r="K308" s="170" t="s">
        <v>298</v>
      </c>
      <c r="L308" s="170" t="s">
        <v>244</v>
      </c>
      <c r="M308" s="170" t="s">
        <v>245</v>
      </c>
      <c r="N308" s="170" t="s">
        <v>245</v>
      </c>
      <c r="O308" s="173" t="s">
        <v>246</v>
      </c>
      <c r="P308" s="170" t="s">
        <v>245</v>
      </c>
      <c r="Q308" s="172" t="s">
        <v>302</v>
      </c>
      <c r="R308" s="174" t="s">
        <v>268</v>
      </c>
      <c r="S308" s="174" t="s">
        <v>263</v>
      </c>
      <c r="T308" s="172" t="s">
        <v>555</v>
      </c>
      <c r="U308" s="175">
        <v>14</v>
      </c>
    </row>
    <row r="309" spans="2:21" s="34" customFormat="1" ht="32" customHeight="1">
      <c r="B309" s="154">
        <v>4</v>
      </c>
      <c r="C309" s="167">
        <v>45674</v>
      </c>
      <c r="D309" s="145" t="str">
        <f t="shared" si="4"/>
        <v>金</v>
      </c>
      <c r="E309" s="168">
        <v>0.52986111111111112</v>
      </c>
      <c r="F309" s="169" t="s">
        <v>201</v>
      </c>
      <c r="G309" s="170" t="s">
        <v>456</v>
      </c>
      <c r="H309" s="171">
        <v>3.7589388109999997E-2</v>
      </c>
      <c r="I309" s="172" t="s">
        <v>241</v>
      </c>
      <c r="J309" s="172" t="s">
        <v>242</v>
      </c>
      <c r="K309" s="170" t="s">
        <v>298</v>
      </c>
      <c r="L309" s="170" t="s">
        <v>252</v>
      </c>
      <c r="M309" s="170" t="s">
        <v>245</v>
      </c>
      <c r="N309" s="170" t="s">
        <v>246</v>
      </c>
      <c r="O309" s="173" t="s">
        <v>246</v>
      </c>
      <c r="P309" s="170" t="s">
        <v>245</v>
      </c>
      <c r="Q309" s="172" t="s">
        <v>247</v>
      </c>
      <c r="R309" s="174" t="s">
        <v>258</v>
      </c>
      <c r="S309" s="174" t="s">
        <v>263</v>
      </c>
      <c r="T309" s="172" t="s">
        <v>556</v>
      </c>
      <c r="U309" s="175">
        <v>31</v>
      </c>
    </row>
    <row r="310" spans="2:21" s="34" customFormat="1" ht="32" customHeight="1">
      <c r="B310" s="154">
        <v>5</v>
      </c>
      <c r="C310" s="167">
        <v>45674</v>
      </c>
      <c r="D310" s="145" t="str">
        <f t="shared" si="4"/>
        <v>金</v>
      </c>
      <c r="E310" s="168">
        <v>0.59375</v>
      </c>
      <c r="F310" s="169" t="s">
        <v>201</v>
      </c>
      <c r="G310" s="170" t="s">
        <v>240</v>
      </c>
      <c r="H310" s="171">
        <v>4.3101130549999998E-2</v>
      </c>
      <c r="I310" s="172" t="s">
        <v>241</v>
      </c>
      <c r="J310" s="172" t="s">
        <v>242</v>
      </c>
      <c r="K310" s="170" t="s">
        <v>298</v>
      </c>
      <c r="L310" s="170" t="s">
        <v>261</v>
      </c>
      <c r="M310" s="170" t="s">
        <v>245</v>
      </c>
      <c r="N310" s="170" t="s">
        <v>245</v>
      </c>
      <c r="O310" s="173" t="s">
        <v>246</v>
      </c>
      <c r="P310" s="170" t="s">
        <v>245</v>
      </c>
      <c r="Q310" s="172" t="s">
        <v>462</v>
      </c>
      <c r="R310" s="174" t="s">
        <v>268</v>
      </c>
      <c r="S310" s="174" t="s">
        <v>263</v>
      </c>
      <c r="T310" s="172" t="s">
        <v>557</v>
      </c>
      <c r="U310" s="175">
        <v>2</v>
      </c>
    </row>
    <row r="311" spans="2:21" s="34" customFormat="1" ht="16" customHeight="1">
      <c r="B311" s="154">
        <v>5</v>
      </c>
      <c r="C311" s="167">
        <v>45674</v>
      </c>
      <c r="D311" s="145" t="str">
        <f t="shared" si="4"/>
        <v>金</v>
      </c>
      <c r="E311" s="168">
        <v>0.60069444444444442</v>
      </c>
      <c r="F311" s="169" t="s">
        <v>201</v>
      </c>
      <c r="G311" s="170" t="s">
        <v>456</v>
      </c>
      <c r="H311" s="171">
        <v>5.1051850679999997E-2</v>
      </c>
      <c r="I311" s="172" t="s">
        <v>241</v>
      </c>
      <c r="J311" s="172" t="s">
        <v>242</v>
      </c>
      <c r="K311" s="170" t="s">
        <v>243</v>
      </c>
      <c r="L311" s="170" t="s">
        <v>261</v>
      </c>
      <c r="M311" s="170" t="s">
        <v>246</v>
      </c>
      <c r="N311" s="170" t="s">
        <v>246</v>
      </c>
      <c r="O311" s="173" t="s">
        <v>246</v>
      </c>
      <c r="P311" s="170" t="s">
        <v>245</v>
      </c>
      <c r="Q311" s="172" t="s">
        <v>290</v>
      </c>
      <c r="R311" s="174" t="s">
        <v>258</v>
      </c>
      <c r="S311" s="174" t="s">
        <v>249</v>
      </c>
      <c r="T311" s="172"/>
      <c r="U311" s="175">
        <v>34</v>
      </c>
    </row>
    <row r="312" spans="2:21" s="34" customFormat="1" ht="16" customHeight="1">
      <c r="B312" s="154">
        <v>5</v>
      </c>
      <c r="C312" s="167">
        <v>45674</v>
      </c>
      <c r="D312" s="145" t="str">
        <f t="shared" si="4"/>
        <v>金</v>
      </c>
      <c r="E312" s="168">
        <v>0.60833333333333328</v>
      </c>
      <c r="F312" s="169" t="s">
        <v>201</v>
      </c>
      <c r="G312" s="170" t="s">
        <v>240</v>
      </c>
      <c r="H312" s="171">
        <v>0.12485800280000001</v>
      </c>
      <c r="I312" s="172" t="s">
        <v>241</v>
      </c>
      <c r="J312" s="172" t="s">
        <v>242</v>
      </c>
      <c r="K312" s="170" t="s">
        <v>298</v>
      </c>
      <c r="L312" s="170" t="s">
        <v>261</v>
      </c>
      <c r="M312" s="170" t="s">
        <v>246</v>
      </c>
      <c r="N312" s="170" t="s">
        <v>245</v>
      </c>
      <c r="O312" s="173" t="s">
        <v>246</v>
      </c>
      <c r="P312" s="170" t="s">
        <v>245</v>
      </c>
      <c r="Q312" s="172" t="s">
        <v>253</v>
      </c>
      <c r="R312" s="174" t="s">
        <v>258</v>
      </c>
      <c r="S312" s="174" t="s">
        <v>249</v>
      </c>
      <c r="T312" s="172"/>
      <c r="U312" s="175">
        <v>12</v>
      </c>
    </row>
    <row r="313" spans="2:21" s="34" customFormat="1" ht="16" customHeight="1">
      <c r="B313" s="154">
        <v>5</v>
      </c>
      <c r="C313" s="167">
        <v>45674</v>
      </c>
      <c r="D313" s="145" t="str">
        <f t="shared" si="4"/>
        <v>金</v>
      </c>
      <c r="E313" s="168">
        <v>0.60902777777777772</v>
      </c>
      <c r="F313" s="169" t="s">
        <v>201</v>
      </c>
      <c r="G313" s="170" t="s">
        <v>240</v>
      </c>
      <c r="H313" s="171">
        <v>6.2955443210000002E-3</v>
      </c>
      <c r="I313" s="172" t="s">
        <v>241</v>
      </c>
      <c r="J313" s="172" t="s">
        <v>242</v>
      </c>
      <c r="K313" s="170" t="s">
        <v>257</v>
      </c>
      <c r="L313" s="170" t="s">
        <v>261</v>
      </c>
      <c r="M313" s="170" t="s">
        <v>246</v>
      </c>
      <c r="N313" s="170" t="s">
        <v>246</v>
      </c>
      <c r="O313" s="173" t="s">
        <v>246</v>
      </c>
      <c r="P313" s="170" t="s">
        <v>245</v>
      </c>
      <c r="Q313" s="172" t="s">
        <v>253</v>
      </c>
      <c r="R313" s="174" t="s">
        <v>258</v>
      </c>
      <c r="S313" s="174" t="s">
        <v>249</v>
      </c>
      <c r="T313" s="172"/>
      <c r="U313" s="175">
        <v>11</v>
      </c>
    </row>
    <row r="314" spans="2:21" s="34" customFormat="1" ht="16" customHeight="1">
      <c r="B314" s="154">
        <v>6</v>
      </c>
      <c r="C314" s="167">
        <v>45674</v>
      </c>
      <c r="D314" s="145" t="str">
        <f t="shared" si="4"/>
        <v>金</v>
      </c>
      <c r="E314" s="168">
        <v>0.62361111111111112</v>
      </c>
      <c r="F314" s="169" t="s">
        <v>201</v>
      </c>
      <c r="G314" s="170" t="s">
        <v>456</v>
      </c>
      <c r="H314" s="171">
        <v>3.8876896520000002E-2</v>
      </c>
      <c r="I314" s="172" t="s">
        <v>241</v>
      </c>
      <c r="J314" s="172" t="s">
        <v>242</v>
      </c>
      <c r="K314" s="170" t="s">
        <v>298</v>
      </c>
      <c r="L314" s="170" t="s">
        <v>244</v>
      </c>
      <c r="M314" s="170" t="s">
        <v>245</v>
      </c>
      <c r="N314" s="170" t="s">
        <v>245</v>
      </c>
      <c r="O314" s="173" t="s">
        <v>246</v>
      </c>
      <c r="P314" s="170" t="s">
        <v>245</v>
      </c>
      <c r="Q314" s="172" t="s">
        <v>302</v>
      </c>
      <c r="R314" s="174" t="s">
        <v>268</v>
      </c>
      <c r="S314" s="174" t="s">
        <v>263</v>
      </c>
      <c r="T314" s="172" t="s">
        <v>457</v>
      </c>
      <c r="U314" s="175">
        <v>14</v>
      </c>
    </row>
    <row r="315" spans="2:21" s="34" customFormat="1" ht="16" customHeight="1">
      <c r="B315" s="154">
        <v>6</v>
      </c>
      <c r="C315" s="167">
        <v>45674</v>
      </c>
      <c r="D315" s="145" t="str">
        <f t="shared" si="4"/>
        <v>金</v>
      </c>
      <c r="E315" s="168">
        <v>0.62430555555555556</v>
      </c>
      <c r="F315" s="169" t="s">
        <v>201</v>
      </c>
      <c r="G315" s="170" t="s">
        <v>456</v>
      </c>
      <c r="H315" s="171">
        <v>7.5929604729999989E-2</v>
      </c>
      <c r="I315" s="172" t="s">
        <v>241</v>
      </c>
      <c r="J315" s="172" t="s">
        <v>242</v>
      </c>
      <c r="K315" s="170" t="s">
        <v>257</v>
      </c>
      <c r="L315" s="170" t="s">
        <v>261</v>
      </c>
      <c r="M315" s="170" t="s">
        <v>246</v>
      </c>
      <c r="N315" s="170" t="s">
        <v>246</v>
      </c>
      <c r="O315" s="173" t="s">
        <v>246</v>
      </c>
      <c r="P315" s="170" t="s">
        <v>245</v>
      </c>
      <c r="Q315" s="172" t="s">
        <v>253</v>
      </c>
      <c r="R315" s="174" t="s">
        <v>258</v>
      </c>
      <c r="S315" s="174" t="s">
        <v>249</v>
      </c>
      <c r="T315" s="172"/>
      <c r="U315" s="175">
        <v>21</v>
      </c>
    </row>
    <row r="316" spans="2:21" s="34" customFormat="1" ht="16" customHeight="1">
      <c r="B316" s="154">
        <v>6</v>
      </c>
      <c r="C316" s="167">
        <v>45674</v>
      </c>
      <c r="D316" s="145" t="str">
        <f t="shared" si="4"/>
        <v>金</v>
      </c>
      <c r="E316" s="168">
        <v>0.62569444444444444</v>
      </c>
      <c r="F316" s="169" t="s">
        <v>201</v>
      </c>
      <c r="G316" s="170" t="s">
        <v>456</v>
      </c>
      <c r="H316" s="171">
        <v>5.8405282599999997E-2</v>
      </c>
      <c r="I316" s="172" t="s">
        <v>241</v>
      </c>
      <c r="J316" s="172" t="s">
        <v>242</v>
      </c>
      <c r="K316" s="170" t="s">
        <v>298</v>
      </c>
      <c r="L316" s="170" t="s">
        <v>261</v>
      </c>
      <c r="M316" s="170" t="s">
        <v>246</v>
      </c>
      <c r="N316" s="170" t="s">
        <v>246</v>
      </c>
      <c r="O316" s="173" t="s">
        <v>246</v>
      </c>
      <c r="P316" s="170" t="s">
        <v>245</v>
      </c>
      <c r="Q316" s="172" t="s">
        <v>290</v>
      </c>
      <c r="R316" s="174" t="s">
        <v>258</v>
      </c>
      <c r="S316" s="174" t="s">
        <v>249</v>
      </c>
      <c r="T316" s="172"/>
      <c r="U316" s="175">
        <v>24</v>
      </c>
    </row>
    <row r="317" spans="2:21" s="34" customFormat="1" ht="16" customHeight="1">
      <c r="B317" s="154">
        <v>6</v>
      </c>
      <c r="C317" s="167">
        <v>45674</v>
      </c>
      <c r="D317" s="145" t="str">
        <f t="shared" si="4"/>
        <v>金</v>
      </c>
      <c r="E317" s="168">
        <v>0.62916666666666665</v>
      </c>
      <c r="F317" s="169" t="s">
        <v>201</v>
      </c>
      <c r="G317" s="170" t="s">
        <v>456</v>
      </c>
      <c r="H317" s="171">
        <v>5.9873405999999997E-2</v>
      </c>
      <c r="I317" s="172" t="s">
        <v>241</v>
      </c>
      <c r="J317" s="172" t="s">
        <v>242</v>
      </c>
      <c r="K317" s="170" t="s">
        <v>298</v>
      </c>
      <c r="L317" s="170" t="s">
        <v>261</v>
      </c>
      <c r="M317" s="170" t="s">
        <v>246</v>
      </c>
      <c r="N317" s="170" t="s">
        <v>245</v>
      </c>
      <c r="O317" s="173" t="s">
        <v>246</v>
      </c>
      <c r="P317" s="170" t="s">
        <v>245</v>
      </c>
      <c r="Q317" s="172" t="s">
        <v>253</v>
      </c>
      <c r="R317" s="174" t="s">
        <v>258</v>
      </c>
      <c r="S317" s="174" t="s">
        <v>249</v>
      </c>
      <c r="T317" s="172"/>
      <c r="U317" s="175">
        <v>37</v>
      </c>
    </row>
    <row r="318" spans="2:21" s="34" customFormat="1" ht="32" customHeight="1">
      <c r="B318" s="154">
        <v>1</v>
      </c>
      <c r="C318" s="167">
        <v>45675</v>
      </c>
      <c r="D318" s="145" t="str">
        <f t="shared" si="4"/>
        <v>土</v>
      </c>
      <c r="E318" s="168">
        <v>0.46388888888888891</v>
      </c>
      <c r="F318" s="169" t="s">
        <v>201</v>
      </c>
      <c r="G318" s="170" t="s">
        <v>240</v>
      </c>
      <c r="H318" s="171">
        <v>8.1352100709999996E-3</v>
      </c>
      <c r="I318" s="172" t="s">
        <v>241</v>
      </c>
      <c r="J318" s="172" t="s">
        <v>242</v>
      </c>
      <c r="K318" s="170" t="s">
        <v>257</v>
      </c>
      <c r="L318" s="170" t="s">
        <v>261</v>
      </c>
      <c r="M318" s="170" t="s">
        <v>246</v>
      </c>
      <c r="N318" s="170" t="s">
        <v>246</v>
      </c>
      <c r="O318" s="173" t="s">
        <v>246</v>
      </c>
      <c r="P318" s="170" t="s">
        <v>245</v>
      </c>
      <c r="Q318" s="172" t="s">
        <v>253</v>
      </c>
      <c r="R318" s="174" t="s">
        <v>258</v>
      </c>
      <c r="S318" s="174" t="s">
        <v>263</v>
      </c>
      <c r="T318" s="172" t="s">
        <v>558</v>
      </c>
      <c r="U318" s="175">
        <v>11</v>
      </c>
    </row>
    <row r="319" spans="2:21" s="34" customFormat="1" ht="32" customHeight="1">
      <c r="B319" s="154">
        <v>1</v>
      </c>
      <c r="C319" s="167">
        <v>45675</v>
      </c>
      <c r="D319" s="145" t="str">
        <f t="shared" si="4"/>
        <v>土</v>
      </c>
      <c r="E319" s="168">
        <v>0.46458333333333329</v>
      </c>
      <c r="F319" s="169" t="s">
        <v>201</v>
      </c>
      <c r="G319" s="170" t="s">
        <v>240</v>
      </c>
      <c r="H319" s="171">
        <v>0.11890828420000001</v>
      </c>
      <c r="I319" s="172" t="s">
        <v>241</v>
      </c>
      <c r="J319" s="172" t="s">
        <v>242</v>
      </c>
      <c r="K319" s="170" t="s">
        <v>257</v>
      </c>
      <c r="L319" s="170" t="s">
        <v>261</v>
      </c>
      <c r="M319" s="170" t="s">
        <v>246</v>
      </c>
      <c r="N319" s="170" t="s">
        <v>246</v>
      </c>
      <c r="O319" s="173" t="s">
        <v>246</v>
      </c>
      <c r="P319" s="170" t="s">
        <v>245</v>
      </c>
      <c r="Q319" s="172" t="s">
        <v>253</v>
      </c>
      <c r="R319" s="174" t="s">
        <v>248</v>
      </c>
      <c r="S319" s="174" t="s">
        <v>272</v>
      </c>
      <c r="T319" s="172" t="s">
        <v>493</v>
      </c>
      <c r="U319" s="175">
        <v>13</v>
      </c>
    </row>
    <row r="320" spans="2:21" s="34" customFormat="1" ht="32" customHeight="1">
      <c r="B320" s="154">
        <v>1</v>
      </c>
      <c r="C320" s="167">
        <v>45675</v>
      </c>
      <c r="D320" s="145" t="str">
        <f t="shared" si="4"/>
        <v>土</v>
      </c>
      <c r="E320" s="168">
        <v>0.46666666666666667</v>
      </c>
      <c r="F320" s="169" t="s">
        <v>201</v>
      </c>
      <c r="G320" s="170" t="s">
        <v>456</v>
      </c>
      <c r="H320" s="171">
        <v>0</v>
      </c>
      <c r="I320" s="172" t="s">
        <v>241</v>
      </c>
      <c r="J320" s="172" t="s">
        <v>242</v>
      </c>
      <c r="K320" s="170" t="s">
        <v>257</v>
      </c>
      <c r="L320" s="170" t="s">
        <v>261</v>
      </c>
      <c r="M320" s="170" t="s">
        <v>246</v>
      </c>
      <c r="N320" s="170" t="s">
        <v>246</v>
      </c>
      <c r="O320" s="173" t="s">
        <v>245</v>
      </c>
      <c r="P320" s="170" t="s">
        <v>245</v>
      </c>
      <c r="Q320" s="172" t="s">
        <v>335</v>
      </c>
      <c r="R320" s="174" t="s">
        <v>248</v>
      </c>
      <c r="S320" s="174" t="s">
        <v>280</v>
      </c>
      <c r="T320" s="172" t="s">
        <v>559</v>
      </c>
      <c r="U320" s="175">
        <v>23</v>
      </c>
    </row>
    <row r="321" spans="2:21" s="34" customFormat="1" ht="16" customHeight="1">
      <c r="B321" s="154">
        <v>1</v>
      </c>
      <c r="C321" s="167">
        <v>45675</v>
      </c>
      <c r="D321" s="145" t="str">
        <f t="shared" si="4"/>
        <v>土</v>
      </c>
      <c r="E321" s="168">
        <v>0.47499999999999998</v>
      </c>
      <c r="F321" s="169" t="s">
        <v>201</v>
      </c>
      <c r="G321" s="170" t="s">
        <v>456</v>
      </c>
      <c r="H321" s="171">
        <v>7.7998746460000004E-2</v>
      </c>
      <c r="I321" s="172" t="s">
        <v>241</v>
      </c>
      <c r="J321" s="172" t="s">
        <v>242</v>
      </c>
      <c r="K321" s="170" t="s">
        <v>298</v>
      </c>
      <c r="L321" s="170" t="s">
        <v>261</v>
      </c>
      <c r="M321" s="170" t="s">
        <v>246</v>
      </c>
      <c r="N321" s="170" t="s">
        <v>246</v>
      </c>
      <c r="O321" s="173" t="s">
        <v>246</v>
      </c>
      <c r="P321" s="170" t="s">
        <v>245</v>
      </c>
      <c r="Q321" s="172" t="s">
        <v>253</v>
      </c>
      <c r="R321" s="174" t="s">
        <v>258</v>
      </c>
      <c r="S321" s="174" t="s">
        <v>249</v>
      </c>
      <c r="T321" s="172"/>
      <c r="U321" s="175">
        <v>61</v>
      </c>
    </row>
    <row r="322" spans="2:21" s="34" customFormat="1" ht="16" customHeight="1">
      <c r="B322" s="154">
        <v>1</v>
      </c>
      <c r="C322" s="167">
        <v>45675</v>
      </c>
      <c r="D322" s="145" t="str">
        <f t="shared" si="4"/>
        <v>土</v>
      </c>
      <c r="E322" s="168">
        <v>0.47638888888888892</v>
      </c>
      <c r="F322" s="169" t="s">
        <v>201</v>
      </c>
      <c r="G322" s="170" t="s">
        <v>240</v>
      </c>
      <c r="H322" s="171">
        <v>6.7202078150000011E-2</v>
      </c>
      <c r="I322" s="172" t="s">
        <v>241</v>
      </c>
      <c r="J322" s="172" t="s">
        <v>242</v>
      </c>
      <c r="K322" s="170" t="s">
        <v>298</v>
      </c>
      <c r="L322" s="170" t="s">
        <v>261</v>
      </c>
      <c r="M322" s="170" t="s">
        <v>246</v>
      </c>
      <c r="N322" s="170" t="s">
        <v>245</v>
      </c>
      <c r="O322" s="173" t="s">
        <v>246</v>
      </c>
      <c r="P322" s="170" t="s">
        <v>245</v>
      </c>
      <c r="Q322" s="172" t="s">
        <v>253</v>
      </c>
      <c r="R322" s="174" t="s">
        <v>258</v>
      </c>
      <c r="S322" s="174" t="s">
        <v>249</v>
      </c>
      <c r="T322" s="172"/>
      <c r="U322" s="175">
        <v>10</v>
      </c>
    </row>
    <row r="323" spans="2:21" s="34" customFormat="1" ht="16" customHeight="1">
      <c r="B323" s="154">
        <v>1</v>
      </c>
      <c r="C323" s="167">
        <v>45675</v>
      </c>
      <c r="D323" s="145" t="str">
        <f t="shared" si="4"/>
        <v>土</v>
      </c>
      <c r="E323" s="168">
        <v>0.47708333333333341</v>
      </c>
      <c r="F323" s="169" t="s">
        <v>201</v>
      </c>
      <c r="G323" s="170" t="s">
        <v>240</v>
      </c>
      <c r="H323" s="171">
        <v>4.4797049539999998E-3</v>
      </c>
      <c r="I323" s="172" t="s">
        <v>241</v>
      </c>
      <c r="J323" s="172" t="s">
        <v>242</v>
      </c>
      <c r="K323" s="170" t="s">
        <v>257</v>
      </c>
      <c r="L323" s="170" t="s">
        <v>261</v>
      </c>
      <c r="M323" s="170" t="s">
        <v>246</v>
      </c>
      <c r="N323" s="170" t="s">
        <v>246</v>
      </c>
      <c r="O323" s="173" t="s">
        <v>246</v>
      </c>
      <c r="P323" s="170" t="s">
        <v>245</v>
      </c>
      <c r="Q323" s="172" t="s">
        <v>253</v>
      </c>
      <c r="R323" s="174" t="s">
        <v>258</v>
      </c>
      <c r="S323" s="174" t="s">
        <v>249</v>
      </c>
      <c r="T323" s="172"/>
      <c r="U323" s="175">
        <v>9</v>
      </c>
    </row>
    <row r="324" spans="2:21" s="34" customFormat="1" ht="32" customHeight="1">
      <c r="B324" s="154">
        <v>2</v>
      </c>
      <c r="C324" s="167">
        <v>45675</v>
      </c>
      <c r="D324" s="145" t="str">
        <f t="shared" si="4"/>
        <v>土</v>
      </c>
      <c r="E324" s="168">
        <v>0.48472222222222222</v>
      </c>
      <c r="F324" s="169" t="s">
        <v>201</v>
      </c>
      <c r="G324" s="170" t="s">
        <v>240</v>
      </c>
      <c r="H324" s="171">
        <v>0</v>
      </c>
      <c r="I324" s="172" t="s">
        <v>241</v>
      </c>
      <c r="J324" s="172" t="s">
        <v>242</v>
      </c>
      <c r="K324" s="170" t="s">
        <v>257</v>
      </c>
      <c r="L324" s="170" t="s">
        <v>261</v>
      </c>
      <c r="M324" s="170" t="s">
        <v>246</v>
      </c>
      <c r="N324" s="170" t="s">
        <v>246</v>
      </c>
      <c r="O324" s="173" t="s">
        <v>246</v>
      </c>
      <c r="P324" s="170" t="s">
        <v>245</v>
      </c>
      <c r="Q324" s="172" t="s">
        <v>253</v>
      </c>
      <c r="R324" s="174" t="s">
        <v>248</v>
      </c>
      <c r="S324" s="174" t="s">
        <v>272</v>
      </c>
      <c r="T324" s="172" t="s">
        <v>493</v>
      </c>
      <c r="U324" s="175">
        <v>13</v>
      </c>
    </row>
    <row r="325" spans="2:21" s="34" customFormat="1" ht="32" customHeight="1">
      <c r="B325" s="154">
        <v>2</v>
      </c>
      <c r="C325" s="167">
        <v>45675</v>
      </c>
      <c r="D325" s="145" t="str">
        <f t="shared" si="4"/>
        <v>土</v>
      </c>
      <c r="E325" s="168">
        <v>0.48541666666666672</v>
      </c>
      <c r="F325" s="169" t="s">
        <v>201</v>
      </c>
      <c r="G325" s="170" t="s">
        <v>456</v>
      </c>
      <c r="H325" s="171">
        <v>2.912525707E-2</v>
      </c>
      <c r="I325" s="172" t="s">
        <v>241</v>
      </c>
      <c r="J325" s="172" t="s">
        <v>242</v>
      </c>
      <c r="K325" s="170" t="s">
        <v>298</v>
      </c>
      <c r="L325" s="170" t="s">
        <v>244</v>
      </c>
      <c r="M325" s="170" t="s">
        <v>245</v>
      </c>
      <c r="N325" s="170" t="s">
        <v>245</v>
      </c>
      <c r="O325" s="173" t="s">
        <v>246</v>
      </c>
      <c r="P325" s="170" t="s">
        <v>245</v>
      </c>
      <c r="Q325" s="172" t="s">
        <v>302</v>
      </c>
      <c r="R325" s="174" t="s">
        <v>268</v>
      </c>
      <c r="S325" s="174" t="s">
        <v>263</v>
      </c>
      <c r="T325" s="172" t="s">
        <v>560</v>
      </c>
      <c r="U325" s="175">
        <v>14</v>
      </c>
    </row>
    <row r="326" spans="2:21" s="34" customFormat="1" ht="32" customHeight="1">
      <c r="B326" s="154">
        <v>2</v>
      </c>
      <c r="C326" s="167">
        <v>45675</v>
      </c>
      <c r="D326" s="145" t="str">
        <f t="shared" si="4"/>
        <v>土</v>
      </c>
      <c r="E326" s="168">
        <v>0.48680555555555549</v>
      </c>
      <c r="F326" s="169" t="s">
        <v>201</v>
      </c>
      <c r="G326" s="170" t="s">
        <v>456</v>
      </c>
      <c r="H326" s="171">
        <v>8.262987405E-3</v>
      </c>
      <c r="I326" s="172" t="s">
        <v>241</v>
      </c>
      <c r="J326" s="172" t="s">
        <v>242</v>
      </c>
      <c r="K326" s="170" t="s">
        <v>257</v>
      </c>
      <c r="L326" s="170" t="s">
        <v>261</v>
      </c>
      <c r="M326" s="170" t="s">
        <v>246</v>
      </c>
      <c r="N326" s="170" t="s">
        <v>246</v>
      </c>
      <c r="O326" s="173" t="s">
        <v>245</v>
      </c>
      <c r="P326" s="170" t="s">
        <v>245</v>
      </c>
      <c r="Q326" s="172" t="s">
        <v>335</v>
      </c>
      <c r="R326" s="174" t="s">
        <v>248</v>
      </c>
      <c r="S326" s="174" t="s">
        <v>280</v>
      </c>
      <c r="T326" s="172" t="s">
        <v>561</v>
      </c>
      <c r="U326" s="175">
        <v>23</v>
      </c>
    </row>
    <row r="327" spans="2:21" s="34" customFormat="1" ht="32" customHeight="1">
      <c r="B327" s="154">
        <v>2</v>
      </c>
      <c r="C327" s="167">
        <v>45675</v>
      </c>
      <c r="D327" s="145" t="str">
        <f t="shared" si="4"/>
        <v>土</v>
      </c>
      <c r="E327" s="168">
        <v>0.49027777777777781</v>
      </c>
      <c r="F327" s="169" t="s">
        <v>201</v>
      </c>
      <c r="G327" s="170" t="s">
        <v>456</v>
      </c>
      <c r="H327" s="171">
        <v>1.06238151E-4</v>
      </c>
      <c r="I327" s="172" t="s">
        <v>241</v>
      </c>
      <c r="J327" s="172" t="s">
        <v>242</v>
      </c>
      <c r="K327" s="170" t="s">
        <v>243</v>
      </c>
      <c r="L327" s="170" t="s">
        <v>261</v>
      </c>
      <c r="M327" s="170" t="s">
        <v>246</v>
      </c>
      <c r="N327" s="170" t="s">
        <v>246</v>
      </c>
      <c r="O327" s="173" t="s">
        <v>245</v>
      </c>
      <c r="P327" s="170" t="s">
        <v>245</v>
      </c>
      <c r="Q327" s="172" t="s">
        <v>335</v>
      </c>
      <c r="R327" s="174" t="s">
        <v>268</v>
      </c>
      <c r="S327" s="174" t="s">
        <v>272</v>
      </c>
      <c r="T327" s="172" t="s">
        <v>562</v>
      </c>
      <c r="U327" s="175">
        <v>33</v>
      </c>
    </row>
    <row r="328" spans="2:21" s="34" customFormat="1" ht="16" customHeight="1">
      <c r="B328" s="154">
        <v>2</v>
      </c>
      <c r="C328" s="167">
        <v>45675</v>
      </c>
      <c r="D328" s="145" t="str">
        <f t="shared" si="4"/>
        <v>土</v>
      </c>
      <c r="E328" s="168">
        <v>0.49652777777777779</v>
      </c>
      <c r="F328" s="169" t="s">
        <v>201</v>
      </c>
      <c r="G328" s="170" t="s">
        <v>240</v>
      </c>
      <c r="H328" s="171">
        <v>6.6443933179999998E-2</v>
      </c>
      <c r="I328" s="172" t="s">
        <v>241</v>
      </c>
      <c r="J328" s="172" t="s">
        <v>242</v>
      </c>
      <c r="K328" s="170" t="s">
        <v>257</v>
      </c>
      <c r="L328" s="170" t="s">
        <v>261</v>
      </c>
      <c r="M328" s="170" t="s">
        <v>246</v>
      </c>
      <c r="N328" s="170" t="s">
        <v>246</v>
      </c>
      <c r="O328" s="173" t="s">
        <v>246</v>
      </c>
      <c r="P328" s="170" t="s">
        <v>245</v>
      </c>
      <c r="Q328" s="172" t="s">
        <v>253</v>
      </c>
      <c r="R328" s="174" t="s">
        <v>258</v>
      </c>
      <c r="S328" s="174" t="s">
        <v>249</v>
      </c>
      <c r="T328" s="172"/>
      <c r="U328" s="175">
        <v>11</v>
      </c>
    </row>
    <row r="329" spans="2:21" s="34" customFormat="1" ht="32" customHeight="1">
      <c r="B329" s="154">
        <v>3</v>
      </c>
      <c r="C329" s="167">
        <v>45675</v>
      </c>
      <c r="D329" s="145" t="str">
        <f t="shared" ref="D329:D373" si="5">IF($C329 &lt;&gt; "", IF(ISERROR(MATCH(C329, 祝日, 0)), TEXT($C329, "aaa"), "祝日"), "")</f>
        <v>土</v>
      </c>
      <c r="E329" s="168">
        <v>0.50347222222222221</v>
      </c>
      <c r="F329" s="169" t="s">
        <v>201</v>
      </c>
      <c r="G329" s="170" t="s">
        <v>240</v>
      </c>
      <c r="H329" s="171">
        <v>1.5247150520000001E-2</v>
      </c>
      <c r="I329" s="172" t="s">
        <v>241</v>
      </c>
      <c r="J329" s="172" t="s">
        <v>242</v>
      </c>
      <c r="K329" s="170" t="s">
        <v>251</v>
      </c>
      <c r="L329" s="170" t="s">
        <v>261</v>
      </c>
      <c r="M329" s="170" t="s">
        <v>246</v>
      </c>
      <c r="N329" s="170" t="s">
        <v>246</v>
      </c>
      <c r="O329" s="173" t="s">
        <v>245</v>
      </c>
      <c r="P329" s="170" t="s">
        <v>245</v>
      </c>
      <c r="Q329" s="172" t="s">
        <v>290</v>
      </c>
      <c r="R329" s="174" t="s">
        <v>268</v>
      </c>
      <c r="S329" s="174" t="s">
        <v>272</v>
      </c>
      <c r="T329" s="172" t="s">
        <v>563</v>
      </c>
      <c r="U329" s="175">
        <v>1</v>
      </c>
    </row>
    <row r="330" spans="2:21" s="34" customFormat="1" ht="16" customHeight="1">
      <c r="B330" s="154">
        <v>3</v>
      </c>
      <c r="C330" s="167">
        <v>45675</v>
      </c>
      <c r="D330" s="145" t="str">
        <f t="shared" si="5"/>
        <v>土</v>
      </c>
      <c r="E330" s="168">
        <v>0.51111111111111107</v>
      </c>
      <c r="F330" s="169" t="s">
        <v>201</v>
      </c>
      <c r="G330" s="170" t="s">
        <v>456</v>
      </c>
      <c r="H330" s="171">
        <v>8.8675930050000004E-2</v>
      </c>
      <c r="I330" s="172" t="s">
        <v>241</v>
      </c>
      <c r="J330" s="172" t="s">
        <v>242</v>
      </c>
      <c r="K330" s="170" t="s">
        <v>257</v>
      </c>
      <c r="L330" s="170" t="s">
        <v>261</v>
      </c>
      <c r="M330" s="170" t="s">
        <v>246</v>
      </c>
      <c r="N330" s="170" t="s">
        <v>246</v>
      </c>
      <c r="O330" s="173" t="s">
        <v>245</v>
      </c>
      <c r="P330" s="170" t="s">
        <v>245</v>
      </c>
      <c r="Q330" s="172" t="s">
        <v>253</v>
      </c>
      <c r="R330" s="174" t="s">
        <v>258</v>
      </c>
      <c r="S330" s="174" t="s">
        <v>249</v>
      </c>
      <c r="T330" s="172"/>
      <c r="U330" s="175">
        <v>36</v>
      </c>
    </row>
    <row r="331" spans="2:21" s="34" customFormat="1" ht="32" customHeight="1">
      <c r="B331" s="154">
        <v>3</v>
      </c>
      <c r="C331" s="167">
        <v>45675</v>
      </c>
      <c r="D331" s="145" t="str">
        <f t="shared" si="5"/>
        <v>土</v>
      </c>
      <c r="E331" s="168">
        <v>0.51180555555555551</v>
      </c>
      <c r="F331" s="169" t="s">
        <v>201</v>
      </c>
      <c r="G331" s="170" t="s">
        <v>456</v>
      </c>
      <c r="H331" s="171">
        <v>0</v>
      </c>
      <c r="I331" s="172" t="s">
        <v>241</v>
      </c>
      <c r="J331" s="172" t="s">
        <v>242</v>
      </c>
      <c r="K331" s="170" t="s">
        <v>257</v>
      </c>
      <c r="L331" s="170" t="s">
        <v>261</v>
      </c>
      <c r="M331" s="170" t="s">
        <v>246</v>
      </c>
      <c r="N331" s="170" t="s">
        <v>246</v>
      </c>
      <c r="O331" s="173" t="s">
        <v>245</v>
      </c>
      <c r="P331" s="170" t="s">
        <v>245</v>
      </c>
      <c r="Q331" s="172" t="s">
        <v>335</v>
      </c>
      <c r="R331" s="174" t="s">
        <v>248</v>
      </c>
      <c r="S331" s="174" t="s">
        <v>280</v>
      </c>
      <c r="T331" s="172" t="s">
        <v>564</v>
      </c>
      <c r="U331" s="175">
        <v>40</v>
      </c>
    </row>
    <row r="332" spans="2:21" s="34" customFormat="1" ht="32" customHeight="1">
      <c r="B332" s="154">
        <v>3</v>
      </c>
      <c r="C332" s="167">
        <v>45675</v>
      </c>
      <c r="D332" s="145" t="str">
        <f t="shared" si="5"/>
        <v>土</v>
      </c>
      <c r="E332" s="168">
        <v>0.51597222222222228</v>
      </c>
      <c r="F332" s="169" t="s">
        <v>201</v>
      </c>
      <c r="G332" s="170" t="s">
        <v>456</v>
      </c>
      <c r="H332" s="171">
        <v>9.5214489209999986E-3</v>
      </c>
      <c r="I332" s="172" t="s">
        <v>241</v>
      </c>
      <c r="J332" s="172" t="s">
        <v>242</v>
      </c>
      <c r="K332" s="170" t="s">
        <v>298</v>
      </c>
      <c r="L332" s="170" t="s">
        <v>261</v>
      </c>
      <c r="M332" s="170" t="s">
        <v>246</v>
      </c>
      <c r="N332" s="170" t="s">
        <v>246</v>
      </c>
      <c r="O332" s="173" t="s">
        <v>246</v>
      </c>
      <c r="P332" s="170" t="s">
        <v>245</v>
      </c>
      <c r="Q332" s="172" t="s">
        <v>253</v>
      </c>
      <c r="R332" s="174" t="s">
        <v>248</v>
      </c>
      <c r="S332" s="174" t="s">
        <v>280</v>
      </c>
      <c r="T332" s="172" t="s">
        <v>565</v>
      </c>
      <c r="U332" s="175">
        <v>57</v>
      </c>
    </row>
    <row r="333" spans="2:21" s="34" customFormat="1" ht="16" customHeight="1">
      <c r="B333" s="154">
        <v>4</v>
      </c>
      <c r="C333" s="167">
        <v>45675</v>
      </c>
      <c r="D333" s="145" t="str">
        <f t="shared" si="5"/>
        <v>土</v>
      </c>
      <c r="E333" s="168">
        <v>0.52777777777777779</v>
      </c>
      <c r="F333" s="169" t="s">
        <v>201</v>
      </c>
      <c r="G333" s="170" t="s">
        <v>456</v>
      </c>
      <c r="H333" s="171">
        <v>0.12774926340000001</v>
      </c>
      <c r="I333" s="172" t="s">
        <v>241</v>
      </c>
      <c r="J333" s="172" t="s">
        <v>242</v>
      </c>
      <c r="K333" s="170" t="s">
        <v>257</v>
      </c>
      <c r="L333" s="170" t="s">
        <v>261</v>
      </c>
      <c r="M333" s="170" t="s">
        <v>246</v>
      </c>
      <c r="N333" s="170" t="s">
        <v>246</v>
      </c>
      <c r="O333" s="173" t="s">
        <v>246</v>
      </c>
      <c r="P333" s="170" t="s">
        <v>245</v>
      </c>
      <c r="Q333" s="172" t="s">
        <v>253</v>
      </c>
      <c r="R333" s="174" t="s">
        <v>258</v>
      </c>
      <c r="S333" s="174" t="s">
        <v>254</v>
      </c>
      <c r="T333" s="172" t="s">
        <v>566</v>
      </c>
      <c r="U333" s="175">
        <v>17</v>
      </c>
    </row>
    <row r="334" spans="2:21" s="34" customFormat="1" ht="16" customHeight="1">
      <c r="B334" s="154">
        <v>4</v>
      </c>
      <c r="C334" s="167">
        <v>45675</v>
      </c>
      <c r="D334" s="145" t="str">
        <f t="shared" si="5"/>
        <v>土</v>
      </c>
      <c r="E334" s="168">
        <v>0.52916666666666667</v>
      </c>
      <c r="F334" s="169" t="s">
        <v>201</v>
      </c>
      <c r="G334" s="170" t="s">
        <v>456</v>
      </c>
      <c r="H334" s="171">
        <v>4.9318774099999997E-2</v>
      </c>
      <c r="I334" s="172" t="s">
        <v>241</v>
      </c>
      <c r="J334" s="172" t="s">
        <v>242</v>
      </c>
      <c r="K334" s="170" t="s">
        <v>298</v>
      </c>
      <c r="L334" s="170" t="s">
        <v>261</v>
      </c>
      <c r="M334" s="170" t="s">
        <v>245</v>
      </c>
      <c r="N334" s="170" t="s">
        <v>245</v>
      </c>
      <c r="O334" s="173" t="s">
        <v>246</v>
      </c>
      <c r="P334" s="170" t="s">
        <v>245</v>
      </c>
      <c r="Q334" s="172" t="s">
        <v>253</v>
      </c>
      <c r="R334" s="174" t="s">
        <v>258</v>
      </c>
      <c r="S334" s="174" t="s">
        <v>254</v>
      </c>
      <c r="T334" s="172" t="s">
        <v>567</v>
      </c>
      <c r="U334" s="175">
        <v>26</v>
      </c>
    </row>
    <row r="335" spans="2:21" s="34" customFormat="1" ht="16" customHeight="1">
      <c r="B335" s="154">
        <v>4</v>
      </c>
      <c r="C335" s="167">
        <v>45675</v>
      </c>
      <c r="D335" s="145" t="str">
        <f t="shared" si="5"/>
        <v>土</v>
      </c>
      <c r="E335" s="168">
        <v>0.52986111111111112</v>
      </c>
      <c r="F335" s="169" t="s">
        <v>201</v>
      </c>
      <c r="G335" s="170" t="s">
        <v>456</v>
      </c>
      <c r="H335" s="171">
        <v>0.15073484619999999</v>
      </c>
      <c r="I335" s="172" t="s">
        <v>241</v>
      </c>
      <c r="J335" s="172" t="s">
        <v>242</v>
      </c>
      <c r="K335" s="170" t="s">
        <v>298</v>
      </c>
      <c r="L335" s="170" t="s">
        <v>261</v>
      </c>
      <c r="M335" s="170" t="s">
        <v>245</v>
      </c>
      <c r="N335" s="170" t="s">
        <v>245</v>
      </c>
      <c r="O335" s="173" t="s">
        <v>246</v>
      </c>
      <c r="P335" s="170" t="s">
        <v>245</v>
      </c>
      <c r="Q335" s="172" t="s">
        <v>253</v>
      </c>
      <c r="R335" s="174" t="s">
        <v>258</v>
      </c>
      <c r="S335" s="174" t="s">
        <v>254</v>
      </c>
      <c r="T335" s="172" t="s">
        <v>568</v>
      </c>
      <c r="U335" s="175">
        <v>29</v>
      </c>
    </row>
    <row r="336" spans="2:21" s="34" customFormat="1" ht="16" customHeight="1">
      <c r="B336" s="154">
        <v>4</v>
      </c>
      <c r="C336" s="167">
        <v>45675</v>
      </c>
      <c r="D336" s="145" t="str">
        <f t="shared" si="5"/>
        <v>土</v>
      </c>
      <c r="E336" s="168">
        <v>0.52986111111111112</v>
      </c>
      <c r="F336" s="169" t="s">
        <v>201</v>
      </c>
      <c r="G336" s="170" t="s">
        <v>456</v>
      </c>
      <c r="H336" s="171">
        <v>0</v>
      </c>
      <c r="I336" s="172" t="s">
        <v>241</v>
      </c>
      <c r="J336" s="172" t="s">
        <v>242</v>
      </c>
      <c r="K336" s="170" t="s">
        <v>298</v>
      </c>
      <c r="L336" s="170" t="s">
        <v>252</v>
      </c>
      <c r="M336" s="170" t="s">
        <v>245</v>
      </c>
      <c r="N336" s="170" t="s">
        <v>246</v>
      </c>
      <c r="O336" s="173" t="s">
        <v>246</v>
      </c>
      <c r="P336" s="170" t="s">
        <v>245</v>
      </c>
      <c r="Q336" s="172" t="s">
        <v>247</v>
      </c>
      <c r="R336" s="174" t="s">
        <v>248</v>
      </c>
      <c r="S336" s="174" t="s">
        <v>342</v>
      </c>
      <c r="T336" s="172" t="s">
        <v>569</v>
      </c>
      <c r="U336" s="175">
        <v>31</v>
      </c>
    </row>
    <row r="337" spans="2:21" s="34" customFormat="1" ht="16" customHeight="1">
      <c r="B337" s="154">
        <v>4</v>
      </c>
      <c r="C337" s="167">
        <v>45675</v>
      </c>
      <c r="D337" s="145" t="str">
        <f t="shared" si="5"/>
        <v>土</v>
      </c>
      <c r="E337" s="168">
        <v>0.53194444444444444</v>
      </c>
      <c r="F337" s="169" t="s">
        <v>201</v>
      </c>
      <c r="G337" s="170" t="s">
        <v>456</v>
      </c>
      <c r="H337" s="171">
        <v>9.1536334100000005E-2</v>
      </c>
      <c r="I337" s="172" t="s">
        <v>241</v>
      </c>
      <c r="J337" s="172" t="s">
        <v>242</v>
      </c>
      <c r="K337" s="170" t="s">
        <v>257</v>
      </c>
      <c r="L337" s="170" t="s">
        <v>261</v>
      </c>
      <c r="M337" s="170" t="s">
        <v>246</v>
      </c>
      <c r="N337" s="170" t="s">
        <v>246</v>
      </c>
      <c r="O337" s="173" t="s">
        <v>245</v>
      </c>
      <c r="P337" s="170" t="s">
        <v>245</v>
      </c>
      <c r="Q337" s="172" t="s">
        <v>253</v>
      </c>
      <c r="R337" s="174" t="s">
        <v>258</v>
      </c>
      <c r="S337" s="174" t="s">
        <v>249</v>
      </c>
      <c r="T337" s="172"/>
      <c r="U337" s="175">
        <v>36</v>
      </c>
    </row>
    <row r="338" spans="2:21" s="34" customFormat="1" ht="32" customHeight="1">
      <c r="B338" s="154">
        <v>4</v>
      </c>
      <c r="C338" s="167">
        <v>45675</v>
      </c>
      <c r="D338" s="145" t="str">
        <f t="shared" si="5"/>
        <v>土</v>
      </c>
      <c r="E338" s="168">
        <v>0.53680555555555554</v>
      </c>
      <c r="F338" s="169" t="s">
        <v>201</v>
      </c>
      <c r="G338" s="170" t="s">
        <v>456</v>
      </c>
      <c r="H338" s="171">
        <v>0</v>
      </c>
      <c r="I338" s="172" t="s">
        <v>241</v>
      </c>
      <c r="J338" s="172" t="s">
        <v>242</v>
      </c>
      <c r="K338" s="170" t="s">
        <v>298</v>
      </c>
      <c r="L338" s="170" t="s">
        <v>261</v>
      </c>
      <c r="M338" s="170" t="s">
        <v>246</v>
      </c>
      <c r="N338" s="170" t="s">
        <v>245</v>
      </c>
      <c r="O338" s="173" t="s">
        <v>246</v>
      </c>
      <c r="P338" s="170" t="s">
        <v>245</v>
      </c>
      <c r="Q338" s="172" t="s">
        <v>253</v>
      </c>
      <c r="R338" s="174" t="s">
        <v>248</v>
      </c>
      <c r="S338" s="174" t="s">
        <v>280</v>
      </c>
      <c r="T338" s="172" t="s">
        <v>570</v>
      </c>
      <c r="U338" s="175">
        <v>59</v>
      </c>
    </row>
    <row r="339" spans="2:21" s="34" customFormat="1" ht="16" customHeight="1">
      <c r="B339" s="154">
        <v>4</v>
      </c>
      <c r="C339" s="167">
        <v>45675</v>
      </c>
      <c r="D339" s="145" t="str">
        <f t="shared" si="5"/>
        <v>土</v>
      </c>
      <c r="E339" s="168">
        <v>0.53819444444444442</v>
      </c>
      <c r="F339" s="169" t="s">
        <v>201</v>
      </c>
      <c r="G339" s="170" t="s">
        <v>456</v>
      </c>
      <c r="H339" s="171">
        <v>1.8367210929999999E-2</v>
      </c>
      <c r="I339" s="172" t="s">
        <v>241</v>
      </c>
      <c r="J339" s="172" t="s">
        <v>242</v>
      </c>
      <c r="K339" s="170" t="s">
        <v>298</v>
      </c>
      <c r="L339" s="170" t="s">
        <v>261</v>
      </c>
      <c r="M339" s="170" t="s">
        <v>245</v>
      </c>
      <c r="N339" s="170" t="s">
        <v>245</v>
      </c>
      <c r="O339" s="173" t="s">
        <v>246</v>
      </c>
      <c r="P339" s="170" t="s">
        <v>245</v>
      </c>
      <c r="Q339" s="172" t="s">
        <v>253</v>
      </c>
      <c r="R339" s="174" t="s">
        <v>268</v>
      </c>
      <c r="S339" s="174" t="s">
        <v>272</v>
      </c>
      <c r="T339" s="172"/>
      <c r="U339" s="175">
        <v>67</v>
      </c>
    </row>
    <row r="340" spans="2:21" s="34" customFormat="1" ht="32" customHeight="1">
      <c r="B340" s="154">
        <v>5</v>
      </c>
      <c r="C340" s="167">
        <v>45675</v>
      </c>
      <c r="D340" s="145" t="str">
        <f t="shared" si="5"/>
        <v>土</v>
      </c>
      <c r="E340" s="168">
        <v>0.59583333333333333</v>
      </c>
      <c r="F340" s="169" t="s">
        <v>201</v>
      </c>
      <c r="G340" s="170" t="s">
        <v>456</v>
      </c>
      <c r="H340" s="171">
        <v>2.098452596E-2</v>
      </c>
      <c r="I340" s="172" t="s">
        <v>241</v>
      </c>
      <c r="J340" s="172" t="s">
        <v>242</v>
      </c>
      <c r="K340" s="170" t="s">
        <v>298</v>
      </c>
      <c r="L340" s="170" t="s">
        <v>244</v>
      </c>
      <c r="M340" s="170" t="s">
        <v>245</v>
      </c>
      <c r="N340" s="170" t="s">
        <v>245</v>
      </c>
      <c r="O340" s="173" t="s">
        <v>246</v>
      </c>
      <c r="P340" s="170" t="s">
        <v>245</v>
      </c>
      <c r="Q340" s="172" t="s">
        <v>302</v>
      </c>
      <c r="R340" s="174" t="s">
        <v>268</v>
      </c>
      <c r="S340" s="174" t="s">
        <v>263</v>
      </c>
      <c r="T340" s="172" t="s">
        <v>571</v>
      </c>
      <c r="U340" s="175">
        <v>14</v>
      </c>
    </row>
    <row r="341" spans="2:21" s="34" customFormat="1" ht="32" customHeight="1">
      <c r="B341" s="154">
        <v>5</v>
      </c>
      <c r="C341" s="167">
        <v>45675</v>
      </c>
      <c r="D341" s="145" t="str">
        <f t="shared" si="5"/>
        <v>土</v>
      </c>
      <c r="E341" s="168">
        <v>0.59861111111111109</v>
      </c>
      <c r="F341" s="169" t="s">
        <v>201</v>
      </c>
      <c r="G341" s="170" t="s">
        <v>456</v>
      </c>
      <c r="H341" s="171">
        <v>2.9110198270000001E-3</v>
      </c>
      <c r="I341" s="172" t="s">
        <v>241</v>
      </c>
      <c r="J341" s="172" t="s">
        <v>242</v>
      </c>
      <c r="K341" s="170" t="s">
        <v>298</v>
      </c>
      <c r="L341" s="170" t="s">
        <v>261</v>
      </c>
      <c r="M341" s="170" t="s">
        <v>245</v>
      </c>
      <c r="N341" s="170" t="s">
        <v>245</v>
      </c>
      <c r="O341" s="173" t="s">
        <v>246</v>
      </c>
      <c r="P341" s="170" t="s">
        <v>245</v>
      </c>
      <c r="Q341" s="172" t="s">
        <v>253</v>
      </c>
      <c r="R341" s="174" t="s">
        <v>248</v>
      </c>
      <c r="S341" s="174" t="s">
        <v>254</v>
      </c>
      <c r="T341" s="172" t="s">
        <v>572</v>
      </c>
      <c r="U341" s="175">
        <v>26</v>
      </c>
    </row>
    <row r="342" spans="2:21" s="34" customFormat="1" ht="16" customHeight="1">
      <c r="B342" s="154">
        <v>5</v>
      </c>
      <c r="C342" s="167">
        <v>45675</v>
      </c>
      <c r="D342" s="145" t="str">
        <f t="shared" si="5"/>
        <v>土</v>
      </c>
      <c r="E342" s="168">
        <v>0.61041666666666672</v>
      </c>
      <c r="F342" s="169" t="s">
        <v>201</v>
      </c>
      <c r="G342" s="170" t="s">
        <v>240</v>
      </c>
      <c r="H342" s="171">
        <v>4.2974460530000001E-2</v>
      </c>
      <c r="I342" s="172" t="s">
        <v>241</v>
      </c>
      <c r="J342" s="172" t="s">
        <v>242</v>
      </c>
      <c r="K342" s="170" t="s">
        <v>298</v>
      </c>
      <c r="L342" s="170" t="s">
        <v>261</v>
      </c>
      <c r="M342" s="170" t="s">
        <v>246</v>
      </c>
      <c r="N342" s="170" t="s">
        <v>245</v>
      </c>
      <c r="O342" s="173" t="s">
        <v>246</v>
      </c>
      <c r="P342" s="170" t="s">
        <v>245</v>
      </c>
      <c r="Q342" s="172" t="s">
        <v>253</v>
      </c>
      <c r="R342" s="174" t="s">
        <v>258</v>
      </c>
      <c r="S342" s="174" t="s">
        <v>249</v>
      </c>
      <c r="T342" s="172"/>
      <c r="U342" s="175">
        <v>10</v>
      </c>
    </row>
    <row r="343" spans="2:21" s="34" customFormat="1" ht="16" customHeight="1">
      <c r="B343" s="154">
        <v>6</v>
      </c>
      <c r="C343" s="167">
        <v>45675</v>
      </c>
      <c r="D343" s="145" t="str">
        <f t="shared" si="5"/>
        <v>土</v>
      </c>
      <c r="E343" s="168">
        <v>0.62152777777777779</v>
      </c>
      <c r="F343" s="169" t="s">
        <v>201</v>
      </c>
      <c r="G343" s="170" t="s">
        <v>240</v>
      </c>
      <c r="H343" s="171">
        <v>7.8581923200000004E-4</v>
      </c>
      <c r="I343" s="172" t="s">
        <v>241</v>
      </c>
      <c r="J343" s="172" t="s">
        <v>242</v>
      </c>
      <c r="K343" s="170" t="s">
        <v>251</v>
      </c>
      <c r="L343" s="170" t="s">
        <v>261</v>
      </c>
      <c r="M343" s="170" t="s">
        <v>246</v>
      </c>
      <c r="N343" s="170" t="s">
        <v>246</v>
      </c>
      <c r="O343" s="173" t="s">
        <v>245</v>
      </c>
      <c r="P343" s="170" t="s">
        <v>245</v>
      </c>
      <c r="Q343" s="172" t="s">
        <v>290</v>
      </c>
      <c r="R343" s="174" t="s">
        <v>248</v>
      </c>
      <c r="S343" s="174" t="s">
        <v>263</v>
      </c>
      <c r="T343" s="172" t="s">
        <v>478</v>
      </c>
      <c r="U343" s="175">
        <v>1</v>
      </c>
    </row>
    <row r="344" spans="2:21" s="34" customFormat="1" ht="32" customHeight="1">
      <c r="B344" s="154">
        <v>6</v>
      </c>
      <c r="C344" s="167">
        <v>45675</v>
      </c>
      <c r="D344" s="145" t="str">
        <f t="shared" si="5"/>
        <v>土</v>
      </c>
      <c r="E344" s="168">
        <v>0.62430555555555556</v>
      </c>
      <c r="F344" s="169" t="s">
        <v>201</v>
      </c>
      <c r="G344" s="170" t="s">
        <v>240</v>
      </c>
      <c r="H344" s="171">
        <v>0</v>
      </c>
      <c r="I344" s="172" t="s">
        <v>241</v>
      </c>
      <c r="J344" s="172" t="s">
        <v>242</v>
      </c>
      <c r="K344" s="170" t="s">
        <v>257</v>
      </c>
      <c r="L344" s="170" t="s">
        <v>261</v>
      </c>
      <c r="M344" s="170" t="s">
        <v>246</v>
      </c>
      <c r="N344" s="170" t="s">
        <v>246</v>
      </c>
      <c r="O344" s="173" t="s">
        <v>246</v>
      </c>
      <c r="P344" s="170" t="s">
        <v>245</v>
      </c>
      <c r="Q344" s="172" t="s">
        <v>253</v>
      </c>
      <c r="R344" s="174" t="s">
        <v>248</v>
      </c>
      <c r="S344" s="174" t="s">
        <v>272</v>
      </c>
      <c r="T344" s="172" t="s">
        <v>493</v>
      </c>
      <c r="U344" s="175">
        <v>13</v>
      </c>
    </row>
    <row r="345" spans="2:21" s="34" customFormat="1" ht="16" customHeight="1">
      <c r="B345" s="154">
        <v>6</v>
      </c>
      <c r="C345" s="167">
        <v>45675</v>
      </c>
      <c r="D345" s="145" t="str">
        <f t="shared" si="5"/>
        <v>土</v>
      </c>
      <c r="E345" s="168">
        <v>0.62569444444444444</v>
      </c>
      <c r="F345" s="169" t="s">
        <v>201</v>
      </c>
      <c r="G345" s="170" t="s">
        <v>456</v>
      </c>
      <c r="H345" s="171">
        <v>0.108881244</v>
      </c>
      <c r="I345" s="172" t="s">
        <v>241</v>
      </c>
      <c r="J345" s="172" t="s">
        <v>242</v>
      </c>
      <c r="K345" s="170" t="s">
        <v>257</v>
      </c>
      <c r="L345" s="170" t="s">
        <v>261</v>
      </c>
      <c r="M345" s="170" t="s">
        <v>246</v>
      </c>
      <c r="N345" s="170" t="s">
        <v>246</v>
      </c>
      <c r="O345" s="173" t="s">
        <v>246</v>
      </c>
      <c r="P345" s="170" t="s">
        <v>245</v>
      </c>
      <c r="Q345" s="172" t="s">
        <v>253</v>
      </c>
      <c r="R345" s="174" t="s">
        <v>258</v>
      </c>
      <c r="S345" s="174" t="s">
        <v>249</v>
      </c>
      <c r="T345" s="172"/>
      <c r="U345" s="175">
        <v>19</v>
      </c>
    </row>
    <row r="346" spans="2:21" s="34" customFormat="1" ht="32" customHeight="1">
      <c r="B346" s="154">
        <v>6</v>
      </c>
      <c r="C346" s="167">
        <v>45675</v>
      </c>
      <c r="D346" s="145" t="str">
        <f t="shared" si="5"/>
        <v>土</v>
      </c>
      <c r="E346" s="168">
        <v>0.63472222222222219</v>
      </c>
      <c r="F346" s="169" t="s">
        <v>201</v>
      </c>
      <c r="G346" s="170" t="s">
        <v>456</v>
      </c>
      <c r="H346" s="171">
        <v>0.1173426861</v>
      </c>
      <c r="I346" s="172" t="s">
        <v>241</v>
      </c>
      <c r="J346" s="172" t="s">
        <v>242</v>
      </c>
      <c r="K346" s="170" t="s">
        <v>257</v>
      </c>
      <c r="L346" s="170" t="s">
        <v>261</v>
      </c>
      <c r="M346" s="170" t="s">
        <v>246</v>
      </c>
      <c r="N346" s="170" t="s">
        <v>246</v>
      </c>
      <c r="O346" s="173" t="s">
        <v>246</v>
      </c>
      <c r="P346" s="170" t="s">
        <v>245</v>
      </c>
      <c r="Q346" s="172" t="s">
        <v>253</v>
      </c>
      <c r="R346" s="174" t="s">
        <v>258</v>
      </c>
      <c r="S346" s="174" t="s">
        <v>249</v>
      </c>
      <c r="T346" s="172" t="s">
        <v>475</v>
      </c>
      <c r="U346" s="175">
        <v>64</v>
      </c>
    </row>
    <row r="347" spans="2:21" s="34" customFormat="1" ht="16" customHeight="1">
      <c r="B347" s="154">
        <v>6</v>
      </c>
      <c r="C347" s="167">
        <v>45675</v>
      </c>
      <c r="D347" s="145" t="str">
        <f t="shared" si="5"/>
        <v>土</v>
      </c>
      <c r="E347" s="168">
        <v>0.63611111111111107</v>
      </c>
      <c r="F347" s="169" t="s">
        <v>201</v>
      </c>
      <c r="G347" s="170" t="s">
        <v>240</v>
      </c>
      <c r="H347" s="171">
        <v>7.6974778219999998E-2</v>
      </c>
      <c r="I347" s="172" t="s">
        <v>241</v>
      </c>
      <c r="J347" s="172" t="s">
        <v>242</v>
      </c>
      <c r="K347" s="170" t="s">
        <v>298</v>
      </c>
      <c r="L347" s="170" t="s">
        <v>261</v>
      </c>
      <c r="M347" s="170" t="s">
        <v>246</v>
      </c>
      <c r="N347" s="170" t="s">
        <v>245</v>
      </c>
      <c r="O347" s="173" t="s">
        <v>246</v>
      </c>
      <c r="P347" s="170" t="s">
        <v>245</v>
      </c>
      <c r="Q347" s="172" t="s">
        <v>253</v>
      </c>
      <c r="R347" s="174" t="s">
        <v>258</v>
      </c>
      <c r="S347" s="174" t="s">
        <v>249</v>
      </c>
      <c r="T347" s="172"/>
      <c r="U347" s="175">
        <v>12</v>
      </c>
    </row>
    <row r="348" spans="2:21" s="34" customFormat="1" ht="16" customHeight="1">
      <c r="B348" s="154">
        <v>1</v>
      </c>
      <c r="C348" s="167">
        <v>45677</v>
      </c>
      <c r="D348" s="145" t="str">
        <f t="shared" si="5"/>
        <v>月</v>
      </c>
      <c r="E348" s="168">
        <v>0.46458333333333329</v>
      </c>
      <c r="F348" s="169" t="s">
        <v>201</v>
      </c>
      <c r="G348" s="170" t="s">
        <v>456</v>
      </c>
      <c r="H348" s="171">
        <v>3.05030365E-2</v>
      </c>
      <c r="I348" s="172" t="s">
        <v>241</v>
      </c>
      <c r="J348" s="172" t="s">
        <v>242</v>
      </c>
      <c r="K348" s="170" t="s">
        <v>298</v>
      </c>
      <c r="L348" s="170" t="s">
        <v>244</v>
      </c>
      <c r="M348" s="170" t="s">
        <v>245</v>
      </c>
      <c r="N348" s="170" t="s">
        <v>245</v>
      </c>
      <c r="O348" s="173" t="s">
        <v>246</v>
      </c>
      <c r="P348" s="170" t="s">
        <v>245</v>
      </c>
      <c r="Q348" s="172" t="s">
        <v>302</v>
      </c>
      <c r="R348" s="174" t="s">
        <v>268</v>
      </c>
      <c r="S348" s="174" t="s">
        <v>263</v>
      </c>
      <c r="T348" s="172" t="s">
        <v>457</v>
      </c>
      <c r="U348" s="175">
        <v>14</v>
      </c>
    </row>
    <row r="349" spans="2:21" s="34" customFormat="1" ht="16" customHeight="1">
      <c r="B349" s="154">
        <v>1</v>
      </c>
      <c r="C349" s="167">
        <v>45677</v>
      </c>
      <c r="D349" s="145" t="str">
        <f t="shared" si="5"/>
        <v>月</v>
      </c>
      <c r="E349" s="168">
        <v>0.46458333333333329</v>
      </c>
      <c r="F349" s="169" t="s">
        <v>201</v>
      </c>
      <c r="G349" s="170" t="s">
        <v>456</v>
      </c>
      <c r="H349" s="171">
        <v>5.3935061999999999E-2</v>
      </c>
      <c r="I349" s="172" t="s">
        <v>241</v>
      </c>
      <c r="J349" s="172" t="s">
        <v>242</v>
      </c>
      <c r="K349" s="170" t="s">
        <v>257</v>
      </c>
      <c r="L349" s="170" t="s">
        <v>261</v>
      </c>
      <c r="M349" s="170" t="s">
        <v>246</v>
      </c>
      <c r="N349" s="170" t="s">
        <v>246</v>
      </c>
      <c r="O349" s="173" t="s">
        <v>246</v>
      </c>
      <c r="P349" s="170" t="s">
        <v>245</v>
      </c>
      <c r="Q349" s="172" t="s">
        <v>253</v>
      </c>
      <c r="R349" s="174" t="s">
        <v>258</v>
      </c>
      <c r="S349" s="174" t="s">
        <v>249</v>
      </c>
      <c r="T349" s="172"/>
      <c r="U349" s="175">
        <v>17</v>
      </c>
    </row>
    <row r="350" spans="2:21" s="34" customFormat="1" ht="32" customHeight="1">
      <c r="B350" s="154">
        <v>1</v>
      </c>
      <c r="C350" s="167">
        <v>45677</v>
      </c>
      <c r="D350" s="145" t="str">
        <f t="shared" si="5"/>
        <v>月</v>
      </c>
      <c r="E350" s="168">
        <v>0.46458333333333329</v>
      </c>
      <c r="F350" s="169" t="s">
        <v>201</v>
      </c>
      <c r="G350" s="170" t="s">
        <v>456</v>
      </c>
      <c r="H350" s="171">
        <v>7.486141862E-3</v>
      </c>
      <c r="I350" s="172" t="s">
        <v>241</v>
      </c>
      <c r="J350" s="172" t="s">
        <v>242</v>
      </c>
      <c r="K350" s="170" t="s">
        <v>298</v>
      </c>
      <c r="L350" s="170" t="s">
        <v>261</v>
      </c>
      <c r="M350" s="170" t="s">
        <v>246</v>
      </c>
      <c r="N350" s="170" t="s">
        <v>245</v>
      </c>
      <c r="O350" s="173" t="s">
        <v>246</v>
      </c>
      <c r="P350" s="170" t="s">
        <v>245</v>
      </c>
      <c r="Q350" s="172" t="s">
        <v>253</v>
      </c>
      <c r="R350" s="174" t="s">
        <v>268</v>
      </c>
      <c r="S350" s="174" t="s">
        <v>254</v>
      </c>
      <c r="T350" s="172" t="s">
        <v>573</v>
      </c>
      <c r="U350" s="175">
        <v>18</v>
      </c>
    </row>
    <row r="351" spans="2:21" s="34" customFormat="1" ht="16" customHeight="1">
      <c r="B351" s="154">
        <v>1</v>
      </c>
      <c r="C351" s="167">
        <v>45677</v>
      </c>
      <c r="D351" s="145" t="str">
        <f t="shared" si="5"/>
        <v>月</v>
      </c>
      <c r="E351" s="168">
        <v>0.47638888888888892</v>
      </c>
      <c r="F351" s="169" t="s">
        <v>201</v>
      </c>
      <c r="G351" s="170" t="s">
        <v>240</v>
      </c>
      <c r="H351" s="171">
        <v>4.7669899000000002E-2</v>
      </c>
      <c r="I351" s="172" t="s">
        <v>241</v>
      </c>
      <c r="J351" s="172" t="s">
        <v>242</v>
      </c>
      <c r="K351" s="170" t="s">
        <v>298</v>
      </c>
      <c r="L351" s="170" t="s">
        <v>261</v>
      </c>
      <c r="M351" s="170" t="s">
        <v>246</v>
      </c>
      <c r="N351" s="170" t="s">
        <v>245</v>
      </c>
      <c r="O351" s="173" t="s">
        <v>246</v>
      </c>
      <c r="P351" s="170" t="s">
        <v>245</v>
      </c>
      <c r="Q351" s="172" t="s">
        <v>253</v>
      </c>
      <c r="R351" s="174" t="s">
        <v>258</v>
      </c>
      <c r="S351" s="174" t="s">
        <v>249</v>
      </c>
      <c r="T351" s="172"/>
      <c r="U351" s="175">
        <v>8</v>
      </c>
    </row>
    <row r="352" spans="2:21" s="34" customFormat="1" ht="16" customHeight="1">
      <c r="B352" s="154">
        <v>2</v>
      </c>
      <c r="C352" s="167">
        <v>45677</v>
      </c>
      <c r="D352" s="145" t="str">
        <f t="shared" si="5"/>
        <v>月</v>
      </c>
      <c r="E352" s="168">
        <v>0.48402777777777778</v>
      </c>
      <c r="F352" s="169" t="s">
        <v>201</v>
      </c>
      <c r="G352" s="170" t="s">
        <v>240</v>
      </c>
      <c r="H352" s="171">
        <v>5.2865794450000003E-2</v>
      </c>
      <c r="I352" s="172" t="s">
        <v>241</v>
      </c>
      <c r="J352" s="172" t="s">
        <v>242</v>
      </c>
      <c r="K352" s="170" t="s">
        <v>257</v>
      </c>
      <c r="L352" s="170" t="s">
        <v>261</v>
      </c>
      <c r="M352" s="170" t="s">
        <v>246</v>
      </c>
      <c r="N352" s="170" t="s">
        <v>246</v>
      </c>
      <c r="O352" s="173" t="s">
        <v>246</v>
      </c>
      <c r="P352" s="170" t="s">
        <v>245</v>
      </c>
      <c r="Q352" s="172" t="s">
        <v>253</v>
      </c>
      <c r="R352" s="174" t="s">
        <v>258</v>
      </c>
      <c r="S352" s="174" t="s">
        <v>249</v>
      </c>
      <c r="T352" s="172"/>
      <c r="U352" s="175">
        <v>11</v>
      </c>
    </row>
    <row r="353" spans="2:21" s="34" customFormat="1" ht="32" customHeight="1">
      <c r="B353" s="154">
        <v>2</v>
      </c>
      <c r="C353" s="167">
        <v>45677</v>
      </c>
      <c r="D353" s="145" t="str">
        <f t="shared" si="5"/>
        <v>月</v>
      </c>
      <c r="E353" s="168">
        <v>0.49513888888888891</v>
      </c>
      <c r="F353" s="169" t="s">
        <v>201</v>
      </c>
      <c r="G353" s="170" t="s">
        <v>456</v>
      </c>
      <c r="H353" s="171">
        <v>5.9112982129999998E-2</v>
      </c>
      <c r="I353" s="172" t="s">
        <v>241</v>
      </c>
      <c r="J353" s="172" t="s">
        <v>242</v>
      </c>
      <c r="K353" s="170" t="s">
        <v>257</v>
      </c>
      <c r="L353" s="170" t="s">
        <v>261</v>
      </c>
      <c r="M353" s="170" t="s">
        <v>246</v>
      </c>
      <c r="N353" s="170" t="s">
        <v>246</v>
      </c>
      <c r="O353" s="173" t="s">
        <v>246</v>
      </c>
      <c r="P353" s="170" t="s">
        <v>245</v>
      </c>
      <c r="Q353" s="172" t="s">
        <v>253</v>
      </c>
      <c r="R353" s="174" t="s">
        <v>258</v>
      </c>
      <c r="S353" s="174" t="s">
        <v>249</v>
      </c>
      <c r="T353" s="172" t="s">
        <v>475</v>
      </c>
      <c r="U353" s="175">
        <v>64</v>
      </c>
    </row>
    <row r="354" spans="2:21" s="34" customFormat="1" ht="32" customHeight="1">
      <c r="B354" s="154">
        <v>3</v>
      </c>
      <c r="C354" s="167">
        <v>45677</v>
      </c>
      <c r="D354" s="145" t="str">
        <f t="shared" si="5"/>
        <v>月</v>
      </c>
      <c r="E354" s="168">
        <v>0.5083333333333333</v>
      </c>
      <c r="F354" s="169" t="s">
        <v>201</v>
      </c>
      <c r="G354" s="170" t="s">
        <v>456</v>
      </c>
      <c r="H354" s="171">
        <v>4.8800420999999997E-2</v>
      </c>
      <c r="I354" s="172" t="s">
        <v>241</v>
      </c>
      <c r="J354" s="172" t="s">
        <v>242</v>
      </c>
      <c r="K354" s="170" t="s">
        <v>298</v>
      </c>
      <c r="L354" s="170" t="s">
        <v>261</v>
      </c>
      <c r="M354" s="170" t="s">
        <v>245</v>
      </c>
      <c r="N354" s="170" t="s">
        <v>245</v>
      </c>
      <c r="O354" s="173" t="s">
        <v>246</v>
      </c>
      <c r="P354" s="170" t="s">
        <v>245</v>
      </c>
      <c r="Q354" s="172" t="s">
        <v>253</v>
      </c>
      <c r="R354" s="174" t="s">
        <v>258</v>
      </c>
      <c r="S354" s="174" t="s">
        <v>254</v>
      </c>
      <c r="T354" s="172" t="s">
        <v>574</v>
      </c>
      <c r="U354" s="175">
        <v>26</v>
      </c>
    </row>
    <row r="355" spans="2:21" s="34" customFormat="1" ht="16" customHeight="1">
      <c r="B355" s="154">
        <v>3</v>
      </c>
      <c r="C355" s="167">
        <v>45677</v>
      </c>
      <c r="D355" s="145" t="str">
        <f t="shared" si="5"/>
        <v>月</v>
      </c>
      <c r="E355" s="168">
        <v>0.51041666666666663</v>
      </c>
      <c r="F355" s="169" t="s">
        <v>201</v>
      </c>
      <c r="G355" s="170" t="s">
        <v>456</v>
      </c>
      <c r="H355" s="171">
        <v>7.1640332240000007E-2</v>
      </c>
      <c r="I355" s="172" t="s">
        <v>241</v>
      </c>
      <c r="J355" s="172" t="s">
        <v>242</v>
      </c>
      <c r="K355" s="170" t="s">
        <v>257</v>
      </c>
      <c r="L355" s="170" t="s">
        <v>261</v>
      </c>
      <c r="M355" s="170" t="s">
        <v>246</v>
      </c>
      <c r="N355" s="170" t="s">
        <v>246</v>
      </c>
      <c r="O355" s="173" t="s">
        <v>245</v>
      </c>
      <c r="P355" s="170" t="s">
        <v>245</v>
      </c>
      <c r="Q355" s="172" t="s">
        <v>253</v>
      </c>
      <c r="R355" s="174" t="s">
        <v>258</v>
      </c>
      <c r="S355" s="174" t="s">
        <v>249</v>
      </c>
      <c r="T355" s="172"/>
      <c r="U355" s="175">
        <v>36</v>
      </c>
    </row>
    <row r="356" spans="2:21" s="34" customFormat="1" ht="16" customHeight="1">
      <c r="B356" s="154">
        <v>3</v>
      </c>
      <c r="C356" s="167">
        <v>45677</v>
      </c>
      <c r="D356" s="145" t="str">
        <f t="shared" si="5"/>
        <v>月</v>
      </c>
      <c r="E356" s="168">
        <v>0.51597222222222228</v>
      </c>
      <c r="F356" s="169" t="s">
        <v>201</v>
      </c>
      <c r="G356" s="170" t="s">
        <v>456</v>
      </c>
      <c r="H356" s="171">
        <v>5.2863513920000001E-2</v>
      </c>
      <c r="I356" s="172" t="s">
        <v>241</v>
      </c>
      <c r="J356" s="172" t="s">
        <v>242</v>
      </c>
      <c r="K356" s="170" t="s">
        <v>298</v>
      </c>
      <c r="L356" s="170" t="s">
        <v>261</v>
      </c>
      <c r="M356" s="170" t="s">
        <v>246</v>
      </c>
      <c r="N356" s="170" t="s">
        <v>245</v>
      </c>
      <c r="O356" s="173" t="s">
        <v>246</v>
      </c>
      <c r="P356" s="170" t="s">
        <v>245</v>
      </c>
      <c r="Q356" s="172" t="s">
        <v>253</v>
      </c>
      <c r="R356" s="174" t="s">
        <v>258</v>
      </c>
      <c r="S356" s="174" t="s">
        <v>249</v>
      </c>
      <c r="T356" s="172"/>
      <c r="U356" s="175">
        <v>55</v>
      </c>
    </row>
    <row r="357" spans="2:21" s="34" customFormat="1" ht="16" customHeight="1">
      <c r="B357" s="154">
        <v>3</v>
      </c>
      <c r="C357" s="167">
        <v>45677</v>
      </c>
      <c r="D357" s="145" t="str">
        <f t="shared" si="5"/>
        <v>月</v>
      </c>
      <c r="E357" s="168">
        <v>0.5180555555555556</v>
      </c>
      <c r="F357" s="169" t="s">
        <v>201</v>
      </c>
      <c r="G357" s="170" t="s">
        <v>240</v>
      </c>
      <c r="H357" s="171">
        <v>6.1117294000000003E-2</v>
      </c>
      <c r="I357" s="172" t="s">
        <v>241</v>
      </c>
      <c r="J357" s="172" t="s">
        <v>242</v>
      </c>
      <c r="K357" s="170" t="s">
        <v>298</v>
      </c>
      <c r="L357" s="170" t="s">
        <v>261</v>
      </c>
      <c r="M357" s="170" t="s">
        <v>246</v>
      </c>
      <c r="N357" s="170" t="s">
        <v>245</v>
      </c>
      <c r="O357" s="173" t="s">
        <v>246</v>
      </c>
      <c r="P357" s="170" t="s">
        <v>245</v>
      </c>
      <c r="Q357" s="172" t="s">
        <v>253</v>
      </c>
      <c r="R357" s="174" t="s">
        <v>248</v>
      </c>
      <c r="S357" s="174" t="s">
        <v>280</v>
      </c>
      <c r="T357" s="172" t="s">
        <v>575</v>
      </c>
      <c r="U357" s="175">
        <v>12</v>
      </c>
    </row>
    <row r="358" spans="2:21" s="34" customFormat="1" ht="16" customHeight="1">
      <c r="B358" s="154">
        <v>3</v>
      </c>
      <c r="C358" s="167">
        <v>45677</v>
      </c>
      <c r="D358" s="145" t="str">
        <f t="shared" si="5"/>
        <v>月</v>
      </c>
      <c r="E358" s="168">
        <v>0.5180555555555556</v>
      </c>
      <c r="F358" s="169" t="s">
        <v>201</v>
      </c>
      <c r="G358" s="170" t="s">
        <v>240</v>
      </c>
      <c r="H358" s="171">
        <v>1.5736531840000002E-2</v>
      </c>
      <c r="I358" s="172" t="s">
        <v>241</v>
      </c>
      <c r="J358" s="172" t="s">
        <v>242</v>
      </c>
      <c r="K358" s="170" t="s">
        <v>257</v>
      </c>
      <c r="L358" s="170" t="s">
        <v>261</v>
      </c>
      <c r="M358" s="170" t="s">
        <v>246</v>
      </c>
      <c r="N358" s="170" t="s">
        <v>246</v>
      </c>
      <c r="O358" s="173" t="s">
        <v>246</v>
      </c>
      <c r="P358" s="170" t="s">
        <v>245</v>
      </c>
      <c r="Q358" s="172" t="s">
        <v>253</v>
      </c>
      <c r="R358" s="174" t="s">
        <v>258</v>
      </c>
      <c r="S358" s="174" t="s">
        <v>249</v>
      </c>
      <c r="T358" s="172"/>
      <c r="U358" s="175">
        <v>13</v>
      </c>
    </row>
    <row r="359" spans="2:21" s="34" customFormat="1" ht="16" customHeight="1">
      <c r="B359" s="154">
        <v>4</v>
      </c>
      <c r="C359" s="167">
        <v>45677</v>
      </c>
      <c r="D359" s="145" t="str">
        <f t="shared" si="5"/>
        <v>月</v>
      </c>
      <c r="E359" s="168">
        <v>0.53680555555555554</v>
      </c>
      <c r="F359" s="169" t="s">
        <v>201</v>
      </c>
      <c r="G359" s="170" t="s">
        <v>456</v>
      </c>
      <c r="H359" s="171">
        <v>6.4659754750000006E-2</v>
      </c>
      <c r="I359" s="172" t="s">
        <v>241</v>
      </c>
      <c r="J359" s="172" t="s">
        <v>242</v>
      </c>
      <c r="K359" s="170" t="s">
        <v>298</v>
      </c>
      <c r="L359" s="170" t="s">
        <v>261</v>
      </c>
      <c r="M359" s="170" t="s">
        <v>246</v>
      </c>
      <c r="N359" s="170" t="s">
        <v>245</v>
      </c>
      <c r="O359" s="173" t="s">
        <v>246</v>
      </c>
      <c r="P359" s="170" t="s">
        <v>245</v>
      </c>
      <c r="Q359" s="172" t="s">
        <v>253</v>
      </c>
      <c r="R359" s="174" t="s">
        <v>258</v>
      </c>
      <c r="S359" s="174" t="s">
        <v>249</v>
      </c>
      <c r="T359" s="172"/>
      <c r="U359" s="175">
        <v>55</v>
      </c>
    </row>
    <row r="360" spans="2:21" s="34" customFormat="1" ht="16" customHeight="1">
      <c r="B360" s="154">
        <v>5</v>
      </c>
      <c r="C360" s="167">
        <v>45677</v>
      </c>
      <c r="D360" s="145" t="str">
        <f t="shared" si="5"/>
        <v>月</v>
      </c>
      <c r="E360" s="168">
        <v>0.59722222222222221</v>
      </c>
      <c r="F360" s="169" t="s">
        <v>201</v>
      </c>
      <c r="G360" s="170" t="s">
        <v>456</v>
      </c>
      <c r="H360" s="171">
        <v>0</v>
      </c>
      <c r="I360" s="172" t="s">
        <v>241</v>
      </c>
      <c r="J360" s="172" t="s">
        <v>242</v>
      </c>
      <c r="K360" s="170" t="s">
        <v>298</v>
      </c>
      <c r="L360" s="170" t="s">
        <v>261</v>
      </c>
      <c r="M360" s="170" t="s">
        <v>246</v>
      </c>
      <c r="N360" s="170" t="s">
        <v>246</v>
      </c>
      <c r="O360" s="173" t="s">
        <v>246</v>
      </c>
      <c r="P360" s="170" t="s">
        <v>245</v>
      </c>
      <c r="Q360" s="172" t="s">
        <v>253</v>
      </c>
      <c r="R360" s="174" t="s">
        <v>258</v>
      </c>
      <c r="S360" s="174" t="s">
        <v>249</v>
      </c>
      <c r="T360" s="172"/>
      <c r="U360" s="175">
        <v>22</v>
      </c>
    </row>
    <row r="361" spans="2:21" s="34" customFormat="1" ht="16" customHeight="1">
      <c r="B361" s="154">
        <v>5</v>
      </c>
      <c r="C361" s="167">
        <v>45677</v>
      </c>
      <c r="D361" s="145" t="str">
        <f t="shared" si="5"/>
        <v>月</v>
      </c>
      <c r="E361" s="168">
        <v>0.59861111111111109</v>
      </c>
      <c r="F361" s="169" t="s">
        <v>201</v>
      </c>
      <c r="G361" s="170" t="s">
        <v>456</v>
      </c>
      <c r="H361" s="171">
        <v>5.265523028E-2</v>
      </c>
      <c r="I361" s="172" t="s">
        <v>241</v>
      </c>
      <c r="J361" s="172" t="s">
        <v>242</v>
      </c>
      <c r="K361" s="170" t="s">
        <v>298</v>
      </c>
      <c r="L361" s="170" t="s">
        <v>261</v>
      </c>
      <c r="M361" s="170" t="s">
        <v>246</v>
      </c>
      <c r="N361" s="170" t="s">
        <v>246</v>
      </c>
      <c r="O361" s="173" t="s">
        <v>245</v>
      </c>
      <c r="P361" s="170" t="s">
        <v>245</v>
      </c>
      <c r="Q361" s="172" t="s">
        <v>253</v>
      </c>
      <c r="R361" s="174" t="s">
        <v>258</v>
      </c>
      <c r="S361" s="174" t="s">
        <v>249</v>
      </c>
      <c r="T361" s="172"/>
      <c r="U361" s="175">
        <v>27</v>
      </c>
    </row>
    <row r="362" spans="2:21" s="34" customFormat="1" ht="32" customHeight="1">
      <c r="B362" s="154">
        <v>5</v>
      </c>
      <c r="C362" s="167">
        <v>45677</v>
      </c>
      <c r="D362" s="145" t="str">
        <f t="shared" si="5"/>
        <v>月</v>
      </c>
      <c r="E362" s="168">
        <v>0.59861111111111109</v>
      </c>
      <c r="F362" s="169" t="s">
        <v>201</v>
      </c>
      <c r="G362" s="170" t="s">
        <v>456</v>
      </c>
      <c r="H362" s="171">
        <v>0.20586208989999999</v>
      </c>
      <c r="I362" s="172" t="s">
        <v>241</v>
      </c>
      <c r="J362" s="172" t="s">
        <v>242</v>
      </c>
      <c r="K362" s="170" t="s">
        <v>257</v>
      </c>
      <c r="L362" s="170" t="s">
        <v>261</v>
      </c>
      <c r="M362" s="170" t="s">
        <v>246</v>
      </c>
      <c r="N362" s="170" t="s">
        <v>246</v>
      </c>
      <c r="O362" s="173" t="s">
        <v>245</v>
      </c>
      <c r="P362" s="170" t="s">
        <v>245</v>
      </c>
      <c r="Q362" s="172" t="s">
        <v>253</v>
      </c>
      <c r="R362" s="174" t="s">
        <v>268</v>
      </c>
      <c r="S362" s="174" t="s">
        <v>254</v>
      </c>
      <c r="T362" s="172" t="s">
        <v>576</v>
      </c>
      <c r="U362" s="175">
        <v>28</v>
      </c>
    </row>
    <row r="363" spans="2:21" s="34" customFormat="1" ht="16" customHeight="1">
      <c r="B363" s="154">
        <v>5</v>
      </c>
      <c r="C363" s="167">
        <v>45677</v>
      </c>
      <c r="D363" s="145" t="str">
        <f t="shared" si="5"/>
        <v>月</v>
      </c>
      <c r="E363" s="168">
        <v>0.59861111111111109</v>
      </c>
      <c r="F363" s="169" t="s">
        <v>201</v>
      </c>
      <c r="G363" s="170" t="s">
        <v>456</v>
      </c>
      <c r="H363" s="171">
        <v>7.5695848639999994E-2</v>
      </c>
      <c r="I363" s="172" t="s">
        <v>241</v>
      </c>
      <c r="J363" s="172" t="s">
        <v>242</v>
      </c>
      <c r="K363" s="170" t="s">
        <v>257</v>
      </c>
      <c r="L363" s="170" t="s">
        <v>261</v>
      </c>
      <c r="M363" s="170" t="s">
        <v>246</v>
      </c>
      <c r="N363" s="170" t="s">
        <v>246</v>
      </c>
      <c r="O363" s="173" t="s">
        <v>246</v>
      </c>
      <c r="P363" s="170" t="s">
        <v>245</v>
      </c>
      <c r="Q363" s="172" t="s">
        <v>253</v>
      </c>
      <c r="R363" s="174" t="s">
        <v>258</v>
      </c>
      <c r="S363" s="174" t="s">
        <v>249</v>
      </c>
      <c r="T363" s="172"/>
      <c r="U363" s="175">
        <v>30</v>
      </c>
    </row>
    <row r="364" spans="2:21" s="34" customFormat="1" ht="16" customHeight="1">
      <c r="B364" s="154">
        <v>5</v>
      </c>
      <c r="C364" s="167">
        <v>45677</v>
      </c>
      <c r="D364" s="145" t="str">
        <f t="shared" si="5"/>
        <v>月</v>
      </c>
      <c r="E364" s="168">
        <v>0.60138888888888886</v>
      </c>
      <c r="F364" s="169" t="s">
        <v>201</v>
      </c>
      <c r="G364" s="170" t="s">
        <v>456</v>
      </c>
      <c r="H364" s="171">
        <v>0.100154627</v>
      </c>
      <c r="I364" s="172" t="s">
        <v>241</v>
      </c>
      <c r="J364" s="172" t="s">
        <v>242</v>
      </c>
      <c r="K364" s="170" t="s">
        <v>257</v>
      </c>
      <c r="L364" s="170" t="s">
        <v>261</v>
      </c>
      <c r="M364" s="170" t="s">
        <v>246</v>
      </c>
      <c r="N364" s="170" t="s">
        <v>246</v>
      </c>
      <c r="O364" s="173" t="s">
        <v>245</v>
      </c>
      <c r="P364" s="170" t="s">
        <v>245</v>
      </c>
      <c r="Q364" s="172" t="s">
        <v>253</v>
      </c>
      <c r="R364" s="174" t="s">
        <v>258</v>
      </c>
      <c r="S364" s="174" t="s">
        <v>249</v>
      </c>
      <c r="T364" s="172"/>
      <c r="U364" s="175">
        <v>36</v>
      </c>
    </row>
    <row r="365" spans="2:21" s="34" customFormat="1" ht="32" customHeight="1">
      <c r="B365" s="154">
        <v>5</v>
      </c>
      <c r="C365" s="167">
        <v>45677</v>
      </c>
      <c r="D365" s="145" t="str">
        <f t="shared" si="5"/>
        <v>月</v>
      </c>
      <c r="E365" s="168">
        <v>0.60555555555555551</v>
      </c>
      <c r="F365" s="169" t="s">
        <v>201</v>
      </c>
      <c r="G365" s="170" t="s">
        <v>456</v>
      </c>
      <c r="H365" s="171">
        <v>8.5498195460000009E-2</v>
      </c>
      <c r="I365" s="172" t="s">
        <v>241</v>
      </c>
      <c r="J365" s="172" t="s">
        <v>242</v>
      </c>
      <c r="K365" s="170" t="s">
        <v>257</v>
      </c>
      <c r="L365" s="170" t="s">
        <v>261</v>
      </c>
      <c r="M365" s="170" t="s">
        <v>246</v>
      </c>
      <c r="N365" s="170" t="s">
        <v>246</v>
      </c>
      <c r="O365" s="173" t="s">
        <v>246</v>
      </c>
      <c r="P365" s="170" t="s">
        <v>245</v>
      </c>
      <c r="Q365" s="172" t="s">
        <v>253</v>
      </c>
      <c r="R365" s="174" t="s">
        <v>258</v>
      </c>
      <c r="S365" s="174" t="s">
        <v>249</v>
      </c>
      <c r="T365" s="172" t="s">
        <v>475</v>
      </c>
      <c r="U365" s="175">
        <v>64</v>
      </c>
    </row>
    <row r="366" spans="2:21" s="34" customFormat="1" ht="16" customHeight="1">
      <c r="B366" s="154">
        <v>6</v>
      </c>
      <c r="C366" s="167">
        <v>45677</v>
      </c>
      <c r="D366" s="145" t="str">
        <f t="shared" si="5"/>
        <v>月</v>
      </c>
      <c r="E366" s="168">
        <v>0.62291666666666667</v>
      </c>
      <c r="F366" s="169" t="s">
        <v>201</v>
      </c>
      <c r="G366" s="170" t="s">
        <v>240</v>
      </c>
      <c r="H366" s="171">
        <v>8.7401567479999998E-2</v>
      </c>
      <c r="I366" s="172" t="s">
        <v>241</v>
      </c>
      <c r="J366" s="172" t="s">
        <v>242</v>
      </c>
      <c r="K366" s="170" t="s">
        <v>257</v>
      </c>
      <c r="L366" s="170" t="s">
        <v>261</v>
      </c>
      <c r="M366" s="170" t="s">
        <v>246</v>
      </c>
      <c r="N366" s="170" t="s">
        <v>246</v>
      </c>
      <c r="O366" s="173" t="s">
        <v>246</v>
      </c>
      <c r="P366" s="170" t="s">
        <v>245</v>
      </c>
      <c r="Q366" s="172" t="s">
        <v>253</v>
      </c>
      <c r="R366" s="174" t="s">
        <v>258</v>
      </c>
      <c r="S366" s="174" t="s">
        <v>249</v>
      </c>
      <c r="T366" s="172"/>
      <c r="U366" s="175">
        <v>13</v>
      </c>
    </row>
    <row r="367" spans="2:21" s="34" customFormat="1" ht="16" customHeight="1">
      <c r="B367" s="154">
        <v>6</v>
      </c>
      <c r="C367" s="167">
        <v>45677</v>
      </c>
      <c r="D367" s="145" t="str">
        <f t="shared" si="5"/>
        <v>月</v>
      </c>
      <c r="E367" s="168">
        <v>0.62361111111111112</v>
      </c>
      <c r="F367" s="169" t="s">
        <v>201</v>
      </c>
      <c r="G367" s="170" t="s">
        <v>456</v>
      </c>
      <c r="H367" s="171">
        <v>7.1293998999999997E-2</v>
      </c>
      <c r="I367" s="172" t="s">
        <v>241</v>
      </c>
      <c r="J367" s="172" t="s">
        <v>242</v>
      </c>
      <c r="K367" s="170" t="s">
        <v>298</v>
      </c>
      <c r="L367" s="170" t="s">
        <v>244</v>
      </c>
      <c r="M367" s="170" t="s">
        <v>245</v>
      </c>
      <c r="N367" s="170" t="s">
        <v>245</v>
      </c>
      <c r="O367" s="173" t="s">
        <v>246</v>
      </c>
      <c r="P367" s="170" t="s">
        <v>245</v>
      </c>
      <c r="Q367" s="172" t="s">
        <v>302</v>
      </c>
      <c r="R367" s="174" t="s">
        <v>268</v>
      </c>
      <c r="S367" s="174" t="s">
        <v>263</v>
      </c>
      <c r="T367" s="172" t="s">
        <v>457</v>
      </c>
      <c r="U367" s="175">
        <v>14</v>
      </c>
    </row>
    <row r="368" spans="2:21" s="34" customFormat="1" ht="16" customHeight="1">
      <c r="B368" s="154">
        <v>6</v>
      </c>
      <c r="C368" s="167">
        <v>45677</v>
      </c>
      <c r="D368" s="145" t="str">
        <f t="shared" si="5"/>
        <v>月</v>
      </c>
      <c r="E368" s="168">
        <v>0.62361111111111112</v>
      </c>
      <c r="F368" s="169" t="s">
        <v>201</v>
      </c>
      <c r="G368" s="170" t="s">
        <v>456</v>
      </c>
      <c r="H368" s="171">
        <v>4.6714647299999999E-3</v>
      </c>
      <c r="I368" s="172" t="s">
        <v>241</v>
      </c>
      <c r="J368" s="172" t="s">
        <v>242</v>
      </c>
      <c r="K368" s="170" t="s">
        <v>257</v>
      </c>
      <c r="L368" s="170" t="s">
        <v>261</v>
      </c>
      <c r="M368" s="170" t="s">
        <v>246</v>
      </c>
      <c r="N368" s="170" t="s">
        <v>246</v>
      </c>
      <c r="O368" s="173" t="s">
        <v>246</v>
      </c>
      <c r="P368" s="170" t="s">
        <v>245</v>
      </c>
      <c r="Q368" s="172" t="s">
        <v>253</v>
      </c>
      <c r="R368" s="174" t="s">
        <v>258</v>
      </c>
      <c r="S368" s="174" t="s">
        <v>249</v>
      </c>
      <c r="T368" s="172"/>
      <c r="U368" s="175">
        <v>15</v>
      </c>
    </row>
    <row r="369" spans="2:38" s="34" customFormat="1" ht="16" customHeight="1">
      <c r="B369" s="154">
        <v>6</v>
      </c>
      <c r="C369" s="167">
        <v>45677</v>
      </c>
      <c r="D369" s="145" t="str">
        <f t="shared" si="5"/>
        <v>月</v>
      </c>
      <c r="E369" s="168">
        <v>0.62430555555555556</v>
      </c>
      <c r="F369" s="169" t="s">
        <v>201</v>
      </c>
      <c r="G369" s="170" t="s">
        <v>456</v>
      </c>
      <c r="H369" s="171">
        <v>9.1725662110000009E-2</v>
      </c>
      <c r="I369" s="172" t="s">
        <v>241</v>
      </c>
      <c r="J369" s="172" t="s">
        <v>242</v>
      </c>
      <c r="K369" s="170" t="s">
        <v>257</v>
      </c>
      <c r="L369" s="170" t="s">
        <v>261</v>
      </c>
      <c r="M369" s="170" t="s">
        <v>246</v>
      </c>
      <c r="N369" s="170" t="s">
        <v>246</v>
      </c>
      <c r="O369" s="173" t="s">
        <v>246</v>
      </c>
      <c r="P369" s="170" t="s">
        <v>245</v>
      </c>
      <c r="Q369" s="172" t="s">
        <v>253</v>
      </c>
      <c r="R369" s="174" t="s">
        <v>258</v>
      </c>
      <c r="S369" s="174" t="s">
        <v>249</v>
      </c>
      <c r="T369" s="172"/>
      <c r="U369" s="175">
        <v>19</v>
      </c>
    </row>
    <row r="370" spans="2:38" s="34" customFormat="1" ht="16" customHeight="1">
      <c r="B370" s="154">
        <v>6</v>
      </c>
      <c r="C370" s="167">
        <v>45677</v>
      </c>
      <c r="D370" s="145" t="str">
        <f t="shared" si="5"/>
        <v>月</v>
      </c>
      <c r="E370" s="168">
        <v>0.625</v>
      </c>
      <c r="F370" s="169" t="s">
        <v>201</v>
      </c>
      <c r="G370" s="170" t="s">
        <v>456</v>
      </c>
      <c r="H370" s="171">
        <v>6.7730697219999997E-2</v>
      </c>
      <c r="I370" s="172" t="s">
        <v>241</v>
      </c>
      <c r="J370" s="172" t="s">
        <v>242</v>
      </c>
      <c r="K370" s="170" t="s">
        <v>298</v>
      </c>
      <c r="L370" s="170" t="s">
        <v>261</v>
      </c>
      <c r="M370" s="170" t="s">
        <v>246</v>
      </c>
      <c r="N370" s="170" t="s">
        <v>246</v>
      </c>
      <c r="O370" s="173" t="s">
        <v>246</v>
      </c>
      <c r="P370" s="170" t="s">
        <v>245</v>
      </c>
      <c r="Q370" s="172" t="s">
        <v>253</v>
      </c>
      <c r="R370" s="174" t="s">
        <v>258</v>
      </c>
      <c r="S370" s="174" t="s">
        <v>249</v>
      </c>
      <c r="T370" s="172"/>
      <c r="U370" s="175">
        <v>22</v>
      </c>
    </row>
    <row r="371" spans="2:38" s="34" customFormat="1" ht="32" customHeight="1">
      <c r="B371" s="154">
        <v>6</v>
      </c>
      <c r="C371" s="167">
        <v>45677</v>
      </c>
      <c r="D371" s="145" t="str">
        <f t="shared" si="5"/>
        <v>月</v>
      </c>
      <c r="E371" s="168">
        <v>0.62986111111111109</v>
      </c>
      <c r="F371" s="169" t="s">
        <v>201</v>
      </c>
      <c r="G371" s="170" t="s">
        <v>456</v>
      </c>
      <c r="H371" s="171">
        <v>0</v>
      </c>
      <c r="I371" s="172" t="s">
        <v>241</v>
      </c>
      <c r="J371" s="172" t="s">
        <v>242</v>
      </c>
      <c r="K371" s="170" t="s">
        <v>243</v>
      </c>
      <c r="L371" s="170" t="s">
        <v>261</v>
      </c>
      <c r="M371" s="170" t="s">
        <v>246</v>
      </c>
      <c r="N371" s="170" t="s">
        <v>246</v>
      </c>
      <c r="O371" s="173" t="s">
        <v>246</v>
      </c>
      <c r="P371" s="170" t="s">
        <v>245</v>
      </c>
      <c r="Q371" s="172" t="s">
        <v>253</v>
      </c>
      <c r="R371" s="174" t="s">
        <v>248</v>
      </c>
      <c r="S371" s="174" t="s">
        <v>263</v>
      </c>
      <c r="T371" s="172" t="s">
        <v>577</v>
      </c>
      <c r="U371" s="175">
        <v>44</v>
      </c>
    </row>
    <row r="372" spans="2:38" s="34" customFormat="1" ht="32" customHeight="1">
      <c r="B372" s="154">
        <v>6</v>
      </c>
      <c r="C372" s="167">
        <v>45677</v>
      </c>
      <c r="D372" s="145" t="str">
        <f t="shared" si="5"/>
        <v>月</v>
      </c>
      <c r="E372" s="168">
        <v>0.63263888888888886</v>
      </c>
      <c r="F372" s="169" t="s">
        <v>201</v>
      </c>
      <c r="G372" s="170" t="s">
        <v>456</v>
      </c>
      <c r="H372" s="171">
        <v>0</v>
      </c>
      <c r="I372" s="172" t="s">
        <v>241</v>
      </c>
      <c r="J372" s="172" t="s">
        <v>242</v>
      </c>
      <c r="K372" s="170" t="s">
        <v>243</v>
      </c>
      <c r="L372" s="170" t="s">
        <v>261</v>
      </c>
      <c r="M372" s="170" t="s">
        <v>246</v>
      </c>
      <c r="N372" s="170" t="s">
        <v>246</v>
      </c>
      <c r="O372" s="173" t="s">
        <v>246</v>
      </c>
      <c r="P372" s="170" t="s">
        <v>245</v>
      </c>
      <c r="Q372" s="172" t="s">
        <v>253</v>
      </c>
      <c r="R372" s="174" t="s">
        <v>248</v>
      </c>
      <c r="S372" s="174" t="s">
        <v>263</v>
      </c>
      <c r="T372" s="172" t="s">
        <v>577</v>
      </c>
      <c r="U372" s="175">
        <v>52</v>
      </c>
    </row>
    <row r="373" spans="2:38" s="34" customFormat="1" ht="32" customHeight="1">
      <c r="B373" s="154">
        <v>7</v>
      </c>
      <c r="C373" s="167">
        <v>45677</v>
      </c>
      <c r="D373" s="145" t="str">
        <f t="shared" si="5"/>
        <v>月</v>
      </c>
      <c r="E373" s="168">
        <v>0.65138888888888891</v>
      </c>
      <c r="F373" s="169" t="s">
        <v>201</v>
      </c>
      <c r="G373" s="170" t="s">
        <v>240</v>
      </c>
      <c r="H373" s="171">
        <v>0</v>
      </c>
      <c r="I373" s="172" t="s">
        <v>241</v>
      </c>
      <c r="J373" s="172" t="s">
        <v>242</v>
      </c>
      <c r="K373" s="170" t="s">
        <v>257</v>
      </c>
      <c r="L373" s="170" t="s">
        <v>261</v>
      </c>
      <c r="M373" s="170" t="s">
        <v>246</v>
      </c>
      <c r="N373" s="170" t="s">
        <v>246</v>
      </c>
      <c r="O373" s="173" t="s">
        <v>246</v>
      </c>
      <c r="P373" s="170" t="s">
        <v>245</v>
      </c>
      <c r="Q373" s="172" t="s">
        <v>253</v>
      </c>
      <c r="R373" s="174" t="s">
        <v>248</v>
      </c>
      <c r="S373" s="174" t="s">
        <v>272</v>
      </c>
      <c r="T373" s="172" t="s">
        <v>493</v>
      </c>
      <c r="U373" s="175">
        <v>13</v>
      </c>
      <c r="AL373" s="34" t="s">
        <v>20</v>
      </c>
    </row>
    <row r="374" spans="2:38" s="34" customFormat="1" ht="16" customHeight="1">
      <c r="B374" s="154">
        <v>7</v>
      </c>
      <c r="C374" s="167">
        <v>45677</v>
      </c>
      <c r="D374" s="145" t="s">
        <v>578</v>
      </c>
      <c r="E374" s="168">
        <v>0.66041666666666665</v>
      </c>
      <c r="F374" s="169" t="s">
        <v>201</v>
      </c>
      <c r="G374" s="170" t="s">
        <v>456</v>
      </c>
      <c r="H374" s="171">
        <v>2.4145115559999999E-2</v>
      </c>
      <c r="I374" s="172" t="s">
        <v>241</v>
      </c>
      <c r="J374" s="172" t="s">
        <v>242</v>
      </c>
      <c r="K374" s="170" t="s">
        <v>243</v>
      </c>
      <c r="L374" s="170" t="s">
        <v>261</v>
      </c>
      <c r="M374" s="170" t="s">
        <v>246</v>
      </c>
      <c r="N374" s="170" t="s">
        <v>246</v>
      </c>
      <c r="O374" s="173" t="s">
        <v>246</v>
      </c>
      <c r="P374" s="170" t="s">
        <v>245</v>
      </c>
      <c r="Q374" s="172" t="s">
        <v>253</v>
      </c>
      <c r="R374" s="174" t="s">
        <v>248</v>
      </c>
      <c r="S374" s="174" t="s">
        <v>286</v>
      </c>
      <c r="T374" s="172" t="s">
        <v>474</v>
      </c>
      <c r="U374" s="175">
        <v>52</v>
      </c>
      <c r="AL374" s="34" t="s">
        <v>20</v>
      </c>
    </row>
    <row r="375" spans="2:38" s="34" customFormat="1" ht="16" customHeight="1">
      <c r="B375" s="155"/>
      <c r="C375" s="176"/>
      <c r="D375" s="157" t="str">
        <f>IF($C375 &lt;&gt; "", IF(ISERROR(MATCH(C375, 祝日, 0)), TEXT($C375, "aaa"), "祝日"), "")</f>
        <v/>
      </c>
      <c r="E375" s="177"/>
      <c r="F375" s="178"/>
      <c r="G375" s="179"/>
      <c r="H375" s="180"/>
      <c r="I375" s="181"/>
      <c r="J375" s="181"/>
      <c r="K375" s="179"/>
      <c r="L375" s="179"/>
      <c r="M375" s="179"/>
      <c r="N375" s="179"/>
      <c r="O375" s="182"/>
      <c r="P375" s="179"/>
      <c r="Q375" s="181"/>
      <c r="R375" s="183"/>
      <c r="S375" s="183"/>
      <c r="T375" s="181"/>
      <c r="U375" s="184"/>
      <c r="AL375" s="34" t="s">
        <v>20</v>
      </c>
    </row>
    <row r="376" spans="2:38" s="34" customFormat="1" ht="16" customHeight="1">
      <c r="B376" s="34" t="s">
        <v>20</v>
      </c>
      <c r="C376" s="34" t="s">
        <v>20</v>
      </c>
      <c r="D376" s="34" t="s">
        <v>20</v>
      </c>
      <c r="E376" s="34" t="s">
        <v>20</v>
      </c>
      <c r="F376" s="34" t="s">
        <v>20</v>
      </c>
      <c r="G376" s="34" t="s">
        <v>20</v>
      </c>
      <c r="I376" s="34" t="s">
        <v>20</v>
      </c>
      <c r="J376" s="34" t="s">
        <v>20</v>
      </c>
      <c r="K376" s="34" t="s">
        <v>20</v>
      </c>
      <c r="L376" s="34" t="s">
        <v>20</v>
      </c>
      <c r="M376" s="34" t="s">
        <v>20</v>
      </c>
      <c r="N376" s="34" t="s">
        <v>20</v>
      </c>
      <c r="O376" s="34" t="s">
        <v>20</v>
      </c>
      <c r="P376" s="34" t="s">
        <v>20</v>
      </c>
      <c r="Q376" s="34" t="s">
        <v>20</v>
      </c>
      <c r="R376" s="34" t="s">
        <v>20</v>
      </c>
      <c r="S376" s="34" t="s">
        <v>20</v>
      </c>
      <c r="T376" s="34" t="s">
        <v>20</v>
      </c>
      <c r="U376" s="34" t="s">
        <v>20</v>
      </c>
      <c r="V376" s="34" t="s">
        <v>20</v>
      </c>
      <c r="W376" s="34" t="s">
        <v>20</v>
      </c>
      <c r="X376" s="34" t="s">
        <v>20</v>
      </c>
      <c r="Y376" s="34" t="s">
        <v>20</v>
      </c>
      <c r="Z376" s="34" t="s">
        <v>20</v>
      </c>
      <c r="AA376" s="34" t="s">
        <v>20</v>
      </c>
      <c r="AB376" s="34" t="s">
        <v>20</v>
      </c>
      <c r="AG376" s="34" t="s">
        <v>20</v>
      </c>
      <c r="AH376" s="34" t="s">
        <v>20</v>
      </c>
      <c r="AI376" s="34" t="s">
        <v>20</v>
      </c>
      <c r="AJ376" s="34" t="s">
        <v>20</v>
      </c>
      <c r="AK376" s="34" t="s">
        <v>20</v>
      </c>
      <c r="AL376" s="34" t="s">
        <v>20</v>
      </c>
    </row>
    <row r="377" spans="2:38" s="34" customFormat="1" ht="16" customHeight="1"/>
  </sheetData>
  <autoFilter ref="B9:U376" xr:uid="{00000000-0009-0000-0000-000009000000}"/>
  <phoneticPr fontId="3"/>
  <dataValidations count="17">
    <dataValidation type="list" allowBlank="1" showInputMessage="1" showErrorMessage="1" sqref="S78" xr:uid="{00000000-0002-0000-0900-000000000000}">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00000000-0002-0000-0900-000001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00000000-0002-0000-0900-000002000000}">
      <formula1>"交差点,交差点付近,単路,単路(トンネル),単路(橋),踏切,ロータリー,その他"</formula1>
    </dataValidation>
    <dataValidation type="list" allowBlank="1" showInputMessage="1" showErrorMessage="1" sqref="L9:L375" xr:uid="{00000000-0002-0000-0900-000003000000}">
      <formula1>"右カーブ,左カーブ,直線, 坂道,その他"</formula1>
    </dataValidation>
    <dataValidation type="list" allowBlank="1" showInputMessage="1" showErrorMessage="1" sqref="Q9:Q375" xr:uid="{00000000-0002-0000-0900-000004000000}">
      <formula1>"左折,直進,右折,合流,停止,出発,その他"</formula1>
    </dataValidation>
    <dataValidation type="list" allowBlank="1" showInputMessage="1" showErrorMessage="1" sqref="R9:R375" xr:uid="{00000000-0002-0000-0900-000005000000}">
      <formula1>"ブレーキ操作,アクセル操作,ステアリング操作,非常停止ボタン操作"</formula1>
    </dataValidation>
    <dataValidation type="date" operator="greaterThanOrEqual" allowBlank="1" showInputMessage="1" showErrorMessage="1" sqref="C9:C375" xr:uid="{00000000-0002-0000-0900-000006000000}">
      <formula1>44927</formula1>
    </dataValidation>
    <dataValidation type="time" operator="greaterThanOrEqual" allowBlank="1" showInputMessage="1" showErrorMessage="1" sqref="E9:E375" xr:uid="{00000000-0002-0000-0900-000007000000}">
      <formula1>0</formula1>
    </dataValidation>
    <dataValidation type="list" allowBlank="1" showInputMessage="1" showErrorMessage="1" sqref="G9:G375" xr:uid="{00000000-0002-0000-0900-000008000000}">
      <formula1>"L4想定区間内,L4想定区間外,実証走行ルート外"</formula1>
    </dataValidation>
    <dataValidation type="decimal" operator="greaterThanOrEqual" allowBlank="1" showInputMessage="1" showErrorMessage="1" sqref="H9:H375" xr:uid="{00000000-0002-0000-0900-000009000000}">
      <formula1>0</formula1>
    </dataValidation>
    <dataValidation type="list" allowBlank="1" showInputMessage="1" showErrorMessage="1" sqref="K375" xr:uid="{00000000-0002-0000-0900-00000A000000}">
      <formula1>"交差点内,単路,単路(トンネル),単路(橋),踏切,ロータリー,その他"</formula1>
    </dataValidation>
    <dataValidation type="whole" operator="greaterThan" allowBlank="1" showInputMessage="1" showErrorMessage="1" sqref="U9:U375" xr:uid="{00000000-0002-0000-0900-00000B000000}">
      <formula1>0</formula1>
    </dataValidation>
    <dataValidation type="list" allowBlank="1" showInputMessage="1" showErrorMessage="1" sqref="F9:F375" xr:uid="{00000000-0002-0000-0900-00000C000000}">
      <formula1>"晴れ, 曇り, 降雨, 降雪, 堆雪, キリ"</formula1>
    </dataValidation>
    <dataValidation type="list" allowBlank="1" showInputMessage="1" showErrorMessage="1" sqref="I9:I375" xr:uid="{00000000-0002-0000-0900-00000D000000}">
      <formula1>"良好, 逆光, 夕日, 西日, 夜"</formula1>
    </dataValidation>
    <dataValidation type="list" allowBlank="1" showInputMessage="1" showErrorMessage="1" sqref="J9:J375" xr:uid="{00000000-0002-0000-0900-00000E000000}">
      <formula1>"乾燥, 湿潤, 凍結, 積雪"</formula1>
    </dataValidation>
    <dataValidation type="list" allowBlank="1" showInputMessage="1" showErrorMessage="1" sqref="M9:P375" xr:uid="{00000000-0002-0000-0900-00000F000000}">
      <formula1>"有,無"</formula1>
    </dataValidation>
    <dataValidation type="list" allowBlank="1" showInputMessage="1" showErrorMessage="1" sqref="K10:K374" xr:uid="{00000000-0002-0000-0900-000010000000}">
      <formula1>"交差点内,交差点付近,単路,単路(トンネル),単路(橋),踏切,ロータリー,その他"</formula1>
    </dataValidation>
  </dataValidations>
  <hyperlinks>
    <hyperlink ref="R5" location="'手動介入 記入内容補足'!A1" display="※選択肢の記入例はこちら" xr:uid="{00000000-0004-0000-0900-000000000000}"/>
    <hyperlink ref="S5" location="'手動介入 記入内容補足'!A1" display="※選択肢の記入例はこちら" xr:uid="{00000000-0004-0000-0900-000001000000}"/>
  </hyperlinks>
  <pageMargins left="0.7" right="0.7" top="0.75" bottom="0.75" header="0.3" footer="0.3"/>
  <pageSetup paperSize="9" scale="10"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34998626667073579"/>
    <pageSetUpPr fitToPage="1"/>
  </sheetPr>
  <dimension ref="A2:L105"/>
  <sheetViews>
    <sheetView showGridLines="0" zoomScale="55" zoomScaleNormal="55" zoomScalePageLayoutView="85" workbookViewId="0">
      <selection activeCell="H25" sqref="H25"/>
    </sheetView>
  </sheetViews>
  <sheetFormatPr defaultColWidth="8.6640625" defaultRowHeight="15"/>
  <cols>
    <col min="1" max="1" width="3.58203125" style="110" customWidth="1"/>
    <col min="2" max="2" width="6.1640625" style="110" customWidth="1"/>
    <col min="3" max="3" width="38" style="110" customWidth="1"/>
    <col min="4" max="4" width="15.5" style="110" customWidth="1"/>
    <col min="5" max="5" width="10.9140625" style="110" customWidth="1"/>
    <col min="6" max="6" width="8.4140625" style="110" customWidth="1"/>
    <col min="7" max="8" width="52.6640625" style="110" customWidth="1"/>
    <col min="9" max="9" width="13.4140625" style="110" customWidth="1"/>
    <col min="10" max="10" width="4.9140625" style="110" customWidth="1"/>
    <col min="11" max="11" width="3.08203125" style="110" customWidth="1"/>
    <col min="12" max="12" width="8.6640625" style="110" customWidth="1"/>
    <col min="13" max="16384" width="8.6640625" style="110"/>
  </cols>
  <sheetData>
    <row r="2" spans="1:12" ht="16" hidden="1" customHeight="1">
      <c r="B2" s="234" t="s">
        <v>2</v>
      </c>
      <c r="C2" s="234" t="s">
        <v>3</v>
      </c>
      <c r="D2" s="234"/>
      <c r="E2" s="234" t="s">
        <v>4</v>
      </c>
      <c r="F2" s="3"/>
    </row>
    <row r="3" spans="1:12" ht="16" hidden="1" customHeight="1">
      <c r="B3" s="234"/>
      <c r="C3" s="234"/>
      <c r="D3" s="234"/>
      <c r="E3" s="234"/>
      <c r="F3" s="3"/>
    </row>
    <row r="4" spans="1:12" ht="16" hidden="1" customHeight="1">
      <c r="B4" s="234" t="str">
        <f>走行データ一覧!G4&amp;""</f>
        <v>142018</v>
      </c>
      <c r="C4" s="234" t="str">
        <f>走行データ一覧!H4&amp;""</f>
        <v>神奈川県</v>
      </c>
      <c r="D4" s="234"/>
      <c r="E4" s="234" t="str">
        <f>走行データ一覧!I4&amp;""</f>
        <v>横須賀市</v>
      </c>
      <c r="F4" s="3"/>
    </row>
    <row r="5" spans="1:12" s="235" customFormat="1" ht="16" customHeight="1">
      <c r="A5" s="110"/>
      <c r="B5" s="47"/>
      <c r="L5" s="110"/>
    </row>
    <row r="6" spans="1:12" ht="16" customHeight="1">
      <c r="B6" s="34"/>
    </row>
    <row r="18" spans="1:11" s="235" customFormat="1" ht="16" customHeight="1">
      <c r="A18" s="240"/>
      <c r="B18" s="237"/>
      <c r="C18" s="237"/>
      <c r="D18" s="237"/>
      <c r="G18" s="259"/>
      <c r="H18" s="260"/>
      <c r="I18" s="260"/>
      <c r="J18" s="260"/>
    </row>
    <row r="19" spans="1:11" s="235" customFormat="1" ht="16" customHeight="1">
      <c r="A19" s="240"/>
      <c r="B19" s="238"/>
      <c r="C19" s="238"/>
      <c r="D19" s="238"/>
      <c r="E19" s="263"/>
      <c r="G19" s="259"/>
      <c r="H19" s="264"/>
      <c r="I19" s="264"/>
      <c r="J19" s="260"/>
    </row>
    <row r="20" spans="1:11" s="235" customFormat="1" ht="16" customHeight="1">
      <c r="A20" s="240"/>
      <c r="B20" s="261" t="s">
        <v>415</v>
      </c>
      <c r="C20" s="262"/>
      <c r="D20" s="262"/>
      <c r="E20" s="263"/>
      <c r="G20" s="259"/>
      <c r="H20" s="264"/>
      <c r="I20" s="264"/>
      <c r="J20" s="260"/>
    </row>
    <row r="21" spans="1:11" s="235" customFormat="1" ht="16" customHeight="1">
      <c r="A21" s="240"/>
      <c r="B21" s="265" t="s">
        <v>416</v>
      </c>
      <c r="C21" s="266" t="s">
        <v>417</v>
      </c>
      <c r="D21" s="274" t="s">
        <v>102</v>
      </c>
      <c r="E21" s="274" t="s">
        <v>418</v>
      </c>
      <c r="F21" s="267" t="s">
        <v>419</v>
      </c>
      <c r="G21" s="297" t="s">
        <v>420</v>
      </c>
      <c r="H21" s="297" t="s">
        <v>421</v>
      </c>
      <c r="I21" s="297" t="s">
        <v>422</v>
      </c>
      <c r="J21" s="257" t="s">
        <v>20</v>
      </c>
      <c r="K21" s="110"/>
    </row>
    <row r="22" spans="1:11" s="235" customFormat="1" ht="16" customHeight="1">
      <c r="A22" s="240"/>
      <c r="B22" s="310">
        <f>1</f>
        <v>1</v>
      </c>
      <c r="C22" s="311">
        <f t="array" ref="C22:C59">_xlfn.UNIQUE(_xlfn.SORTBY(手動介入記入例!$U$13:$U$107,COUNTIF(手動介入記入例!$U$13:$U$107,手動介入記入例!$U$13:$U$107),-1))</f>
        <v>14</v>
      </c>
      <c r="D22" s="312" t="str">
        <f>_xlfn.XLOOKUP($C22,手動介入記入例!$U$13:$U$108,手動介入記入例!$G$13:$G$108)</f>
        <v>L4想定区間外</v>
      </c>
      <c r="E22" s="312" t="str">
        <f>_xlfn.XLOOKUP($C22,手動介入記入例!$U$13:$U$108,手動介入記入例!$K$13:$K$108)</f>
        <v>交差点内</v>
      </c>
      <c r="F22" s="301">
        <f>COUNTIF(手動介入記入例!$U$13:$U$108,$C22)</f>
        <v>14</v>
      </c>
      <c r="G22" s="301"/>
      <c r="H22" s="301"/>
      <c r="I22" s="301"/>
      <c r="J22" s="257" t="s">
        <v>20</v>
      </c>
      <c r="K22" s="110"/>
    </row>
    <row r="23" spans="1:11" s="235" customFormat="1" ht="16" customHeight="1">
      <c r="A23" s="240"/>
      <c r="B23" s="310">
        <v>2</v>
      </c>
      <c r="C23" s="311">
        <v>64</v>
      </c>
      <c r="D23" s="312" t="str">
        <f>_xlfn.XLOOKUP($C23,手動介入記入例!$U$13:$U$108,手動介入記入例!$G$13:$G$108)</f>
        <v>L4想定区間外</v>
      </c>
      <c r="E23" s="312" t="str">
        <f>_xlfn.XLOOKUP($C23,手動介入記入例!$U$13:$U$108,手動介入記入例!$K$13:$K$108)</f>
        <v>交差点付近</v>
      </c>
      <c r="F23" s="301">
        <f>COUNTIF(手動介入記入例!$U$13:$U$108,$C23)</f>
        <v>7</v>
      </c>
      <c r="G23" s="301"/>
      <c r="H23" s="301"/>
      <c r="I23" s="301"/>
      <c r="J23" s="257" t="s">
        <v>20</v>
      </c>
      <c r="K23" s="110"/>
    </row>
    <row r="24" spans="1:11" s="235" customFormat="1" ht="16" customHeight="1">
      <c r="A24" s="240"/>
      <c r="B24" s="310">
        <v>3</v>
      </c>
      <c r="C24" s="311">
        <v>32</v>
      </c>
      <c r="D24" s="312" t="str">
        <f>_xlfn.XLOOKUP($C24,手動介入記入例!$U$13:$U$108,手動介入記入例!$G$13:$G$108)</f>
        <v>L4想定区間外</v>
      </c>
      <c r="E24" s="312" t="str">
        <f>_xlfn.XLOOKUP($C24,手動介入記入例!$U$13:$U$108,手動介入記入例!$K$13:$K$108)</f>
        <v>交差点付近</v>
      </c>
      <c r="F24" s="301">
        <f>COUNTIF(手動介入記入例!$U$13:$U$108,$C24)</f>
        <v>6</v>
      </c>
      <c r="G24" s="301"/>
      <c r="H24" s="301"/>
      <c r="I24" s="301"/>
      <c r="J24" s="257" t="s">
        <v>20</v>
      </c>
      <c r="K24" s="110"/>
    </row>
    <row r="25" spans="1:11" s="235" customFormat="1" ht="160" customHeight="1">
      <c r="A25" s="240"/>
      <c r="B25" s="310">
        <v>4</v>
      </c>
      <c r="C25" s="311">
        <v>2</v>
      </c>
      <c r="D25" s="312" t="str">
        <f>_xlfn.XLOOKUP($C25,手動介入記入例!$U$13:$U$108,手動介入記入例!$G$13:$G$108)</f>
        <v>L4想定区間内</v>
      </c>
      <c r="E25" s="312" t="str">
        <f>_xlfn.XLOOKUP($C25,手動介入記入例!$U$13:$U$108,手動介入記入例!$K$13:$K$108)</f>
        <v>交差点内</v>
      </c>
      <c r="F25" s="301">
        <f>COUNTIF(手動介入記入例!$U$13:$U$108,$C25)</f>
        <v>5</v>
      </c>
      <c r="G25" s="301" t="s">
        <v>579</v>
      </c>
      <c r="H25" s="301" t="s">
        <v>821</v>
      </c>
      <c r="I25" s="301" t="s">
        <v>580</v>
      </c>
      <c r="J25" s="257" t="s">
        <v>20</v>
      </c>
      <c r="K25" s="110"/>
    </row>
    <row r="26" spans="1:11" s="235" customFormat="1" ht="16" customHeight="1">
      <c r="A26" s="240"/>
      <c r="B26" s="310">
        <v>5</v>
      </c>
      <c r="C26" s="311">
        <v>30</v>
      </c>
      <c r="D26" s="312" t="str">
        <f>_xlfn.XLOOKUP($C26,手動介入記入例!$U$13:$U$108,手動介入記入例!$G$13:$G$108)</f>
        <v>L4想定区間外</v>
      </c>
      <c r="E26" s="312" t="str">
        <f>_xlfn.XLOOKUP($C26,手動介入記入例!$U$13:$U$108,手動介入記入例!$K$13:$K$108)</f>
        <v>交差点付近</v>
      </c>
      <c r="F26" s="301">
        <f>COUNTIF(手動介入記入例!$U$13:$U$108,$C26)</f>
        <v>4</v>
      </c>
      <c r="G26" s="301"/>
      <c r="H26" s="301"/>
      <c r="I26" s="301"/>
      <c r="J26" s="257" t="s">
        <v>20</v>
      </c>
      <c r="K26" s="110"/>
    </row>
    <row r="27" spans="1:11" s="235" customFormat="1" ht="16" customHeight="1">
      <c r="A27" s="240"/>
      <c r="B27" s="310">
        <v>6</v>
      </c>
      <c r="C27" s="311">
        <v>36</v>
      </c>
      <c r="D27" s="312" t="str">
        <f>_xlfn.XLOOKUP($C27,手動介入記入例!$U$13:$U$108,手動介入記入例!$G$13:$G$108)</f>
        <v>L4想定区間外</v>
      </c>
      <c r="E27" s="312" t="str">
        <f>_xlfn.XLOOKUP($C27,手動介入記入例!$U$13:$U$108,手動介入記入例!$K$13:$K$108)</f>
        <v>交差点付近</v>
      </c>
      <c r="F27" s="301">
        <f>COUNTIF(手動介入記入例!$U$13:$U$108,$C27)</f>
        <v>4</v>
      </c>
      <c r="G27" s="301"/>
      <c r="H27" s="301"/>
      <c r="I27" s="301"/>
      <c r="J27" s="257" t="s">
        <v>20</v>
      </c>
      <c r="K27" s="110"/>
    </row>
    <row r="28" spans="1:11" s="235" customFormat="1" ht="16" customHeight="1">
      <c r="A28" s="240"/>
      <c r="B28" s="310">
        <v>7</v>
      </c>
      <c r="C28" s="311">
        <v>10</v>
      </c>
      <c r="D28" s="312" t="str">
        <f>_xlfn.XLOOKUP($C28,手動介入記入例!$U$13:$U$108,手動介入記入例!$G$13:$G$108)</f>
        <v>L4想定区間内</v>
      </c>
      <c r="E28" s="312" t="str">
        <f>_xlfn.XLOOKUP($C28,手動介入記入例!$U$13:$U$108,手動介入記入例!$K$13:$K$108)</f>
        <v>交差点内</v>
      </c>
      <c r="F28" s="301">
        <f>COUNTIF(手動介入記入例!$U$13:$U$108,$C28)</f>
        <v>4</v>
      </c>
      <c r="G28" s="301"/>
      <c r="H28" s="301"/>
      <c r="I28" s="301"/>
      <c r="J28" s="257" t="s">
        <v>20</v>
      </c>
      <c r="K28" s="110"/>
    </row>
    <row r="29" spans="1:11" s="235" customFormat="1" ht="16" customHeight="1">
      <c r="A29" s="240"/>
      <c r="B29" s="310">
        <v>8</v>
      </c>
      <c r="C29" s="311">
        <v>11</v>
      </c>
      <c r="D29" s="312" t="str">
        <f>_xlfn.XLOOKUP($C29,手動介入記入例!$U$13:$U$108,手動介入記入例!$G$13:$G$108)</f>
        <v>L4想定区間内</v>
      </c>
      <c r="E29" s="312" t="str">
        <f>_xlfn.XLOOKUP($C29,手動介入記入例!$U$13:$U$108,手動介入記入例!$K$13:$K$108)</f>
        <v>交差点付近</v>
      </c>
      <c r="F29" s="301">
        <f>COUNTIF(手動介入記入例!$U$13:$U$108,$C29)</f>
        <v>4</v>
      </c>
      <c r="G29" s="301"/>
      <c r="H29" s="301"/>
      <c r="I29" s="301"/>
      <c r="J29" s="257" t="s">
        <v>20</v>
      </c>
      <c r="K29" s="110"/>
    </row>
    <row r="30" spans="1:11" s="235" customFormat="1" ht="16" customHeight="1">
      <c r="A30" s="240"/>
      <c r="B30" s="310">
        <v>9</v>
      </c>
      <c r="C30" s="311">
        <v>34</v>
      </c>
      <c r="D30" s="312" t="str">
        <f>_xlfn.XLOOKUP($C30,手動介入記入例!$U$13:$U$108,手動介入記入例!$G$13:$G$108)</f>
        <v>L4想定区間外</v>
      </c>
      <c r="E30" s="312" t="str">
        <f>_xlfn.XLOOKUP($C30,手動介入記入例!$U$13:$U$108,手動介入記入例!$K$13:$K$108)</f>
        <v>単路</v>
      </c>
      <c r="F30" s="301">
        <f>COUNTIF(手動介入記入例!$U$13:$U$108,$C30)</f>
        <v>4</v>
      </c>
      <c r="G30" s="301"/>
      <c r="H30" s="301"/>
      <c r="I30" s="301"/>
      <c r="J30" s="257" t="s">
        <v>20</v>
      </c>
      <c r="K30" s="110"/>
    </row>
    <row r="31" spans="1:11" s="235" customFormat="1" ht="16" customHeight="1">
      <c r="A31" s="240"/>
      <c r="B31" s="310">
        <v>10</v>
      </c>
      <c r="C31" s="311">
        <v>9</v>
      </c>
      <c r="D31" s="312" t="str">
        <f>_xlfn.XLOOKUP($C31,手動介入記入例!$U$13:$U$108,手動介入記入例!$G$13:$G$108)</f>
        <v>L4想定区間内</v>
      </c>
      <c r="E31" s="312" t="str">
        <f>_xlfn.XLOOKUP($C31,手動介入記入例!$U$13:$U$108,手動介入記入例!$K$13:$K$108)</f>
        <v>交差点付近</v>
      </c>
      <c r="F31" s="301">
        <f>COUNTIF(手動介入記入例!$U$13:$U$108,$C31)</f>
        <v>3</v>
      </c>
      <c r="G31" s="301"/>
      <c r="H31" s="301"/>
      <c r="I31" s="301"/>
      <c r="J31" s="257" t="s">
        <v>20</v>
      </c>
      <c r="K31" s="110"/>
    </row>
    <row r="32" spans="1:11" s="235" customFormat="1" ht="16" customHeight="1">
      <c r="A32" s="240"/>
      <c r="B32" s="310">
        <v>11</v>
      </c>
      <c r="C32" s="311">
        <v>19</v>
      </c>
      <c r="D32" s="312" t="str">
        <f>_xlfn.XLOOKUP($C32,手動介入記入例!$U$13:$U$108,手動介入記入例!$G$13:$G$108)</f>
        <v>L4想定区間外</v>
      </c>
      <c r="E32" s="312" t="str">
        <f>_xlfn.XLOOKUP($C32,手動介入記入例!$U$13:$U$108,手動介入記入例!$K$13:$K$108)</f>
        <v>交差点付近</v>
      </c>
      <c r="F32" s="301">
        <f>COUNTIF(手動介入記入例!$U$13:$U$108,$C32)</f>
        <v>3</v>
      </c>
      <c r="G32" s="301"/>
      <c r="H32" s="301"/>
      <c r="I32" s="301"/>
      <c r="J32" s="257" t="s">
        <v>20</v>
      </c>
      <c r="K32" s="110"/>
    </row>
    <row r="33" spans="1:11" s="235" customFormat="1" ht="16" customHeight="1">
      <c r="A33" s="240"/>
      <c r="B33" s="310">
        <v>12</v>
      </c>
      <c r="C33" s="311">
        <v>22</v>
      </c>
      <c r="D33" s="312" t="str">
        <f>_xlfn.XLOOKUP($C33,手動介入記入例!$U$13:$U$108,手動介入記入例!$G$13:$G$108)</f>
        <v>L4想定区間外</v>
      </c>
      <c r="E33" s="312" t="str">
        <f>_xlfn.XLOOKUP($C33,手動介入記入例!$U$13:$U$108,手動介入記入例!$K$13:$K$108)</f>
        <v>交差点内</v>
      </c>
      <c r="F33" s="301">
        <f>COUNTIF(手動介入記入例!$U$13:$U$108,$C33)</f>
        <v>2</v>
      </c>
      <c r="G33" s="301"/>
      <c r="H33" s="301"/>
      <c r="I33" s="301"/>
      <c r="J33" s="257" t="s">
        <v>20</v>
      </c>
      <c r="K33" s="110"/>
    </row>
    <row r="34" spans="1:11" s="235" customFormat="1" ht="16" customHeight="1">
      <c r="A34" s="240"/>
      <c r="B34" s="310">
        <v>13</v>
      </c>
      <c r="C34" s="311">
        <v>24</v>
      </c>
      <c r="D34" s="312" t="str">
        <f>_xlfn.XLOOKUP($C34,手動介入記入例!$U$13:$U$108,手動介入記入例!$G$13:$G$108)</f>
        <v>L4想定区間外</v>
      </c>
      <c r="E34" s="312" t="str">
        <f>_xlfn.XLOOKUP($C34,手動介入記入例!$U$13:$U$108,手動介入記入例!$K$13:$K$108)</f>
        <v>交差点内</v>
      </c>
      <c r="F34" s="301">
        <f>COUNTIF(手動介入記入例!$U$13:$U$108,$C34)</f>
        <v>2</v>
      </c>
      <c r="G34" s="301"/>
      <c r="H34" s="301"/>
      <c r="I34" s="301"/>
      <c r="J34" s="257" t="s">
        <v>20</v>
      </c>
      <c r="K34" s="110"/>
    </row>
    <row r="35" spans="1:11" s="235" customFormat="1" ht="16" customHeight="1">
      <c r="A35" s="240"/>
      <c r="B35" s="310">
        <v>14</v>
      </c>
      <c r="C35" s="311">
        <v>27</v>
      </c>
      <c r="D35" s="312" t="str">
        <f>_xlfn.XLOOKUP($C35,手動介入記入例!$U$13:$U$108,手動介入記入例!$G$13:$G$108)</f>
        <v>L4想定区間外</v>
      </c>
      <c r="E35" s="312" t="str">
        <f>_xlfn.XLOOKUP($C35,手動介入記入例!$U$13:$U$108,手動介入記入例!$K$13:$K$108)</f>
        <v>交差点内</v>
      </c>
      <c r="F35" s="301">
        <f>COUNTIF(手動介入記入例!$U$13:$U$108,$C35)</f>
        <v>2</v>
      </c>
      <c r="G35" s="301"/>
      <c r="H35" s="301"/>
      <c r="I35" s="301"/>
      <c r="J35" s="257" t="s">
        <v>20</v>
      </c>
      <c r="K35" s="110"/>
    </row>
    <row r="36" spans="1:11" s="235" customFormat="1" ht="16" customHeight="1">
      <c r="A36" s="240"/>
      <c r="B36" s="310">
        <v>15</v>
      </c>
      <c r="C36" s="311">
        <v>57</v>
      </c>
      <c r="D36" s="312" t="str">
        <f>_xlfn.XLOOKUP($C36,手動介入記入例!$U$13:$U$108,手動介入記入例!$G$13:$G$108)</f>
        <v>L4想定区間外</v>
      </c>
      <c r="E36" s="312" t="str">
        <f>_xlfn.XLOOKUP($C36,手動介入記入例!$U$13:$U$108,手動介入記入例!$K$13:$K$108)</f>
        <v>交差点内</v>
      </c>
      <c r="F36" s="301">
        <f>COUNTIF(手動介入記入例!$U$13:$U$108,$C36)</f>
        <v>2</v>
      </c>
      <c r="G36" s="301"/>
      <c r="H36" s="301"/>
      <c r="I36" s="301"/>
      <c r="J36" s="257" t="s">
        <v>20</v>
      </c>
      <c r="K36" s="110"/>
    </row>
    <row r="37" spans="1:11" s="235" customFormat="1" ht="16" customHeight="1">
      <c r="A37" s="240"/>
      <c r="B37" s="310">
        <v>16</v>
      </c>
      <c r="C37" s="311">
        <v>21</v>
      </c>
      <c r="D37" s="312" t="str">
        <f>_xlfn.XLOOKUP($C37,手動介入記入例!$U$13:$U$108,手動介入記入例!$G$13:$G$108)</f>
        <v>L4想定区間外</v>
      </c>
      <c r="E37" s="312" t="str">
        <f>_xlfn.XLOOKUP($C37,手動介入記入例!$U$13:$U$108,手動介入記入例!$K$13:$K$108)</f>
        <v>交差点付近</v>
      </c>
      <c r="F37" s="301">
        <f>COUNTIF(手動介入記入例!$U$13:$U$108,$C37)</f>
        <v>2</v>
      </c>
      <c r="G37" s="301"/>
      <c r="H37" s="301"/>
      <c r="I37" s="301"/>
      <c r="J37" s="257" t="s">
        <v>20</v>
      </c>
      <c r="K37" s="110"/>
    </row>
    <row r="38" spans="1:11" s="235" customFormat="1" ht="16" customHeight="1">
      <c r="A38" s="240"/>
      <c r="B38" s="310">
        <v>17</v>
      </c>
      <c r="C38" s="311">
        <v>49</v>
      </c>
      <c r="D38" s="312" t="str">
        <f>_xlfn.XLOOKUP($C38,手動介入記入例!$U$13:$U$108,手動介入記入例!$G$13:$G$108)</f>
        <v>L4想定区間外</v>
      </c>
      <c r="E38" s="312" t="str">
        <f>_xlfn.XLOOKUP($C38,手動介入記入例!$U$13:$U$108,手動介入記入例!$K$13:$K$108)</f>
        <v>単路</v>
      </c>
      <c r="F38" s="301">
        <f>COUNTIF(手動介入記入例!$U$13:$U$108,$C38)</f>
        <v>2</v>
      </c>
      <c r="G38" s="301"/>
      <c r="H38" s="301"/>
      <c r="I38" s="301"/>
      <c r="J38" s="257" t="s">
        <v>20</v>
      </c>
      <c r="K38" s="110"/>
    </row>
    <row r="39" spans="1:11" s="235" customFormat="1" ht="16" customHeight="1">
      <c r="A39" s="240"/>
      <c r="B39" s="310">
        <v>18</v>
      </c>
      <c r="C39" s="311">
        <v>25</v>
      </c>
      <c r="D39" s="312" t="str">
        <f>_xlfn.XLOOKUP($C39,手動介入記入例!$U$13:$U$108,手動介入記入例!$G$13:$G$108)</f>
        <v>L4想定区間外</v>
      </c>
      <c r="E39" s="312" t="str">
        <f>_xlfn.XLOOKUP($C39,手動介入記入例!$U$13:$U$108,手動介入記入例!$K$13:$K$108)</f>
        <v>交差点付近</v>
      </c>
      <c r="F39" s="301">
        <f>COUNTIF(手動介入記入例!$U$13:$U$108,$C39)</f>
        <v>2</v>
      </c>
      <c r="G39" s="301"/>
      <c r="H39" s="301"/>
      <c r="I39" s="301"/>
      <c r="J39" s="257" t="s">
        <v>20</v>
      </c>
      <c r="K39" s="110"/>
    </row>
    <row r="40" spans="1:11" s="235" customFormat="1" ht="16" customHeight="1">
      <c r="A40" s="240"/>
      <c r="B40" s="310">
        <v>19</v>
      </c>
      <c r="C40" s="311">
        <v>13</v>
      </c>
      <c r="D40" s="312" t="str">
        <f>_xlfn.XLOOKUP($C40,手動介入記入例!$U$13:$U$108,手動介入記入例!$G$13:$G$108)</f>
        <v>L4想定区間内</v>
      </c>
      <c r="E40" s="312" t="str">
        <f>_xlfn.XLOOKUP($C40,手動介入記入例!$U$13:$U$108,手動介入記入例!$K$13:$K$108)</f>
        <v>交差点付近</v>
      </c>
      <c r="F40" s="301">
        <f>COUNTIF(手動介入記入例!$U$13:$U$108,$C40)</f>
        <v>2</v>
      </c>
      <c r="G40" s="301"/>
      <c r="H40" s="301"/>
      <c r="I40" s="301"/>
      <c r="J40" s="257" t="s">
        <v>20</v>
      </c>
      <c r="K40" s="110"/>
    </row>
    <row r="41" spans="1:11" s="235" customFormat="1" ht="16" customHeight="1">
      <c r="A41" s="240"/>
      <c r="B41" s="310">
        <v>20</v>
      </c>
      <c r="C41" s="311">
        <v>7</v>
      </c>
      <c r="D41" s="312" t="str">
        <f>_xlfn.XLOOKUP($C41,手動介入記入例!$U$13:$U$108,手動介入記入例!$G$13:$G$108)</f>
        <v>L4想定区間内</v>
      </c>
      <c r="E41" s="312" t="str">
        <f>_xlfn.XLOOKUP($C41,手動介入記入例!$U$13:$U$108,手動介入記入例!$K$13:$K$108)</f>
        <v>交差点付近</v>
      </c>
      <c r="F41" s="301">
        <f>COUNTIF(手動介入記入例!$U$13:$U$108,$C41)</f>
        <v>2</v>
      </c>
      <c r="G41" s="301"/>
      <c r="H41" s="301"/>
      <c r="I41" s="301"/>
      <c r="J41" s="257" t="s">
        <v>20</v>
      </c>
      <c r="K41" s="110"/>
    </row>
    <row r="42" spans="1:11" s="235" customFormat="1" ht="16" customHeight="1">
      <c r="A42" s="240"/>
      <c r="B42" s="310">
        <v>21</v>
      </c>
      <c r="C42" s="311">
        <v>6</v>
      </c>
      <c r="D42" s="312" t="str">
        <f>_xlfn.XLOOKUP($C42,手動介入記入例!$U$13:$U$108,手動介入記入例!$G$13:$G$108)</f>
        <v>L4想定区間内</v>
      </c>
      <c r="E42" s="312" t="str">
        <f>_xlfn.XLOOKUP($C42,手動介入記入例!$U$13:$U$108,手動介入記入例!$K$13:$K$108)</f>
        <v>交差点内</v>
      </c>
      <c r="F42" s="301">
        <f>COUNTIF(手動介入記入例!$U$13:$U$108,$C42)</f>
        <v>2</v>
      </c>
      <c r="G42" s="301"/>
      <c r="H42" s="301"/>
      <c r="I42" s="301"/>
      <c r="J42" s="257" t="s">
        <v>20</v>
      </c>
      <c r="K42" s="110"/>
    </row>
    <row r="43" spans="1:11" s="235" customFormat="1" ht="16" customHeight="1">
      <c r="A43" s="240"/>
      <c r="B43" s="310">
        <v>22</v>
      </c>
      <c r="C43" s="311">
        <v>23</v>
      </c>
      <c r="D43" s="312" t="str">
        <f>_xlfn.XLOOKUP($C43,手動介入記入例!$U$13:$U$108,手動介入記入例!$G$13:$G$108)</f>
        <v>L4想定区間外</v>
      </c>
      <c r="E43" s="312" t="str">
        <f>_xlfn.XLOOKUP($C43,手動介入記入例!$U$13:$U$108,手動介入記入例!$K$13:$K$108)</f>
        <v>交差点付近</v>
      </c>
      <c r="F43" s="301">
        <f>COUNTIF(手動介入記入例!$U$13:$U$108,$C43)</f>
        <v>2</v>
      </c>
      <c r="G43" s="301"/>
      <c r="H43" s="301"/>
      <c r="I43" s="301"/>
      <c r="J43" s="257" t="s">
        <v>20</v>
      </c>
      <c r="K43" s="110"/>
    </row>
    <row r="44" spans="1:11" s="235" customFormat="1" ht="16" customHeight="1">
      <c r="A44" s="240"/>
      <c r="B44" s="310">
        <v>23</v>
      </c>
      <c r="C44" s="311">
        <v>66</v>
      </c>
      <c r="D44" s="312" t="str">
        <f>_xlfn.XLOOKUP($C44,手動介入記入例!$U$13:$U$108,手動介入記入例!$G$13:$G$108)</f>
        <v>L4想定区間外</v>
      </c>
      <c r="E44" s="312" t="str">
        <f>_xlfn.XLOOKUP($C44,手動介入記入例!$U$13:$U$108,手動介入記入例!$K$13:$K$108)</f>
        <v>単路</v>
      </c>
      <c r="F44" s="301">
        <f>COUNTIF(手動介入記入例!$U$13:$U$108,$C44)</f>
        <v>1</v>
      </c>
      <c r="G44" s="301"/>
      <c r="H44" s="301"/>
      <c r="I44" s="301"/>
      <c r="J44" s="257" t="s">
        <v>20</v>
      </c>
      <c r="K44" s="110"/>
    </row>
    <row r="45" spans="1:11" s="235" customFormat="1" ht="16" customHeight="1">
      <c r="A45" s="240"/>
      <c r="B45" s="310">
        <v>24</v>
      </c>
      <c r="C45" s="311">
        <v>61</v>
      </c>
      <c r="D45" s="312" t="str">
        <f>_xlfn.XLOOKUP($C45,手動介入記入例!$U$13:$U$108,手動介入記入例!$G$13:$G$108)</f>
        <v>L4想定区間外</v>
      </c>
      <c r="E45" s="312" t="str">
        <f>_xlfn.XLOOKUP($C45,手動介入記入例!$U$13:$U$108,手動介入記入例!$K$13:$K$108)</f>
        <v>交差点内</v>
      </c>
      <c r="F45" s="301">
        <f>COUNTIF(手動介入記入例!$U$13:$U$108,$C45)</f>
        <v>1</v>
      </c>
      <c r="G45" s="301"/>
      <c r="H45" s="301"/>
      <c r="I45" s="301"/>
      <c r="J45" s="257" t="s">
        <v>20</v>
      </c>
      <c r="K45" s="110"/>
    </row>
    <row r="46" spans="1:11" s="235" customFormat="1" ht="16" customHeight="1">
      <c r="A46" s="240"/>
      <c r="B46" s="310">
        <v>25</v>
      </c>
      <c r="C46" s="311">
        <v>40</v>
      </c>
      <c r="D46" s="312" t="str">
        <f>_xlfn.XLOOKUP($C46,手動介入記入例!$U$13:$U$108,手動介入記入例!$G$13:$G$108)</f>
        <v>L4想定区間外</v>
      </c>
      <c r="E46" s="312" t="str">
        <f>_xlfn.XLOOKUP($C46,手動介入記入例!$U$13:$U$108,手動介入記入例!$K$13:$K$108)</f>
        <v>交差点付近</v>
      </c>
      <c r="F46" s="301">
        <f>COUNTIF(手動介入記入例!$U$13:$U$108,$C46)</f>
        <v>1</v>
      </c>
      <c r="G46" s="301"/>
      <c r="H46" s="301"/>
      <c r="I46" s="301"/>
      <c r="J46" s="257" t="s">
        <v>20</v>
      </c>
      <c r="K46" s="110"/>
    </row>
    <row r="47" spans="1:11" s="235" customFormat="1" ht="16" customHeight="1">
      <c r="A47" s="240"/>
      <c r="B47" s="310">
        <v>26</v>
      </c>
      <c r="C47" s="311">
        <v>41</v>
      </c>
      <c r="D47" s="312" t="str">
        <f>_xlfn.XLOOKUP($C47,手動介入記入例!$U$13:$U$108,手動介入記入例!$G$13:$G$108)</f>
        <v>L4想定区間外</v>
      </c>
      <c r="E47" s="312" t="str">
        <f>_xlfn.XLOOKUP($C47,手動介入記入例!$U$13:$U$108,手動介入記入例!$K$13:$K$108)</f>
        <v>交差点内</v>
      </c>
      <c r="F47" s="301">
        <f>COUNTIF(手動介入記入例!$U$13:$U$108,$C47)</f>
        <v>1</v>
      </c>
      <c r="G47" s="301"/>
      <c r="H47" s="301"/>
      <c r="I47" s="301"/>
      <c r="J47" s="257" t="s">
        <v>20</v>
      </c>
      <c r="K47" s="110"/>
    </row>
    <row r="48" spans="1:11" s="235" customFormat="1" ht="16" customHeight="1">
      <c r="A48" s="240"/>
      <c r="B48" s="310">
        <v>27</v>
      </c>
      <c r="C48" s="311">
        <v>12</v>
      </c>
      <c r="D48" s="312" t="str">
        <f>_xlfn.XLOOKUP($C48,手動介入記入例!$U$13:$U$108,手動介入記入例!$G$13:$G$108)</f>
        <v>L4想定区間内</v>
      </c>
      <c r="E48" s="312" t="str">
        <f>_xlfn.XLOOKUP($C48,手動介入記入例!$U$13:$U$108,手動介入記入例!$K$13:$K$108)</f>
        <v>交差点内</v>
      </c>
      <c r="F48" s="301">
        <f>COUNTIF(手動介入記入例!$U$13:$U$108,$C48)</f>
        <v>1</v>
      </c>
      <c r="G48" s="301"/>
      <c r="H48" s="301"/>
      <c r="I48" s="301"/>
      <c r="J48" s="257" t="s">
        <v>20</v>
      </c>
      <c r="K48" s="110"/>
    </row>
    <row r="49" spans="1:11" s="235" customFormat="1" ht="16" customHeight="1">
      <c r="A49" s="240"/>
      <c r="B49" s="310">
        <v>28</v>
      </c>
      <c r="C49" s="311">
        <v>8</v>
      </c>
      <c r="D49" s="312" t="str">
        <f>_xlfn.XLOOKUP($C49,手動介入記入例!$U$13:$U$108,手動介入記入例!$G$13:$G$108)</f>
        <v>L4想定区間内</v>
      </c>
      <c r="E49" s="312" t="str">
        <f>_xlfn.XLOOKUP($C49,手動介入記入例!$U$13:$U$108,手動介入記入例!$K$13:$K$108)</f>
        <v>交差点内</v>
      </c>
      <c r="F49" s="301">
        <f>COUNTIF(手動介入記入例!$U$13:$U$108,$C49)</f>
        <v>1</v>
      </c>
      <c r="G49" s="301"/>
      <c r="H49" s="301"/>
      <c r="I49" s="301"/>
      <c r="J49" s="257" t="s">
        <v>20</v>
      </c>
      <c r="K49" s="110"/>
    </row>
    <row r="50" spans="1:11" s="235" customFormat="1" ht="16" customHeight="1">
      <c r="A50" s="240"/>
      <c r="B50" s="310">
        <v>29</v>
      </c>
      <c r="C50" s="311">
        <v>18</v>
      </c>
      <c r="D50" s="312" t="str">
        <f>_xlfn.XLOOKUP($C50,手動介入記入例!$U$13:$U$108,手動介入記入例!$G$13:$G$108)</f>
        <v>L4想定区間外</v>
      </c>
      <c r="E50" s="312" t="str">
        <f>_xlfn.XLOOKUP($C50,手動介入記入例!$U$13:$U$108,手動介入記入例!$K$13:$K$108)</f>
        <v>交差点内</v>
      </c>
      <c r="F50" s="301">
        <f>COUNTIF(手動介入記入例!$U$13:$U$108,$C50)</f>
        <v>1</v>
      </c>
      <c r="G50" s="301"/>
      <c r="H50" s="301"/>
      <c r="I50" s="301"/>
      <c r="J50" s="257" t="s">
        <v>20</v>
      </c>
      <c r="K50" s="110"/>
    </row>
    <row r="51" spans="1:11" s="235" customFormat="1" ht="16" customHeight="1">
      <c r="A51" s="240"/>
      <c r="B51" s="310">
        <v>30</v>
      </c>
      <c r="C51" s="311">
        <v>17</v>
      </c>
      <c r="D51" s="312" t="str">
        <f>_xlfn.XLOOKUP($C51,手動介入記入例!$U$13:$U$108,手動介入記入例!$G$13:$G$108)</f>
        <v>L4想定区間外</v>
      </c>
      <c r="E51" s="312" t="str">
        <f>_xlfn.XLOOKUP($C51,手動介入記入例!$U$13:$U$108,手動介入記入例!$K$13:$K$108)</f>
        <v>交差点付近</v>
      </c>
      <c r="F51" s="301">
        <f>COUNTIF(手動介入記入例!$U$13:$U$108,$C51)</f>
        <v>1</v>
      </c>
      <c r="G51" s="301"/>
      <c r="H51" s="301"/>
      <c r="I51" s="301"/>
      <c r="J51" s="257" t="s">
        <v>20</v>
      </c>
      <c r="K51" s="110"/>
    </row>
    <row r="52" spans="1:11" s="235" customFormat="1" ht="16" customHeight="1">
      <c r="A52" s="240"/>
      <c r="B52" s="310">
        <v>31</v>
      </c>
      <c r="C52" s="311">
        <v>28</v>
      </c>
      <c r="D52" s="312" t="str">
        <f>_xlfn.XLOOKUP($C52,手動介入記入例!$U$13:$U$108,手動介入記入例!$G$13:$G$108)</f>
        <v>L4想定区間外</v>
      </c>
      <c r="E52" s="312" t="str">
        <f>_xlfn.XLOOKUP($C52,手動介入記入例!$U$13:$U$108,手動介入記入例!$K$13:$K$108)</f>
        <v>交差点付近</v>
      </c>
      <c r="F52" s="301">
        <f>COUNTIF(手動介入記入例!$U$13:$U$108,$C52)</f>
        <v>1</v>
      </c>
      <c r="G52" s="301"/>
      <c r="H52" s="301"/>
      <c r="I52" s="301"/>
      <c r="J52" s="257" t="s">
        <v>20</v>
      </c>
      <c r="K52" s="110"/>
    </row>
    <row r="53" spans="1:11" s="235" customFormat="1" ht="16" customHeight="1">
      <c r="A53" s="240"/>
      <c r="B53" s="310">
        <v>32</v>
      </c>
      <c r="C53" s="311">
        <v>31</v>
      </c>
      <c r="D53" s="312" t="str">
        <f>_xlfn.XLOOKUP($C53,手動介入記入例!$U$13:$U$108,手動介入記入例!$G$13:$G$108)</f>
        <v>L4想定区間外</v>
      </c>
      <c r="E53" s="312" t="str">
        <f>_xlfn.XLOOKUP($C53,手動介入記入例!$U$13:$U$108,手動介入記入例!$K$13:$K$108)</f>
        <v>交差点内</v>
      </c>
      <c r="F53" s="301">
        <f>COUNTIF(手動介入記入例!$U$13:$U$108,$C53)</f>
        <v>1</v>
      </c>
      <c r="G53" s="301"/>
      <c r="H53" s="301"/>
      <c r="I53" s="301"/>
      <c r="J53" s="257" t="s">
        <v>20</v>
      </c>
      <c r="K53" s="110"/>
    </row>
    <row r="54" spans="1:11" s="235" customFormat="1" ht="16" customHeight="1">
      <c r="A54" s="240"/>
      <c r="B54" s="310">
        <v>33</v>
      </c>
      <c r="C54" s="311">
        <v>62</v>
      </c>
      <c r="D54" s="312" t="str">
        <f>_xlfn.XLOOKUP($C54,手動介入記入例!$U$13:$U$108,手動介入記入例!$G$13:$G$108)</f>
        <v>L4想定区間外</v>
      </c>
      <c r="E54" s="312" t="str">
        <f>_xlfn.XLOOKUP($C54,手動介入記入例!$U$13:$U$108,手動介入記入例!$K$13:$K$108)</f>
        <v>交差点内</v>
      </c>
      <c r="F54" s="301">
        <f>COUNTIF(手動介入記入例!$U$13:$U$108,$C54)</f>
        <v>1</v>
      </c>
      <c r="G54" s="301"/>
      <c r="H54" s="301"/>
      <c r="I54" s="301"/>
      <c r="J54" s="257" t="s">
        <v>20</v>
      </c>
      <c r="K54" s="110"/>
    </row>
    <row r="55" spans="1:11" s="235" customFormat="1" ht="16" customHeight="1">
      <c r="A55" s="240"/>
      <c r="B55" s="310">
        <v>34</v>
      </c>
      <c r="C55" s="311">
        <v>5</v>
      </c>
      <c r="D55" s="312" t="str">
        <f>_xlfn.XLOOKUP($C55,手動介入記入例!$U$13:$U$108,手動介入記入例!$G$13:$G$108)</f>
        <v>L4想定区間内</v>
      </c>
      <c r="E55" s="312" t="str">
        <f>_xlfn.XLOOKUP($C55,手動介入記入例!$U$13:$U$108,手動介入記入例!$K$13:$K$108)</f>
        <v>交差点付近</v>
      </c>
      <c r="F55" s="301">
        <f>COUNTIF(手動介入記入例!$U$13:$U$108,$C55)</f>
        <v>1</v>
      </c>
      <c r="G55" s="301"/>
      <c r="H55" s="301"/>
      <c r="I55" s="301"/>
      <c r="J55" s="257" t="s">
        <v>20</v>
      </c>
      <c r="K55" s="110"/>
    </row>
    <row r="56" spans="1:11" s="235" customFormat="1" ht="16" customHeight="1">
      <c r="A56" s="240"/>
      <c r="B56" s="310">
        <v>35</v>
      </c>
      <c r="C56" s="311">
        <v>44</v>
      </c>
      <c r="D56" s="312" t="str">
        <f>_xlfn.XLOOKUP($C56,手動介入記入例!$U$13:$U$108,手動介入記入例!$G$13:$G$108)</f>
        <v>L4想定区間外</v>
      </c>
      <c r="E56" s="312" t="str">
        <f>_xlfn.XLOOKUP($C56,手動介入記入例!$U$13:$U$108,手動介入記入例!$K$13:$K$108)</f>
        <v>単路</v>
      </c>
      <c r="F56" s="301">
        <f>COUNTIF(手動介入記入例!$U$13:$U$108,$C56)</f>
        <v>1</v>
      </c>
      <c r="G56" s="301"/>
      <c r="H56" s="301"/>
      <c r="I56" s="301"/>
      <c r="J56" s="257" t="s">
        <v>20</v>
      </c>
      <c r="K56" s="110"/>
    </row>
    <row r="57" spans="1:11" s="235" customFormat="1" ht="16" customHeight="1">
      <c r="A57" s="240"/>
      <c r="B57" s="310">
        <v>36</v>
      </c>
      <c r="C57" s="311">
        <v>38</v>
      </c>
      <c r="D57" s="312" t="str">
        <f>_xlfn.XLOOKUP($C57,手動介入記入例!$U$13:$U$108,手動介入記入例!$G$13:$G$108)</f>
        <v>L4想定区間外</v>
      </c>
      <c r="E57" s="312" t="str">
        <f>_xlfn.XLOOKUP($C57,手動介入記入例!$U$13:$U$108,手動介入記入例!$K$13:$K$108)</f>
        <v>交差点内</v>
      </c>
      <c r="F57" s="301">
        <f>COUNTIF(手動介入記入例!$U$13:$U$108,$C57)</f>
        <v>1</v>
      </c>
      <c r="G57" s="301"/>
      <c r="H57" s="301"/>
      <c r="I57" s="301"/>
      <c r="J57" s="257" t="s">
        <v>20</v>
      </c>
      <c r="K57" s="110"/>
    </row>
    <row r="58" spans="1:11" s="235" customFormat="1" ht="16" customHeight="1">
      <c r="A58" s="240"/>
      <c r="B58" s="310">
        <v>37</v>
      </c>
      <c r="C58" s="311">
        <v>55</v>
      </c>
      <c r="D58" s="312" t="str">
        <f>_xlfn.XLOOKUP($C58,手動介入記入例!$U$13:$U$108,手動介入記入例!$G$13:$G$108)</f>
        <v>L4想定区間外</v>
      </c>
      <c r="E58" s="312" t="str">
        <f>_xlfn.XLOOKUP($C58,手動介入記入例!$U$13:$U$108,手動介入記入例!$K$13:$K$108)</f>
        <v>交差点内</v>
      </c>
      <c r="F58" s="301">
        <f>COUNTIF(手動介入記入例!$U$13:$U$108,$C58)</f>
        <v>1</v>
      </c>
      <c r="G58" s="301"/>
      <c r="H58" s="301"/>
      <c r="I58" s="301"/>
      <c r="J58" s="257" t="s">
        <v>20</v>
      </c>
      <c r="K58" s="110"/>
    </row>
    <row r="59" spans="1:11" s="235" customFormat="1" ht="16" customHeight="1">
      <c r="A59" s="240"/>
      <c r="B59" s="310">
        <v>38</v>
      </c>
      <c r="C59" s="311">
        <v>26</v>
      </c>
      <c r="D59" s="312" t="str">
        <f>_xlfn.XLOOKUP($C59,手動介入記入例!$U$13:$U$108,手動介入記入例!$G$13:$G$108)</f>
        <v>L4想定区間外</v>
      </c>
      <c r="E59" s="312" t="str">
        <f>_xlfn.XLOOKUP($C59,手動介入記入例!$U$13:$U$108,手動介入記入例!$K$13:$K$108)</f>
        <v>交差点内</v>
      </c>
      <c r="F59" s="301">
        <f>COUNTIF(手動介入記入例!$U$13:$U$108,$C59)</f>
        <v>1</v>
      </c>
      <c r="G59" s="301"/>
      <c r="H59" s="301"/>
      <c r="I59" s="301"/>
      <c r="J59" s="257" t="s">
        <v>20</v>
      </c>
      <c r="K59" s="110"/>
    </row>
    <row r="60" spans="1:11" s="235" customFormat="1" ht="16" customHeight="1">
      <c r="A60" s="240"/>
      <c r="B60" s="310">
        <v>39</v>
      </c>
      <c r="C60" s="311"/>
      <c r="D60" s="312" t="e">
        <f>_xlfn.XLOOKUP($C60,手動介入記入例!$U$13:$U$108,手動介入記入例!$G$13:$G$108)</f>
        <v>#N/A</v>
      </c>
      <c r="E60" s="312" t="e">
        <f>_xlfn.XLOOKUP($C60,手動介入記入例!$U$13:$U$108,手動介入記入例!$K$13:$K$108)</f>
        <v>#N/A</v>
      </c>
      <c r="F60" s="301">
        <f>COUNTIF(手動介入記入例!$U$13:$U$108,$C60)</f>
        <v>0</v>
      </c>
      <c r="G60" s="301"/>
      <c r="H60" s="301"/>
      <c r="I60" s="301"/>
      <c r="J60" s="257" t="s">
        <v>20</v>
      </c>
      <c r="K60" s="110"/>
    </row>
    <row r="61" spans="1:11" s="235" customFormat="1" ht="16" customHeight="1">
      <c r="A61" s="240"/>
      <c r="B61" s="310">
        <v>40</v>
      </c>
      <c r="C61" s="311"/>
      <c r="D61" s="312" t="e">
        <f>_xlfn.XLOOKUP($C61,手動介入記入例!$U$13:$U$108,手動介入記入例!$G$13:$G$108)</f>
        <v>#N/A</v>
      </c>
      <c r="E61" s="312" t="e">
        <f>_xlfn.XLOOKUP($C61,手動介入記入例!$U$13:$U$108,手動介入記入例!$K$13:$K$108)</f>
        <v>#N/A</v>
      </c>
      <c r="F61" s="301">
        <f>COUNTIF(手動介入記入例!$U$13:$U$108,$C61)</f>
        <v>0</v>
      </c>
      <c r="G61" s="301"/>
      <c r="H61" s="301"/>
      <c r="I61" s="301"/>
      <c r="J61" s="257" t="s">
        <v>20</v>
      </c>
      <c r="K61" s="110"/>
    </row>
    <row r="62" spans="1:11" s="235" customFormat="1" ht="16" customHeight="1">
      <c r="A62" s="240"/>
      <c r="B62" s="310">
        <v>41</v>
      </c>
      <c r="C62" s="311"/>
      <c r="D62" s="312" t="e">
        <f>_xlfn.XLOOKUP($C62,手動介入記入例!$U$13:$U$108,手動介入記入例!$G$13:$G$108)</f>
        <v>#N/A</v>
      </c>
      <c r="E62" s="312" t="e">
        <f>_xlfn.XLOOKUP($C62,手動介入記入例!$U$13:$U$108,手動介入記入例!$K$13:$K$108)</f>
        <v>#N/A</v>
      </c>
      <c r="F62" s="301">
        <f>COUNTIF(手動介入記入例!$U$13:$U$108,$C62)</f>
        <v>0</v>
      </c>
      <c r="G62" s="301"/>
      <c r="H62" s="301"/>
      <c r="I62" s="301"/>
      <c r="J62" s="257" t="s">
        <v>20</v>
      </c>
      <c r="K62" s="110"/>
    </row>
    <row r="63" spans="1:11" s="235" customFormat="1" ht="16" customHeight="1">
      <c r="A63" s="240"/>
      <c r="B63" s="310">
        <v>42</v>
      </c>
      <c r="C63" s="311"/>
      <c r="D63" s="312" t="e">
        <f>_xlfn.XLOOKUP($C63,手動介入記入例!$U$13:$U$108,手動介入記入例!$G$13:$G$108)</f>
        <v>#N/A</v>
      </c>
      <c r="E63" s="312" t="e">
        <f>_xlfn.XLOOKUP($C63,手動介入記入例!$U$13:$U$108,手動介入記入例!$K$13:$K$108)</f>
        <v>#N/A</v>
      </c>
      <c r="F63" s="301">
        <f>COUNTIF(手動介入記入例!$U$13:$U$108,$C63)</f>
        <v>0</v>
      </c>
      <c r="G63" s="301"/>
      <c r="H63" s="301"/>
      <c r="I63" s="301"/>
      <c r="J63" s="257" t="s">
        <v>20</v>
      </c>
      <c r="K63" s="110"/>
    </row>
    <row r="64" spans="1:11" s="235" customFormat="1" ht="16" customHeight="1">
      <c r="A64" s="240"/>
      <c r="B64" s="310">
        <v>43</v>
      </c>
      <c r="C64" s="311"/>
      <c r="D64" s="312" t="e">
        <f>_xlfn.XLOOKUP($C64,手動介入記入例!$U$13:$U$108,手動介入記入例!$G$13:$G$108)</f>
        <v>#N/A</v>
      </c>
      <c r="E64" s="312" t="e">
        <f>_xlfn.XLOOKUP($C64,手動介入記入例!$U$13:$U$108,手動介入記入例!$K$13:$K$108)</f>
        <v>#N/A</v>
      </c>
      <c r="F64" s="301">
        <f>COUNTIF(手動介入記入例!$U$13:$U$108,$C64)</f>
        <v>0</v>
      </c>
      <c r="G64" s="301"/>
      <c r="H64" s="301"/>
      <c r="I64" s="301"/>
      <c r="J64" s="257" t="s">
        <v>20</v>
      </c>
      <c r="K64" s="110"/>
    </row>
    <row r="65" spans="1:12" s="235" customFormat="1" ht="16" customHeight="1">
      <c r="A65" s="240"/>
      <c r="B65" s="310">
        <v>44</v>
      </c>
      <c r="C65" s="311"/>
      <c r="D65" s="312" t="e">
        <f>_xlfn.XLOOKUP($C65,手動介入記入例!$U$13:$U$108,手動介入記入例!$G$13:$G$108)</f>
        <v>#N/A</v>
      </c>
      <c r="E65" s="312" t="e">
        <f>_xlfn.XLOOKUP($C65,手動介入記入例!$U$13:$U$108,手動介入記入例!$K$13:$K$108)</f>
        <v>#N/A</v>
      </c>
      <c r="F65" s="301">
        <f>COUNTIF(手動介入記入例!$U$13:$U$108,$C65)</f>
        <v>0</v>
      </c>
      <c r="G65" s="301"/>
      <c r="H65" s="301"/>
      <c r="I65" s="301"/>
      <c r="J65" s="257" t="s">
        <v>20</v>
      </c>
      <c r="K65" s="110"/>
    </row>
    <row r="66" spans="1:12" s="235" customFormat="1" ht="16" customHeight="1">
      <c r="A66" s="240"/>
      <c r="B66" s="310">
        <v>45</v>
      </c>
      <c r="C66" s="311"/>
      <c r="D66" s="312" t="e">
        <f>_xlfn.XLOOKUP($C66,手動介入記入例!$U$13:$U$108,手動介入記入例!$G$13:$G$108)</f>
        <v>#N/A</v>
      </c>
      <c r="E66" s="312" t="e">
        <f>_xlfn.XLOOKUP($C66,手動介入記入例!$U$13:$U$108,手動介入記入例!$K$13:$K$108)</f>
        <v>#N/A</v>
      </c>
      <c r="F66" s="301">
        <f>COUNTIF(手動介入記入例!$U$13:$U$108,$C66)</f>
        <v>0</v>
      </c>
      <c r="G66" s="301"/>
      <c r="H66" s="301"/>
      <c r="I66" s="301"/>
      <c r="J66" s="257" t="s">
        <v>20</v>
      </c>
      <c r="L66" s="110"/>
    </row>
    <row r="67" spans="1:12" s="235" customFormat="1" ht="16" customHeight="1">
      <c r="A67" s="240"/>
      <c r="B67" s="310">
        <v>46</v>
      </c>
      <c r="C67" s="311"/>
      <c r="D67" s="312" t="e">
        <f>_xlfn.XLOOKUP($C67,手動介入記入例!$U$13:$U$108,手動介入記入例!$G$13:$G$108)</f>
        <v>#N/A</v>
      </c>
      <c r="E67" s="312" t="e">
        <f>_xlfn.XLOOKUP($C67,手動介入記入例!$U$13:$U$108,手動介入記入例!$K$13:$K$108)</f>
        <v>#N/A</v>
      </c>
      <c r="F67" s="301">
        <f>COUNTIF(手動介入記入例!$U$13:$U$108,$C67)</f>
        <v>0</v>
      </c>
      <c r="G67" s="301"/>
      <c r="H67" s="301"/>
      <c r="I67" s="301"/>
      <c r="J67" s="257" t="s">
        <v>20</v>
      </c>
      <c r="L67" s="110"/>
    </row>
    <row r="68" spans="1:12" s="235" customFormat="1" ht="16" customHeight="1">
      <c r="A68" s="240"/>
      <c r="B68" s="310">
        <v>47</v>
      </c>
      <c r="C68" s="311"/>
      <c r="D68" s="312" t="e">
        <f>_xlfn.XLOOKUP($C68,手動介入記入例!$U$13:$U$108,手動介入記入例!$G$13:$G$108)</f>
        <v>#N/A</v>
      </c>
      <c r="E68" s="312" t="e">
        <f>_xlfn.XLOOKUP($C68,手動介入記入例!$U$13:$U$108,手動介入記入例!$K$13:$K$108)</f>
        <v>#N/A</v>
      </c>
      <c r="F68" s="301">
        <f>COUNTIF(手動介入記入例!$U$13:$U$108,$C68)</f>
        <v>0</v>
      </c>
      <c r="G68" s="301"/>
      <c r="H68" s="301"/>
      <c r="I68" s="301"/>
      <c r="J68" s="257" t="s">
        <v>20</v>
      </c>
      <c r="K68" s="110"/>
      <c r="L68" s="110"/>
    </row>
    <row r="69" spans="1:12" s="235" customFormat="1" ht="16" customHeight="1">
      <c r="A69" s="240"/>
      <c r="B69" s="310">
        <v>48</v>
      </c>
      <c r="C69" s="311"/>
      <c r="D69" s="312" t="e">
        <f>_xlfn.XLOOKUP($C69,手動介入記入例!$U$13:$U$108,手動介入記入例!$G$13:$G$108)</f>
        <v>#N/A</v>
      </c>
      <c r="E69" s="312" t="e">
        <f>_xlfn.XLOOKUP($C69,手動介入記入例!$U$13:$U$108,手動介入記入例!$K$13:$K$108)</f>
        <v>#N/A</v>
      </c>
      <c r="F69" s="301">
        <f>COUNTIF(手動介入記入例!$U$13:$U$108,$C69)</f>
        <v>0</v>
      </c>
      <c r="G69" s="301"/>
      <c r="H69" s="301"/>
      <c r="I69" s="301"/>
      <c r="J69" s="257" t="s">
        <v>20</v>
      </c>
      <c r="K69" s="110"/>
      <c r="L69" s="110"/>
    </row>
    <row r="70" spans="1:12" s="235" customFormat="1" ht="16" customHeight="1">
      <c r="A70" s="240"/>
      <c r="B70" s="310">
        <v>49</v>
      </c>
      <c r="C70" s="311"/>
      <c r="D70" s="312" t="e">
        <f>_xlfn.XLOOKUP($C70,手動介入記入例!$U$13:$U$108,手動介入記入例!$G$13:$G$108)</f>
        <v>#N/A</v>
      </c>
      <c r="E70" s="312" t="e">
        <f>_xlfn.XLOOKUP($C70,手動介入記入例!$U$13:$U$108,手動介入記入例!$K$13:$K$108)</f>
        <v>#N/A</v>
      </c>
      <c r="F70" s="301">
        <f>COUNTIF(手動介入記入例!$U$13:$U$108,$C70)</f>
        <v>0</v>
      </c>
      <c r="G70" s="301"/>
      <c r="H70" s="301"/>
      <c r="I70" s="301"/>
      <c r="J70" s="257" t="s">
        <v>20</v>
      </c>
      <c r="K70" s="110"/>
      <c r="L70" s="110"/>
    </row>
    <row r="71" spans="1:12" s="235" customFormat="1" ht="16" customHeight="1">
      <c r="A71" s="240"/>
      <c r="B71" s="313">
        <v>50</v>
      </c>
      <c r="C71" s="314"/>
      <c r="D71" s="315" t="e">
        <f>_xlfn.XLOOKUP($C71,手動介入記入例!$U$13:$U$108,手動介入記入例!$G$13:$G$108)</f>
        <v>#N/A</v>
      </c>
      <c r="E71" s="315" t="e">
        <f>_xlfn.XLOOKUP($C71,手動介入記入例!$U$13:$U$108,手動介入記入例!$K$13:$K$108)</f>
        <v>#N/A</v>
      </c>
      <c r="F71" s="303">
        <f>COUNTIF(手動介入記入例!$U$13:$U$108,$C71)</f>
        <v>0</v>
      </c>
      <c r="G71" s="303"/>
      <c r="H71" s="302"/>
      <c r="I71" s="302"/>
      <c r="J71" s="257" t="s">
        <v>20</v>
      </c>
      <c r="K71" s="110"/>
      <c r="L71" s="110"/>
    </row>
    <row r="72" spans="1:12" s="235" customFormat="1" ht="16" customHeight="1">
      <c r="B72" s="257" t="s">
        <v>20</v>
      </c>
      <c r="C72" s="257" t="s">
        <v>20</v>
      </c>
      <c r="D72" s="257" t="s">
        <v>20</v>
      </c>
      <c r="E72" s="257" t="s">
        <v>20</v>
      </c>
      <c r="F72" s="257" t="s">
        <v>20</v>
      </c>
      <c r="G72" s="257" t="s">
        <v>20</v>
      </c>
      <c r="H72" s="257" t="s">
        <v>20</v>
      </c>
      <c r="I72" s="257" t="s">
        <v>20</v>
      </c>
      <c r="J72" s="110"/>
      <c r="K72" s="110"/>
      <c r="L72" s="110"/>
    </row>
    <row r="73" spans="1:12" s="235" customFormat="1" ht="16" customHeight="1">
      <c r="G73" s="110"/>
      <c r="H73" s="110"/>
      <c r="I73" s="110"/>
      <c r="J73" s="110"/>
      <c r="K73" s="110"/>
      <c r="L73" s="110"/>
    </row>
    <row r="74" spans="1:12" s="235" customFormat="1" ht="16" customHeight="1">
      <c r="A74" s="110"/>
      <c r="B74" s="236" t="s">
        <v>423</v>
      </c>
      <c r="C74" s="237"/>
      <c r="D74" s="237"/>
      <c r="E74" s="237"/>
      <c r="F74" s="237"/>
      <c r="G74" s="237"/>
      <c r="H74" s="238"/>
      <c r="I74" s="238"/>
      <c r="L74" s="110"/>
    </row>
    <row r="75" spans="1:12" s="235" customFormat="1" ht="16" customHeight="1">
      <c r="B75" s="237" t="s">
        <v>424</v>
      </c>
      <c r="C75" s="237"/>
      <c r="D75" s="237"/>
      <c r="E75" s="237"/>
      <c r="F75" s="237"/>
      <c r="G75" s="237"/>
    </row>
    <row r="76" spans="1:12" s="235" customFormat="1" ht="16" customHeight="1">
      <c r="A76" s="240"/>
      <c r="B76" s="241" t="s">
        <v>418</v>
      </c>
      <c r="C76" s="242"/>
      <c r="D76" s="243" t="s">
        <v>419</v>
      </c>
      <c r="E76" s="244" t="s">
        <v>425</v>
      </c>
      <c r="F76" s="237"/>
      <c r="G76" s="75" t="s">
        <v>235</v>
      </c>
      <c r="H76" s="77"/>
      <c r="J76" s="245"/>
    </row>
    <row r="77" spans="1:12" s="235" customFormat="1" ht="18" customHeight="1">
      <c r="A77" s="240"/>
      <c r="B77" s="371" t="s">
        <v>298</v>
      </c>
      <c r="C77" s="372"/>
      <c r="D77" s="246">
        <f>COUNTIFS(手動介入記入例!$G$13:$G$108,"L4想定区間内",手動介入記入例!$K$13:$K$108,$B77)</f>
        <v>13</v>
      </c>
      <c r="E77" s="247">
        <f t="shared" ref="E77:E85" si="0">$D77/$D$85</f>
        <v>0.52</v>
      </c>
      <c r="F77" s="237"/>
      <c r="G77" s="80"/>
      <c r="H77" s="82"/>
      <c r="J77" s="245"/>
    </row>
    <row r="78" spans="1:12" s="235" customFormat="1" ht="18" customHeight="1">
      <c r="A78" s="240"/>
      <c r="B78" s="272" t="s">
        <v>257</v>
      </c>
      <c r="C78" s="273"/>
      <c r="D78" s="246">
        <f>COUNTIFS(手動介入記入例!$G$13:$G$108,"L4想定区間内",手動介入記入例!$K$13:$K$108,$B78)</f>
        <v>12</v>
      </c>
      <c r="E78" s="247">
        <f t="shared" si="0"/>
        <v>0.48</v>
      </c>
      <c r="F78" s="237"/>
      <c r="G78" s="80"/>
      <c r="H78" s="82"/>
      <c r="J78" s="245"/>
    </row>
    <row r="79" spans="1:12" s="235" customFormat="1" ht="18" customHeight="1">
      <c r="A79" s="240"/>
      <c r="B79" s="375" t="s">
        <v>243</v>
      </c>
      <c r="C79" s="374"/>
      <c r="D79" s="246">
        <f>COUNTIFS(手動介入記入例!$G$13:$G$108,"L4想定区間内",手動介入記入例!$K$13:$K$108,$B79)</f>
        <v>0</v>
      </c>
      <c r="E79" s="249">
        <f t="shared" si="0"/>
        <v>0</v>
      </c>
      <c r="F79" s="237"/>
      <c r="G79" s="80" t="s">
        <v>581</v>
      </c>
      <c r="H79" s="82"/>
      <c r="J79" s="245"/>
    </row>
    <row r="80" spans="1:12" s="235" customFormat="1" ht="18" customHeight="1">
      <c r="A80" s="240"/>
      <c r="B80" s="375" t="s">
        <v>314</v>
      </c>
      <c r="C80" s="374"/>
      <c r="D80" s="246">
        <f>COUNTIFS(手動介入記入例!$G$13:$G$108,"L4想定区間内",手動介入記入例!$K$13:$K$108,$B80)</f>
        <v>0</v>
      </c>
      <c r="E80" s="249">
        <f t="shared" si="0"/>
        <v>0</v>
      </c>
      <c r="F80" s="237"/>
      <c r="G80" s="80" t="s">
        <v>458</v>
      </c>
      <c r="H80" s="82"/>
      <c r="J80" s="245"/>
    </row>
    <row r="81" spans="1:11" s="235" customFormat="1" ht="18" customHeight="1">
      <c r="A81" s="240"/>
      <c r="B81" s="375" t="s">
        <v>426</v>
      </c>
      <c r="C81" s="374"/>
      <c r="D81" s="246">
        <f>COUNTIFS(手動介入記入例!$G$13:$G$108,"L4想定区間内",手動介入記入例!$K$13:$K$108,$B81)</f>
        <v>0</v>
      </c>
      <c r="E81" s="249">
        <f t="shared" si="0"/>
        <v>0</v>
      </c>
      <c r="F81" s="237"/>
      <c r="G81" s="80" t="s">
        <v>460</v>
      </c>
      <c r="H81" s="82"/>
      <c r="J81" s="245"/>
    </row>
    <row r="82" spans="1:11" s="235" customFormat="1" ht="18" customHeight="1">
      <c r="A82" s="240"/>
      <c r="B82" s="375" t="s">
        <v>251</v>
      </c>
      <c r="C82" s="374"/>
      <c r="D82" s="246">
        <f>COUNTIFS(手動介入記入例!$G$13:$G$108,"L4想定区間内",手動介入記入例!$K$13:$K$108,$B82)</f>
        <v>0</v>
      </c>
      <c r="E82" s="249">
        <f t="shared" si="0"/>
        <v>0</v>
      </c>
      <c r="F82" s="237"/>
      <c r="G82" s="80"/>
      <c r="H82" s="82"/>
      <c r="J82" s="245"/>
    </row>
    <row r="83" spans="1:11" s="235" customFormat="1" ht="18" customHeight="1">
      <c r="A83" s="240"/>
      <c r="B83" s="375" t="s">
        <v>427</v>
      </c>
      <c r="C83" s="374"/>
      <c r="D83" s="246">
        <f>COUNTIFS(手動介入記入例!$G$13:$G$108,"L4想定区間内",手動介入記入例!$K$13:$K$108,$B83)</f>
        <v>0</v>
      </c>
      <c r="E83" s="249">
        <f t="shared" si="0"/>
        <v>0</v>
      </c>
      <c r="F83" s="237"/>
      <c r="G83" s="80"/>
      <c r="H83" s="82"/>
      <c r="J83" s="245"/>
    </row>
    <row r="84" spans="1:11" s="235" customFormat="1" ht="18" customHeight="1">
      <c r="A84" s="240"/>
      <c r="B84" s="376" t="s">
        <v>272</v>
      </c>
      <c r="C84" s="377"/>
      <c r="D84" s="246">
        <f>COUNTIFS(手動介入記入例!$G$13:$G$108,"L4想定区間内",手動介入記入例!$K$13:$K$108,$B84)</f>
        <v>0</v>
      </c>
      <c r="E84" s="251">
        <f t="shared" si="0"/>
        <v>0</v>
      </c>
      <c r="F84" s="237"/>
      <c r="G84" s="80"/>
      <c r="H84" s="82"/>
      <c r="J84" s="245"/>
    </row>
    <row r="85" spans="1:11" s="235" customFormat="1" ht="16" customHeight="1">
      <c r="A85" s="240"/>
      <c r="B85" s="383" t="s">
        <v>428</v>
      </c>
      <c r="C85" s="381"/>
      <c r="D85" s="253">
        <f>SUM(D77:D84)</f>
        <v>25</v>
      </c>
      <c r="E85" s="254">
        <f t="shared" si="0"/>
        <v>1</v>
      </c>
      <c r="F85" s="237"/>
      <c r="G85" s="80"/>
      <c r="H85" s="82"/>
      <c r="J85" s="245"/>
    </row>
    <row r="86" spans="1:11" s="235" customFormat="1" ht="15" customHeight="1">
      <c r="B86" s="256"/>
      <c r="C86" s="256"/>
      <c r="D86" s="256"/>
      <c r="E86" s="256"/>
      <c r="F86" s="237"/>
      <c r="G86" s="80"/>
      <c r="H86" s="82"/>
    </row>
    <row r="87" spans="1:11" s="235" customFormat="1" ht="18" customHeight="1">
      <c r="A87" s="240"/>
      <c r="B87" s="239" t="str">
        <f>"表③：「"&amp;INDEX(B77:B84, MATCH(MAX(D77:D84), D77:D84, 0))&amp;"*」における介入要因の内訳"</f>
        <v>表③：「交差点内*」における介入要因の内訳</v>
      </c>
      <c r="C87" s="239"/>
      <c r="F87" s="245"/>
      <c r="G87" s="80"/>
      <c r="H87" s="82"/>
    </row>
    <row r="88" spans="1:11" s="235" customFormat="1" ht="16" customHeight="1">
      <c r="A88" s="240"/>
      <c r="B88" s="378" t="s">
        <v>429</v>
      </c>
      <c r="C88" s="379"/>
      <c r="D88" s="243" t="s">
        <v>419</v>
      </c>
      <c r="E88" s="244" t="s">
        <v>425</v>
      </c>
      <c r="F88" s="245"/>
      <c r="G88" s="80"/>
      <c r="H88" s="82"/>
      <c r="I88" s="237"/>
    </row>
    <row r="89" spans="1:11" s="235" customFormat="1" ht="16" customHeight="1">
      <c r="B89" s="371" t="s">
        <v>249</v>
      </c>
      <c r="C89" s="372"/>
      <c r="D89" s="246">
        <f>COUNTIFS(手動介入記入例!$G$13:$G$108,"L4想定区間内",手動介入記入例!$K$13:$K$108,INDEX($B$77:$B$84, MATCH(MAX($D$77:$D$84), $D$77:$D$84, 0)),手動介入記入例!$S$13:$S$108,'手動介入分析（2025年度）記入例'!$B89)</f>
        <v>4</v>
      </c>
      <c r="E89" s="248">
        <f t="shared" ref="E89:E97" si="1">D89/$D$97</f>
        <v>0.30769230769230771</v>
      </c>
      <c r="F89" s="110"/>
      <c r="G89" s="80"/>
      <c r="H89" s="82"/>
      <c r="I89" s="110"/>
      <c r="J89" s="110"/>
      <c r="K89" s="110"/>
    </row>
    <row r="90" spans="1:11" s="235" customFormat="1" ht="16" customHeight="1">
      <c r="B90" s="373" t="s">
        <v>254</v>
      </c>
      <c r="C90" s="374"/>
      <c r="D90" s="246">
        <f>COUNTIFS(手動介入記入例!$G$13:$G$108,"L4想定区間内",手動介入記入例!$K$13:$K$108,INDEX($B$77:$B$84, MATCH(MAX($D$77:$D$84), $D$77:$D$84, 0)),手動介入記入例!$S$13:$S$108,'手動介入分析（2025年度）記入例'!$B90)</f>
        <v>0</v>
      </c>
      <c r="E90" s="250">
        <f t="shared" si="1"/>
        <v>0</v>
      </c>
      <c r="F90" s="110"/>
      <c r="G90" s="80"/>
      <c r="H90" s="82"/>
      <c r="I90" s="110"/>
      <c r="J90" s="110"/>
      <c r="K90" s="110"/>
    </row>
    <row r="91" spans="1:11" s="235" customFormat="1" ht="16" customHeight="1">
      <c r="B91" s="373" t="s">
        <v>280</v>
      </c>
      <c r="C91" s="374"/>
      <c r="D91" s="246">
        <f>COUNTIFS(手動介入記入例!$G$13:$G$108,"L4想定区間内",手動介入記入例!$K$13:$K$108,INDEX($B$77:$B$84, MATCH(MAX($D$77:$D$84), $D$77:$D$84, 0)),手動介入記入例!$S$13:$S$108,'手動介入分析（2025年度）記入例'!$B91)</f>
        <v>3</v>
      </c>
      <c r="E91" s="250">
        <f t="shared" si="1"/>
        <v>0.23076923076923078</v>
      </c>
      <c r="F91" s="110"/>
      <c r="G91" s="80"/>
      <c r="H91" s="82"/>
      <c r="I91" s="110"/>
      <c r="J91" s="110"/>
      <c r="K91" s="110"/>
    </row>
    <row r="92" spans="1:11" s="235" customFormat="1" ht="16" customHeight="1">
      <c r="B92" s="373" t="s">
        <v>342</v>
      </c>
      <c r="C92" s="374"/>
      <c r="D92" s="246">
        <f>COUNTIFS(手動介入記入例!$G$13:$G$108,"L4想定区間内",手動介入記入例!$K$13:$K$108,INDEX($B$77:$B$84, MATCH(MAX($D$77:$D$84), $D$77:$D$84, 0)),手動介入記入例!$S$13:$S$108,'手動介入分析（2025年度）記入例'!$B92)</f>
        <v>0</v>
      </c>
      <c r="E92" s="250">
        <f t="shared" si="1"/>
        <v>0</v>
      </c>
      <c r="F92" s="110"/>
      <c r="G92" s="80"/>
      <c r="H92" s="82"/>
      <c r="I92" s="110"/>
      <c r="J92" s="110"/>
      <c r="K92" s="110"/>
    </row>
    <row r="93" spans="1:11" ht="16" customHeight="1">
      <c r="B93" s="373" t="s">
        <v>319</v>
      </c>
      <c r="C93" s="374"/>
      <c r="D93" s="246">
        <f>COUNTIFS(手動介入記入例!$G$13:$G$108,"L4想定区間内",手動介入記入例!$K$13:$K$108,INDEX($B$77:$B$84, MATCH(MAX($D$77:$D$84), $D$77:$D$84, 0)),手動介入記入例!$S$13:$S$108,'手動介入分析（2025年度）記入例'!$B93)</f>
        <v>0</v>
      </c>
      <c r="E93" s="250">
        <f t="shared" si="1"/>
        <v>0</v>
      </c>
      <c r="G93" s="80"/>
      <c r="H93" s="82"/>
    </row>
    <row r="94" spans="1:11" ht="16" customHeight="1">
      <c r="B94" s="373" t="s">
        <v>263</v>
      </c>
      <c r="C94" s="374"/>
      <c r="D94" s="246">
        <f>COUNTIFS(手動介入記入例!$G$13:$G$108,"L4想定区間内",手動介入記入例!$K$13:$K$108,INDEX($B$77:$B$84, MATCH(MAX($D$77:$D$84), $D$77:$D$84, 0)),手動介入記入例!$S$13:$S$108,'手動介入分析（2025年度）記入例'!$B94)</f>
        <v>4</v>
      </c>
      <c r="E94" s="250">
        <f t="shared" si="1"/>
        <v>0.30769230769230771</v>
      </c>
      <c r="G94" s="80"/>
      <c r="H94" s="82"/>
    </row>
    <row r="95" spans="1:11" ht="16" customHeight="1">
      <c r="B95" s="373" t="s">
        <v>286</v>
      </c>
      <c r="C95" s="374"/>
      <c r="D95" s="246">
        <f>COUNTIFS(手動介入記入例!$G$13:$G$108,"L4想定区間内",手動介入記入例!$K$13:$K$108,INDEX($B$77:$B$84, MATCH(MAX($D$77:$D$84), $D$77:$D$84, 0)),手動介入記入例!$S$13:$S$108,'手動介入分析（2025年度）記入例'!$B95)</f>
        <v>0</v>
      </c>
      <c r="E95" s="250">
        <f t="shared" si="1"/>
        <v>0</v>
      </c>
      <c r="G95" s="80"/>
      <c r="H95" s="82"/>
    </row>
    <row r="96" spans="1:11" ht="16" customHeight="1">
      <c r="B96" s="382" t="s">
        <v>272</v>
      </c>
      <c r="C96" s="377"/>
      <c r="D96" s="246">
        <f>COUNTIFS(手動介入記入例!$G$13:$G$108,"L4想定区間内",手動介入記入例!$K$13:$K$108,INDEX($B$77:$B$84, MATCH(MAX($D$77:$D$84), $D$77:$D$84, 0)),手動介入記入例!$S$13:$S$108,'手動介入分析（2025年度）記入例'!$B96)</f>
        <v>2</v>
      </c>
      <c r="E96" s="252">
        <f t="shared" si="1"/>
        <v>0.15384615384615385</v>
      </c>
      <c r="G96" s="80"/>
      <c r="H96" s="82"/>
    </row>
    <row r="97" spans="2:8" ht="16" customHeight="1">
      <c r="B97" s="380" t="s">
        <v>428</v>
      </c>
      <c r="C97" s="381"/>
      <c r="D97" s="253">
        <f>SUM(D89:D96)</f>
        <v>13</v>
      </c>
      <c r="E97" s="255">
        <f t="shared" si="1"/>
        <v>1</v>
      </c>
      <c r="G97" s="80"/>
      <c r="H97" s="82"/>
    </row>
    <row r="98" spans="2:8" ht="16" customHeight="1">
      <c r="B98" s="257" t="s">
        <v>430</v>
      </c>
      <c r="C98" s="257"/>
      <c r="D98" s="257"/>
      <c r="E98" s="258"/>
      <c r="F98" s="257"/>
      <c r="G98" s="80"/>
      <c r="H98" s="82"/>
    </row>
    <row r="99" spans="2:8" ht="16" customHeight="1">
      <c r="G99" s="80"/>
      <c r="H99" s="82"/>
    </row>
    <row r="100" spans="2:8" ht="16" customHeight="1">
      <c r="G100" s="80"/>
      <c r="H100" s="82"/>
    </row>
    <row r="101" spans="2:8" ht="16" customHeight="1">
      <c r="G101" s="80"/>
      <c r="H101" s="82"/>
    </row>
    <row r="102" spans="2:8" ht="16" customHeight="1">
      <c r="G102" s="80"/>
      <c r="H102" s="82"/>
    </row>
    <row r="103" spans="2:8" ht="16" customHeight="1">
      <c r="G103" s="80"/>
      <c r="H103" s="82"/>
    </row>
    <row r="104" spans="2:8" ht="16" customHeight="1">
      <c r="G104" s="80"/>
      <c r="H104" s="82"/>
    </row>
    <row r="105" spans="2:8" ht="16" customHeight="1">
      <c r="G105" s="84"/>
      <c r="H105" s="86"/>
    </row>
  </sheetData>
  <mergeCells count="18">
    <mergeCell ref="B77:C77"/>
    <mergeCell ref="B97:C97"/>
    <mergeCell ref="B91:C91"/>
    <mergeCell ref="B92:C92"/>
    <mergeCell ref="B79:C79"/>
    <mergeCell ref="B90:C90"/>
    <mergeCell ref="B80:C80"/>
    <mergeCell ref="B81:C81"/>
    <mergeCell ref="B95:C95"/>
    <mergeCell ref="B89:C89"/>
    <mergeCell ref="B85:C85"/>
    <mergeCell ref="B84:C84"/>
    <mergeCell ref="B93:C93"/>
    <mergeCell ref="B94:C94"/>
    <mergeCell ref="B96:C96"/>
    <mergeCell ref="B88:C88"/>
    <mergeCell ref="B82:C82"/>
    <mergeCell ref="B83:C83"/>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pageSetUpPr fitToPage="1"/>
  </sheetPr>
  <dimension ref="B1:Q4"/>
  <sheetViews>
    <sheetView showGridLines="0" workbookViewId="0"/>
  </sheetViews>
  <sheetFormatPr defaultColWidth="8" defaultRowHeight="13.5"/>
  <cols>
    <col min="1" max="1" width="3.58203125" style="304" customWidth="1"/>
    <col min="2" max="2" width="10.58203125" style="304" customWidth="1"/>
    <col min="3" max="5" width="8" style="304" customWidth="1"/>
    <col min="6" max="6" width="5.58203125" style="304" customWidth="1"/>
    <col min="7" max="7" width="10.58203125" style="304" customWidth="1"/>
    <col min="8" max="10" width="8" style="304" customWidth="1"/>
    <col min="11" max="11" width="5.58203125" style="304" customWidth="1"/>
    <col min="12" max="12" width="10.58203125" style="304" customWidth="1"/>
    <col min="13" max="15" width="8" style="304" customWidth="1"/>
    <col min="16" max="16" width="5.58203125" style="304" customWidth="1"/>
    <col min="17" max="17" width="8.58203125" style="304" customWidth="1"/>
    <col min="18" max="19" width="8" style="304" customWidth="1"/>
    <col min="20" max="20" width="5.08203125" style="304" customWidth="1"/>
    <col min="21" max="21" width="8" style="304" customWidth="1"/>
    <col min="22" max="16384" width="8" style="304"/>
  </cols>
  <sheetData>
    <row r="1" spans="2:17" ht="16.399999999999999" customHeight="1"/>
    <row r="2" spans="2:17" ht="16.399999999999999" customHeight="1">
      <c r="B2" s="47" t="s">
        <v>582</v>
      </c>
    </row>
    <row r="3" spans="2:17">
      <c r="B3" s="305" t="s">
        <v>583</v>
      </c>
    </row>
    <row r="4" spans="2:17" s="308" customFormat="1" ht="12.5" customHeight="1">
      <c r="B4" s="306" t="s">
        <v>398</v>
      </c>
      <c r="C4" s="307"/>
      <c r="D4" s="307"/>
      <c r="E4" s="307"/>
      <c r="G4" s="306" t="s">
        <v>584</v>
      </c>
      <c r="H4" s="307"/>
      <c r="I4" s="307"/>
      <c r="J4" s="307"/>
      <c r="L4" s="306" t="s">
        <v>585</v>
      </c>
      <c r="M4" s="307"/>
      <c r="N4" s="307"/>
      <c r="O4" s="307"/>
      <c r="Q4" s="309"/>
    </row>
  </sheetData>
  <phoneticPr fontId="3"/>
  <hyperlinks>
    <hyperlink ref="B3" r:id="rId1" location=":~:text=(6)%E3%80%8C%E5%8D%98%E8%B7%AF%EF%BC%88,%E3%81%A6%E3%81%84%E3%81%AA%E3%81%84%E5%A0%B4%E5%90%88%E3%82%92%E3%81%84%E3%81%86%E3%80%82%EF%BC%89" display="参考：ITARDA資料内「13.道路形状」の分類" xr:uid="{00000000-0004-0000-0B00-000000000000}"/>
  </hyperlinks>
  <pageMargins left="0.7" right="0.7" top="0.75" bottom="0.75" header="0.3" footer="0.3"/>
  <pageSetup paperSize="9" scale="44"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3163CBA9CB7B459C703000471BF1E5" ma:contentTypeVersion="14" ma:contentTypeDescription="Create a new document." ma:contentTypeScope="" ma:versionID="f750db3b79e4fcc2dc7dfd34df7984d3">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07b7a2e55a34ff6971cb94f729ae7a25"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EADDA59-8B4D-45D6-BB95-910E63C5D8CC}"/>
</file>

<file path=customXml/itemProps2.xml><?xml version="1.0" encoding="utf-8"?>
<ds:datastoreItem xmlns:ds="http://schemas.openxmlformats.org/officeDocument/2006/customXml" ds:itemID="{3796778D-1B60-44E2-85BA-F8A103E0FFD0}"/>
</file>

<file path=customXml/itemProps3.xml><?xml version="1.0" encoding="utf-8"?>
<ds:datastoreItem xmlns:ds="http://schemas.openxmlformats.org/officeDocument/2006/customXml" ds:itemID="{8B748A17-DF3D-4493-99E3-0C10E38A7BE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4</vt:i4>
      </vt:variant>
    </vt:vector>
  </HeadingPairs>
  <TitlesOfParts>
    <vt:vector size="17" baseType="lpstr">
      <vt:lpstr>走行データ一覧</vt:lpstr>
      <vt:lpstr>便毎データ</vt:lpstr>
      <vt:lpstr>発生毎データ⇒</vt:lpstr>
      <vt:lpstr>手動介入</vt:lpstr>
      <vt:lpstr>事故・ヒヤリハット</vt:lpstr>
      <vt:lpstr>早着・遅延</vt:lpstr>
      <vt:lpstr>手動介入分析（2025年度） </vt:lpstr>
      <vt:lpstr>発生箇所_場所一覧</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Takamitsu Goto (JP)</dc:creator>
  <cp:lastModifiedBy>竹内 克光(SB 法人統括)</cp:lastModifiedBy>
  <dcterms:created xsi:type="dcterms:W3CDTF">2024-04-17T10:01:59Z</dcterms:created>
  <dcterms:modified xsi:type="dcterms:W3CDTF">2026-02-27T05:34:51Z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Order">
    <vt:r8>195700</vt:r8>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_ExtendedDescription">
    <vt:lpwstr/>
  </property>
</Properties>
</file>