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G:\共有ドライブ\JP 2022 JP MLIT AD L4 Implementation\2023\04_事業統括\08_最終報告書\01_事業者報告フォーマット\08_公開版\01_実証データ(公開版)\#受領\B1721_安城市(愛知県)\"/>
    </mc:Choice>
  </mc:AlternateContent>
  <xr:revisionPtr revIDLastSave="0" documentId="8_{E13AB2AE-84CE-4C48-B335-AA44D52EFC20}" xr6:coauthVersionLast="47" xr6:coauthVersionMax="47" xr10:uidLastSave="{00000000-0000-0000-0000-000000000000}"/>
  <bookViews>
    <workbookView xWindow="-108" yWindow="-108" windowWidth="23256" windowHeight="13896" firstSheet="1" activeTab="2" xr2:uid="{2548B3C8-7B5E-4946-933B-7EFB12C1F0A4}"/>
  </bookViews>
  <sheets>
    <sheet name="実証データ一覧" sheetId="8" r:id="rId1"/>
    <sheet name="便毎データ" sheetId="19" r:id="rId2"/>
    <sheet name="結果まとめ" sheetId="20" r:id="rId3"/>
  </sheets>
  <definedNames>
    <definedName name="_xlnm._FilterDatabase" localSheetId="0" hidden="1">実証データ一覧!$C$8:$M$126</definedName>
    <definedName name="_xlnm.Print_Area" localSheetId="0">実証データ一覧!$B$2:$L$125</definedName>
    <definedName name="_xlnm.Print_Area" localSheetId="1">便毎データ!$B$2:$Z$105</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1" i="19" l="1"/>
  <c r="D32" i="19"/>
  <c r="D29" i="19"/>
  <c r="D20" i="19"/>
  <c r="D21" i="19"/>
  <c r="D22" i="19"/>
  <c r="D23" i="19"/>
  <c r="D24" i="19"/>
  <c r="D25" i="19"/>
  <c r="D26" i="19"/>
  <c r="D27" i="19"/>
  <c r="D11" i="19"/>
  <c r="D12" i="19"/>
  <c r="D13" i="19"/>
  <c r="D14" i="19"/>
  <c r="D15" i="19"/>
  <c r="D16" i="19"/>
  <c r="D17" i="19"/>
  <c r="D18" i="19"/>
  <c r="D10" i="19"/>
  <c r="D105" i="19"/>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72" i="19"/>
  <c r="D71" i="19"/>
  <c r="D70" i="19"/>
  <c r="D69" i="19"/>
  <c r="D68" i="19"/>
  <c r="D67" i="19"/>
  <c r="D66" i="19"/>
  <c r="D65" i="19"/>
  <c r="D64" i="19"/>
  <c r="D63" i="19"/>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30" i="19"/>
  <c r="D28" i="19"/>
  <c r="D19" i="19"/>
  <c r="D9" i="19"/>
</calcChain>
</file>

<file path=xl/sharedStrings.xml><?xml version="1.0" encoding="utf-8"?>
<sst xmlns="http://schemas.openxmlformats.org/spreadsheetml/2006/main" count="1284" uniqueCount="363">
  <si>
    <t>実証データ</t>
    <rPh sb="0" eb="2">
      <t>ジッショウ</t>
    </rPh>
    <phoneticPr fontId="1"/>
  </si>
  <si>
    <t>ルート名</t>
    <rPh sb="3" eb="4">
      <t>メイ</t>
    </rPh>
    <phoneticPr fontId="1"/>
  </si>
  <si>
    <t>XXXX</t>
    <phoneticPr fontId="1"/>
  </si>
  <si>
    <t>※黄色背景のセルに記載</t>
    <rPh sb="1" eb="3">
      <t>キイロ</t>
    </rPh>
    <rPh sb="3" eb="5">
      <t>ハイケイ</t>
    </rPh>
    <rPh sb="9" eb="11">
      <t>キサイ</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</si>
  <si>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</si>
  <si>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</si>
  <si>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</si>
  <si>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</si>
  <si>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</si>
  <si>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</si>
  <si>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</si>
  <si>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</si>
  <si>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</si>
  <si>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内容</t>
    <rPh sb="0" eb="2">
      <t>ナイヨウ</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</si>
  <si>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</si>
  <si>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</si>
  <si>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</si>
  <si>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</si>
  <si>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t>
    <phoneticPr fontId="1"/>
  </si>
  <si>
    <t>経営面</t>
    <rPh sb="0" eb="2">
      <t>ケイエイ</t>
    </rPh>
    <rPh sb="2" eb="3">
      <t>メン</t>
    </rPh>
    <phoneticPr fontId="1"/>
  </si>
  <si>
    <t>運賃収入</t>
    <rPh sb="2" eb="4">
      <t>シュウニュウ</t>
    </rPh>
    <phoneticPr fontId="1"/>
  </si>
  <si>
    <t>価格</t>
    <rPh sb="0" eb="2">
      <t>カカク</t>
    </rPh>
    <phoneticPr fontId="1"/>
  </si>
  <si>
    <t>必須</t>
    <phoneticPr fontId="1"/>
  </si>
  <si>
    <t>運賃有無</t>
    <rPh sb="0" eb="2">
      <t>ウンチン</t>
    </rPh>
    <rPh sb="2" eb="4">
      <t>ウム</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</si>
  <si>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</si>
  <si>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有/無</t>
    <rPh sb="0" eb="1">
      <t>アリ</t>
    </rPh>
    <rPh sb="2" eb="3">
      <t>ナ</t>
    </rPh>
    <phoneticPr fontId="1"/>
  </si>
  <si>
    <t>有</t>
  </si>
  <si>
    <t>運賃の仕組み</t>
    <rPh sb="0" eb="2">
      <t>ウンチン</t>
    </rPh>
    <rPh sb="3" eb="5">
      <t>シク</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</si>
  <si>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</si>
  <si>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文字列</t>
    <rPh sb="0" eb="3">
      <t>モジレツ</t>
    </rPh>
    <phoneticPr fontId="1"/>
  </si>
  <si>
    <t>固定運賃</t>
    <rPh sb="0" eb="2">
      <t>コテイ</t>
    </rPh>
    <rPh sb="2" eb="4">
      <t>ウンチン</t>
    </rPh>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</si>
  <si>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</si>
  <si>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t>有人路線の運賃</t>
    <rPh sb="0" eb="2">
      <t>ユウジン</t>
    </rPh>
    <rPh sb="2" eb="4">
      <t>ロセン</t>
    </rPh>
    <rPh sb="5" eb="7">
      <t>ウンチン</t>
    </rPh>
    <phoneticPr fontId="1"/>
  </si>
  <si>
    <t>既存の有人路線の運賃を記載</t>
    <rPh sb="0" eb="2">
      <t>キゾン</t>
    </rPh>
    <rPh sb="3" eb="5">
      <t>ユウジン</t>
    </rPh>
    <rPh sb="5" eb="7">
      <t>ロセン</t>
    </rPh>
    <rPh sb="8" eb="10">
      <t>ウンチン</t>
    </rPh>
    <rPh sb="11" eb="13">
      <t>キサイ</t>
    </rPh>
    <phoneticPr fontId="1"/>
  </si>
  <si>
    <t>数値</t>
    <rPh sb="0" eb="2">
      <t>スウチ</t>
    </rPh>
    <phoneticPr fontId="1"/>
  </si>
  <si>
    <t>実証実験時の運賃</t>
    <rPh sb="0" eb="2">
      <t>ジッショウ</t>
    </rPh>
    <rPh sb="2" eb="4">
      <t>ジッケン</t>
    </rPh>
    <rPh sb="4" eb="5">
      <t>ジ</t>
    </rPh>
    <rPh sb="6" eb="8">
      <t>ウンチン</t>
    </rPh>
    <phoneticPr fontId="1"/>
  </si>
  <si>
    <t>実証実験時の運賃を記載</t>
    <phoneticPr fontId="1"/>
  </si>
  <si>
    <t>人数</t>
    <rPh sb="0" eb="2">
      <t>ニンズウ</t>
    </rPh>
    <phoneticPr fontId="1"/>
  </si>
  <si>
    <t>日付</t>
    <rPh sb="0" eb="2">
      <t>ヒヅケ</t>
    </rPh>
    <phoneticPr fontId="1"/>
  </si>
  <si>
    <t>該当の便の運行予定の日付</t>
    <rPh sb="0" eb="2">
      <t>ガイトウ</t>
    </rPh>
    <rPh sb="3" eb="4">
      <t>ビン</t>
    </rPh>
    <rPh sb="5" eb="7">
      <t>ウンコウ</t>
    </rPh>
    <rPh sb="7" eb="9">
      <t>ヨテイ</t>
    </rPh>
    <rPh sb="10" eb="12">
      <t>ヒヅケ</t>
    </rPh>
    <phoneticPr fontId="1"/>
  </si>
  <si>
    <t>m/d</t>
    <phoneticPr fontId="1"/>
  </si>
  <si>
    <t>*別シート「便毎データ」に記載</t>
    <rPh sb="1" eb="2">
      <t>ベツ</t>
    </rPh>
    <rPh sb="13" eb="15">
      <t>キサイ</t>
    </rPh>
    <phoneticPr fontId="1"/>
  </si>
  <si>
    <t>配車依頼時間</t>
    <rPh sb="0" eb="2">
      <t>ハイシャ</t>
    </rPh>
    <rPh sb="2" eb="4">
      <t>イライ</t>
    </rPh>
    <rPh sb="4" eb="6">
      <t>ジカン</t>
    </rPh>
    <phoneticPr fontId="1"/>
  </si>
  <si>
    <t>配車依頼を受けた時間</t>
    <rPh sb="0" eb="2">
      <t>ハイシャ</t>
    </rPh>
    <rPh sb="2" eb="4">
      <t>イライ</t>
    </rPh>
    <rPh sb="5" eb="6">
      <t>ウ</t>
    </rPh>
    <rPh sb="8" eb="10">
      <t>ジカン</t>
    </rPh>
    <phoneticPr fontId="1"/>
  </si>
  <si>
    <t>h:mm</t>
    <phoneticPr fontId="1"/>
  </si>
  <si>
    <t>*実証期間中の全便を記録</t>
    <rPh sb="1" eb="3">
      <t>ジッショウ</t>
    </rPh>
    <rPh sb="3" eb="6">
      <t>キカンチュウ</t>
    </rPh>
    <rPh sb="7" eb="8">
      <t>スベ</t>
    </rPh>
    <rPh sb="8" eb="9">
      <t>ビン</t>
    </rPh>
    <rPh sb="10" eb="12">
      <t>キロク</t>
    </rPh>
    <phoneticPr fontId="1"/>
  </si>
  <si>
    <t>必須</t>
    <rPh sb="0" eb="2">
      <t>ヒッス</t>
    </rPh>
    <phoneticPr fontId="1"/>
  </si>
  <si>
    <t>実車有無</t>
    <rPh sb="0" eb="2">
      <t>ジッシャ</t>
    </rPh>
    <rPh sb="2" eb="4">
      <t>ウム</t>
    </rPh>
    <phoneticPr fontId="1"/>
  </si>
  <si>
    <t>実際に利用者が乗車したか</t>
    <rPh sb="0" eb="2">
      <t>ジッサイ</t>
    </rPh>
    <rPh sb="3" eb="6">
      <t>リヨウシャ</t>
    </rPh>
    <rPh sb="7" eb="9">
      <t>ジョウシャ</t>
    </rPh>
    <phoneticPr fontId="1"/>
  </si>
  <si>
    <t>有/無</t>
    <rPh sb="0" eb="1">
      <t>タモツ</t>
    </rPh>
    <rPh sb="2" eb="3">
      <t>ム</t>
    </rPh>
    <phoneticPr fontId="1"/>
  </si>
  <si>
    <t>実車無し理由</t>
    <rPh sb="0" eb="2">
      <t>ジッシャ</t>
    </rPh>
    <rPh sb="2" eb="3">
      <t>ナ</t>
    </rPh>
    <rPh sb="4" eb="6">
      <t>リユウ</t>
    </rPh>
    <phoneticPr fontId="1"/>
  </si>
  <si>
    <t>実車しなかった具体的な理由</t>
    <rPh sb="0" eb="2">
      <t>ジッシャ</t>
    </rPh>
    <rPh sb="7" eb="10">
      <t>グタイテキ</t>
    </rPh>
    <rPh sb="11" eb="13">
      <t>リユウ</t>
    </rPh>
    <phoneticPr fontId="1"/>
  </si>
  <si>
    <t>乗車人数</t>
    <rPh sb="0" eb="2">
      <t>ジョウシャ</t>
    </rPh>
    <rPh sb="2" eb="4">
      <t>ニンズウ</t>
    </rPh>
    <phoneticPr fontId="1"/>
  </si>
  <si>
    <t>出発から到着まで何人が乗車したか</t>
    <rPh sb="0" eb="2">
      <t>シュッパツ</t>
    </rPh>
    <rPh sb="4" eb="6">
      <t>トウチャク</t>
    </rPh>
    <rPh sb="8" eb="10">
      <t>ナンニン</t>
    </rPh>
    <rPh sb="11" eb="13">
      <t>ジョウシャ</t>
    </rPh>
    <phoneticPr fontId="1"/>
  </si>
  <si>
    <t>運賃収入</t>
    <rPh sb="0" eb="2">
      <t>ウンチン</t>
    </rPh>
    <rPh sb="2" eb="4">
      <t>シュウニュウ</t>
    </rPh>
    <phoneticPr fontId="1"/>
  </si>
  <si>
    <t>該当の便の運賃収入</t>
    <rPh sb="0" eb="2">
      <t>ガイトウ</t>
    </rPh>
    <rPh sb="3" eb="4">
      <t>ビン</t>
    </rPh>
    <rPh sb="5" eb="7">
      <t>ウンチン</t>
    </rPh>
    <rPh sb="7" eb="9">
      <t>シュウニュウ</t>
    </rPh>
    <phoneticPr fontId="1"/>
  </si>
  <si>
    <t>試乗対象</t>
    <rPh sb="0" eb="2">
      <t>シジョウ</t>
    </rPh>
    <rPh sb="2" eb="4">
      <t>タイショウ</t>
    </rPh>
    <phoneticPr fontId="1"/>
  </si>
  <si>
    <t>利用者の対象</t>
    <rPh sb="0" eb="3">
      <t>リヨウシャ</t>
    </rPh>
    <rPh sb="4" eb="6">
      <t>タイショウ</t>
    </rPh>
    <phoneticPr fontId="1"/>
  </si>
  <si>
    <t>一般/関係者のみ</t>
    <rPh sb="0" eb="2">
      <t>イッパン</t>
    </rPh>
    <rPh sb="3" eb="6">
      <t>カンケイシャ</t>
    </rPh>
    <phoneticPr fontId="1"/>
  </si>
  <si>
    <t>営業開始時間（平日）</t>
    <rPh sb="0" eb="2">
      <t>エイギョウ</t>
    </rPh>
    <rPh sb="2" eb="4">
      <t>カイシ</t>
    </rPh>
    <rPh sb="4" eb="6">
      <t>ジカン</t>
    </rPh>
    <rPh sb="7" eb="9">
      <t>ヘイジツ</t>
    </rPh>
    <phoneticPr fontId="1"/>
  </si>
  <si>
    <t>平日の営業開始時間</t>
    <rPh sb="0" eb="2">
      <t>ヘイジツ</t>
    </rPh>
    <rPh sb="3" eb="7">
      <t>エイギョウカイシ</t>
    </rPh>
    <rPh sb="7" eb="9">
      <t>ジカン</t>
    </rPh>
    <phoneticPr fontId="1"/>
  </si>
  <si>
    <t>h:mm</t>
  </si>
  <si>
    <t>営業終了時間（平日）</t>
    <rPh sb="0" eb="2">
      <t>エイギョウ</t>
    </rPh>
    <rPh sb="2" eb="4">
      <t>シュウリョウ</t>
    </rPh>
    <rPh sb="4" eb="6">
      <t>ジカン</t>
    </rPh>
    <rPh sb="7" eb="9">
      <t>ヘイジツ</t>
    </rPh>
    <phoneticPr fontId="1"/>
  </si>
  <si>
    <t>平日の営業終了時間</t>
    <rPh sb="0" eb="2">
      <t>ヘイジツ</t>
    </rPh>
    <rPh sb="3" eb="5">
      <t>エイギョウ</t>
    </rPh>
    <rPh sb="5" eb="7">
      <t>シュウリョウ</t>
    </rPh>
    <rPh sb="7" eb="9">
      <t>ジカン</t>
    </rPh>
    <phoneticPr fontId="1"/>
  </si>
  <si>
    <t>営業開始時間（休日）</t>
    <rPh sb="0" eb="2">
      <t>エイギョウ</t>
    </rPh>
    <rPh sb="2" eb="4">
      <t>カイシ</t>
    </rPh>
    <rPh sb="4" eb="6">
      <t>ジカン</t>
    </rPh>
    <rPh sb="7" eb="9">
      <t>キュウジツ</t>
    </rPh>
    <phoneticPr fontId="1"/>
  </si>
  <si>
    <t>休日の営業開始時間</t>
    <rPh sb="0" eb="2">
      <t>キュウジツ</t>
    </rPh>
    <rPh sb="3" eb="5">
      <t>エイギョウ</t>
    </rPh>
    <rPh sb="5" eb="7">
      <t>カイシ</t>
    </rPh>
    <rPh sb="7" eb="9">
      <t>ジカン</t>
    </rPh>
    <phoneticPr fontId="1"/>
  </si>
  <si>
    <t>営業終了時間（休日）</t>
    <rPh sb="0" eb="2">
      <t>エイギョウ</t>
    </rPh>
    <rPh sb="2" eb="4">
      <t>シュウリョウ</t>
    </rPh>
    <rPh sb="4" eb="6">
      <t>ジカン</t>
    </rPh>
    <rPh sb="7" eb="9">
      <t>キュウジツ</t>
    </rPh>
    <phoneticPr fontId="1"/>
  </si>
  <si>
    <t>休日の営業終了時間</t>
    <rPh sb="0" eb="2">
      <t>キュウジツ</t>
    </rPh>
    <rPh sb="3" eb="5">
      <t>エイギョウ</t>
    </rPh>
    <rPh sb="5" eb="7">
      <t>シュウリョウ</t>
    </rPh>
    <rPh sb="7" eb="9">
      <t>ジカン</t>
    </rPh>
    <phoneticPr fontId="1"/>
  </si>
  <si>
    <t>試乗枠定員</t>
    <rPh sb="0" eb="2">
      <t>シジョウ</t>
    </rPh>
    <rPh sb="2" eb="3">
      <t>ワク</t>
    </rPh>
    <rPh sb="3" eb="5">
      <t>テイイン</t>
    </rPh>
    <phoneticPr fontId="1"/>
  </si>
  <si>
    <t>車両一台当たりの利用者の定員</t>
    <rPh sb="0" eb="2">
      <t>シャリョウ</t>
    </rPh>
    <rPh sb="2" eb="4">
      <t>イチダイ</t>
    </rPh>
    <rPh sb="4" eb="5">
      <t>ア</t>
    </rPh>
    <rPh sb="8" eb="11">
      <t>リヨウシャ</t>
    </rPh>
    <rPh sb="12" eb="14">
      <t>テイイン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</si>
  <si>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</si>
  <si>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</si>
  <si>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地域特性</t>
    <rPh sb="0" eb="2">
      <t>チイキ</t>
    </rPh>
    <rPh sb="2" eb="4">
      <t>トクセイ</t>
    </rPh>
    <phoneticPr fontId="1"/>
  </si>
  <si>
    <t>任意</t>
  </si>
  <si>
    <t>顧客ターゲットの地域と昼間人口</t>
    <rPh sb="0" eb="2">
      <t>コキャク</t>
    </rPh>
    <rPh sb="8" eb="10">
      <t>チイキ</t>
    </rPh>
    <rPh sb="11" eb="13">
      <t>チュウカン</t>
    </rPh>
    <rPh sb="13" eb="15">
      <t>ジンコウ</t>
    </rPh>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</si>
  <si>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</si>
  <si>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1. 中央区、633,000人
2. 千代田区、904,000人</t>
    <rPh sb="3" eb="6">
      <t>チュウオウク</t>
    </rPh>
    <rPh sb="19" eb="23">
      <t>チヨダク</t>
    </rPh>
    <phoneticPr fontId="1"/>
  </si>
  <si>
    <t>交通分担率の調査対象地域・時期</t>
    <rPh sb="0" eb="2">
      <t>コウツウ</t>
    </rPh>
    <rPh sb="2" eb="4">
      <t>ブンタン</t>
    </rPh>
    <rPh sb="4" eb="5">
      <t>リツ</t>
    </rPh>
    <rPh sb="6" eb="12">
      <t>チョウサタイショウチイキ</t>
    </rPh>
    <rPh sb="13" eb="15">
      <t>ジキ</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</si>
  <si>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</si>
  <si>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</si>
  <si>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鉄道</t>
    <rPh sb="0" eb="2">
      <t>テツドウ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</si>
  <si>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</si>
  <si>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任意</t>
    <phoneticPr fontId="1"/>
  </si>
  <si>
    <t>バス</t>
    <phoneticPr fontId="1"/>
  </si>
  <si>
    <t>運行地域におけるバスの交通分担率</t>
    <rPh sb="0" eb="2">
      <t>ウンコウ</t>
    </rPh>
    <rPh sb="2" eb="4">
      <t>チイキ</t>
    </rPh>
    <rPh sb="11" eb="13">
      <t>コウツウ</t>
    </rPh>
    <rPh sb="13" eb="15">
      <t>ブンタン</t>
    </rPh>
    <phoneticPr fontId="1"/>
  </si>
  <si>
    <t>タクシー</t>
    <phoneticPr fontId="1"/>
  </si>
  <si>
    <t>運行地域におけるタクシーの交通分担率</t>
    <rPh sb="0" eb="2">
      <t>ウンコウ</t>
    </rPh>
    <rPh sb="2" eb="4">
      <t>チイキ</t>
    </rPh>
    <rPh sb="13" eb="15">
      <t>コウツウ</t>
    </rPh>
    <rPh sb="15" eb="17">
      <t>ブンタン</t>
    </rPh>
    <rPh sb="17" eb="18">
      <t>リツ</t>
    </rPh>
    <phoneticPr fontId="1"/>
  </si>
  <si>
    <t>自家用車</t>
    <rPh sb="0" eb="4">
      <t>ジカヨウシャ</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</si>
  <si>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</si>
  <si>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その他</t>
    <rPh sb="2" eb="3">
      <t>タ</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</si>
  <si>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</si>
  <si>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運賃以外の収入</t>
    <rPh sb="0" eb="4">
      <t>ウンチンイガイ</t>
    </rPh>
    <rPh sb="5" eb="7">
      <t>シュウニュウ</t>
    </rPh>
    <phoneticPr fontId="1"/>
  </si>
  <si>
    <t>法人利用料</t>
    <rPh sb="0" eb="2">
      <t>ホウジン</t>
    </rPh>
    <rPh sb="2" eb="5">
      <t>リヨウリョウ</t>
    </rPh>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</si>
  <si>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</si>
  <si>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</si>
  <si>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</si>
  <si>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</si>
  <si>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</si>
  <si>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広告</t>
    <rPh sb="0" eb="2">
      <t>コウコク</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</si>
  <si>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</si>
  <si>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・MaaSアプリ内のバナー広告（100,000円/1カ月間）</t>
    <rPh sb="8" eb="9">
      <t>ナイ</t>
    </rPh>
    <rPh sb="13" eb="15">
      <t>コウコク</t>
    </rPh>
    <rPh sb="23" eb="24">
      <t>エン</t>
    </rPh>
    <rPh sb="27" eb="28">
      <t>ゲツ</t>
    </rPh>
    <rPh sb="28" eb="29">
      <t>カン</t>
    </rPh>
    <phoneticPr fontId="1"/>
  </si>
  <si>
    <t>視察収入</t>
    <rPh sb="0" eb="2">
      <t>シサツ</t>
    </rPh>
    <rPh sb="2" eb="4">
      <t>シュウニュウ</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</si>
  <si>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</si>
  <si>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</si>
  <si>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ふるさと納税</t>
    <rPh sb="4" eb="6">
      <t>ノウゼイ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</si>
  <si>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</si>
  <si>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・個人型ふるさと納税による収入（100,000円/1年）</t>
    <rPh sb="1" eb="4">
      <t>コジンガタ</t>
    </rPh>
    <rPh sb="8" eb="10">
      <t>ノウゼイ</t>
    </rPh>
    <rPh sb="13" eb="15">
      <t>シュウニュウ</t>
    </rPh>
    <rPh sb="23" eb="24">
      <t>エン</t>
    </rPh>
    <rPh sb="26" eb="27">
      <t>ネン</t>
    </rPh>
    <phoneticPr fontId="1"/>
  </si>
  <si>
    <t>貨客混載</t>
    <rPh sb="0" eb="1">
      <t>カ</t>
    </rPh>
    <rPh sb="1" eb="2">
      <t>キャク</t>
    </rPh>
    <rPh sb="2" eb="4">
      <t>コンサイ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</si>
  <si>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</si>
  <si>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・○○を△△から××まで運送（100,000円/5回）</t>
    <rPh sb="12" eb="14">
      <t>ウンソウ</t>
    </rPh>
    <rPh sb="22" eb="23">
      <t>エン</t>
    </rPh>
    <rPh sb="25" eb="26">
      <t>カイ</t>
    </rPh>
    <phoneticPr fontId="1"/>
  </si>
  <si>
    <t>その他収入</t>
    <rPh sb="2" eb="3">
      <t>タ</t>
    </rPh>
    <rPh sb="3" eb="5">
      <t>シュウニュウ</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</si>
  <si>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</si>
  <si>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その他の収入源があれば記載</t>
    <rPh sb="2" eb="3">
      <t>タ</t>
    </rPh>
    <rPh sb="4" eb="7">
      <t>シュウニュウゲン</t>
    </rPh>
    <rPh sb="11" eb="13">
      <t>キサイ</t>
    </rPh>
    <phoneticPr fontId="1"/>
  </si>
  <si>
    <t>技術面</t>
    <rPh sb="0" eb="2">
      <t>ギジュツ</t>
    </rPh>
    <rPh sb="2" eb="3">
      <t>メン</t>
    </rPh>
    <phoneticPr fontId="1"/>
  </si>
  <si>
    <t>走行実績</t>
    <rPh sb="0" eb="2">
      <t>ソウコウ</t>
    </rPh>
    <rPh sb="2" eb="4">
      <t>ジッセキ</t>
    </rPh>
    <phoneticPr fontId="1"/>
  </si>
  <si>
    <t>自動運転割合</t>
    <rPh sb="0" eb="6">
      <t>ジドウウンテンワリアイ</t>
    </rPh>
    <phoneticPr fontId="1"/>
  </si>
  <si>
    <t>必須</t>
  </si>
  <si>
    <t>総走行距離</t>
    <rPh sb="0" eb="1">
      <t>ソウ</t>
    </rPh>
    <rPh sb="1" eb="3">
      <t>ソウコウ</t>
    </rPh>
    <rPh sb="3" eb="5">
      <t>キョリ</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</si>
  <si>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</si>
  <si>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*別シート「便毎データ」に記載
*実証期間中の全便を記録</t>
  </si>
  <si>
    <t>L2自動運転の走行距離</t>
    <rPh sb="2" eb="4">
      <t>ジドウ</t>
    </rPh>
    <rPh sb="4" eb="6">
      <t>ウンテン</t>
    </rPh>
    <rPh sb="7" eb="9">
      <t>ソウコウ</t>
    </rPh>
    <rPh sb="9" eb="11">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</si>
  <si>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</si>
  <si>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L3自動運転の走行距離</t>
    <rPh sb="2" eb="6">
      <t>ジドウウンテン</t>
    </rPh>
    <rPh sb="7" eb="11">
      <t>ソウコウキョリ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</si>
  <si>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</si>
  <si>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L4自動運転の走行距離</t>
    <rPh sb="2" eb="4">
      <t>ジドウ</t>
    </rPh>
    <rPh sb="4" eb="6">
      <t>ウンテン</t>
    </rPh>
    <rPh sb="7" eb="9">
      <t>ソウコウ</t>
    </rPh>
    <rPh sb="9" eb="11">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</si>
  <si>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</si>
  <si>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走行環境</t>
    <rPh sb="0" eb="2">
      <t>ソウコウ</t>
    </rPh>
    <rPh sb="2" eb="4">
      <t>カンキョウ</t>
    </rPh>
    <phoneticPr fontId="1"/>
  </si>
  <si>
    <t>ODD</t>
    <phoneticPr fontId="1"/>
  </si>
  <si>
    <t>天候</t>
    <rPh sb="0" eb="2">
      <t>テンコウ</t>
    </rPh>
    <phoneticPr fontId="1"/>
  </si>
  <si>
    <t>出発時の天候</t>
    <rPh sb="0" eb="2">
      <t>シュッパツ</t>
    </rPh>
    <rPh sb="2" eb="3">
      <t>ジ</t>
    </rPh>
    <rPh sb="4" eb="6">
      <t>テンコウ</t>
    </rPh>
    <phoneticPr fontId="1"/>
  </si>
  <si>
    <t>晴れ/曇り/降雨/降雪/堆雪/キリ</t>
    <rPh sb="3" eb="4">
      <t>クモ</t>
    </rPh>
    <rPh sb="6" eb="8">
      <t>コウウ</t>
    </rPh>
    <rPh sb="9" eb="11">
      <t>コウセツ</t>
    </rPh>
    <rPh sb="12" eb="14">
      <t>タイセツ</t>
    </rPh>
    <phoneticPr fontId="1"/>
  </si>
  <si>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</si>
  <si>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気温</t>
    <rPh sb="0" eb="2">
      <t>キオン</t>
    </rPh>
    <phoneticPr fontId="1"/>
  </si>
  <si>
    <t>出発時の気温</t>
    <rPh sb="0" eb="2">
      <t>シュッパツ</t>
    </rPh>
    <rPh sb="2" eb="3">
      <t>ジ</t>
    </rPh>
    <rPh sb="4" eb="6">
      <t>キオン</t>
    </rPh>
    <phoneticPr fontId="1"/>
  </si>
  <si>
    <t>三差路の交差点数（信号有）</t>
    <rPh sb="0" eb="3">
      <t>サンサロ</t>
    </rPh>
    <rPh sb="4" eb="7">
      <t>コウサテン</t>
    </rPh>
    <rPh sb="7" eb="8">
      <t>スウ</t>
    </rPh>
    <rPh sb="9" eb="11">
      <t>シンゴウ</t>
    </rPh>
    <rPh sb="11" eb="12">
      <t>アリ</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</si>
  <si>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</si>
  <si>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</si>
  <si>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</si>
  <si>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</si>
  <si>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</si>
  <si>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</si>
  <si>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</si>
  <si>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</si>
  <si>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</si>
  <si>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</si>
  <si>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</si>
  <si>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ロータリー交差点数</t>
    <rPh sb="5" eb="8">
      <t>コウサテン</t>
    </rPh>
    <rPh sb="8" eb="9">
      <t>スウ</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</si>
  <si>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</si>
  <si>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</si>
  <si>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</si>
  <si>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路上駐車有無</t>
    <rPh sb="0" eb="2">
      <t>ロジョウ</t>
    </rPh>
    <rPh sb="2" eb="4">
      <t>チュウシャ</t>
    </rPh>
    <rPh sb="4" eb="6">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</si>
  <si>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</si>
  <si>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有/無</t>
    <rPh sb="0" eb="1">
      <t>アリ</t>
    </rPh>
    <rPh sb="2" eb="3">
      <t>ム</t>
    </rPh>
    <phoneticPr fontId="1"/>
  </si>
  <si>
    <t>自転車歩行者有無</t>
    <rPh sb="0" eb="3">
      <t>ジテンシャ</t>
    </rPh>
    <rPh sb="3" eb="6">
      <t>ホコウシャ</t>
    </rPh>
    <rPh sb="6" eb="8">
      <t>ウム</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</si>
  <si>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</si>
  <si>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</si>
  <si>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</si>
  <si>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縁石有無</t>
    <rPh sb="0" eb="2">
      <t>エンセキ</t>
    </rPh>
    <rPh sb="2" eb="4">
      <t>ウム</t>
    </rPh>
    <phoneticPr fontId="1"/>
  </si>
  <si>
    <t>自動運転走行ルート内に縁石が存在するか</t>
    <rPh sb="0" eb="6">
      <t>ジドウウンテンソウコウ</t>
    </rPh>
    <rPh sb="9" eb="10">
      <t>ナイ</t>
    </rPh>
    <rPh sb="11" eb="13">
      <t>エンセキ</t>
    </rPh>
    <rPh sb="14" eb="16">
      <t>ソンザイ</t>
    </rPh>
    <phoneticPr fontId="1"/>
  </si>
  <si>
    <t>縁石距離</t>
    <rPh sb="0" eb="2">
      <t>エンセキ</t>
    </rPh>
    <rPh sb="2" eb="4">
      <t>キョリ</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</si>
  <si>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</si>
  <si>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ガードレール有無</t>
    <rPh sb="6" eb="8">
      <t>ウム</t>
    </rPh>
    <phoneticPr fontId="1"/>
  </si>
  <si>
    <t>自動運転走行ルート内にガードレールが存在するか</t>
    <rPh sb="0" eb="6">
      <t>ジドウウンテンソウコウ</t>
    </rPh>
    <rPh sb="9" eb="10">
      <t>ナイ</t>
    </rPh>
    <rPh sb="18" eb="20">
      <t>ソンザイ</t>
    </rPh>
    <phoneticPr fontId="1"/>
  </si>
  <si>
    <t>ガードレール距離</t>
    <rPh sb="6" eb="8">
      <t>キョリ</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</si>
  <si>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</si>
  <si>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路側帯有無</t>
    <rPh sb="0" eb="3">
      <t>ロソクタイ</t>
    </rPh>
    <rPh sb="3" eb="5">
      <t>ウム</t>
    </rPh>
    <phoneticPr fontId="1"/>
  </si>
  <si>
    <t>自動運転走行ルート内に路側帯が存在するか</t>
    <rPh sb="0" eb="6">
      <t>ジドウウンテンソウコウ</t>
    </rPh>
    <rPh sb="9" eb="10">
      <t>ナイ</t>
    </rPh>
    <rPh sb="11" eb="14">
      <t>ロソクタイ</t>
    </rPh>
    <rPh sb="15" eb="17">
      <t>ソンザイ</t>
    </rPh>
    <phoneticPr fontId="1"/>
  </si>
  <si>
    <t>路側帯距離</t>
    <rPh sb="0" eb="3">
      <t>ロソクタイ</t>
    </rPh>
    <rPh sb="3" eb="5">
      <t>キョリ</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</si>
  <si>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</si>
  <si>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</si>
  <si>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</si>
  <si>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</si>
  <si>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安全性</t>
    <rPh sb="0" eb="3">
      <t>アンゼンセイ</t>
    </rPh>
    <phoneticPr fontId="1"/>
  </si>
  <si>
    <t>手動介入</t>
    <rPh sb="0" eb="2">
      <t>シュドウ</t>
    </rPh>
    <rPh sb="2" eb="4">
      <t>カイニュウ</t>
    </rPh>
    <phoneticPr fontId="1"/>
  </si>
  <si>
    <t>発生日</t>
    <rPh sb="0" eb="2">
      <t>ハッセイ</t>
    </rPh>
    <rPh sb="2" eb="3">
      <t>ビ</t>
    </rPh>
    <phoneticPr fontId="1"/>
  </si>
  <si>
    <t>手動介入が発生した日付</t>
    <rPh sb="0" eb="2">
      <t>シュドウ</t>
    </rPh>
    <rPh sb="2" eb="4">
      <t>カイニュウ</t>
    </rPh>
    <rPh sb="5" eb="7">
      <t>ハッセイ</t>
    </rPh>
    <rPh sb="9" eb="11">
      <t>ヒヅケ</t>
    </rPh>
    <phoneticPr fontId="1"/>
  </si>
  <si>
    <t>*別シート「手動介入」に記載</t>
    <rPh sb="6" eb="8">
      <t>シュドウ</t>
    </rPh>
    <rPh sb="8" eb="10">
      <t>カイニュウ</t>
    </rPh>
    <phoneticPr fontId="1"/>
  </si>
  <si>
    <t>発生時間</t>
    <rPh sb="0" eb="2">
      <t>ハッセイ</t>
    </rPh>
    <rPh sb="2" eb="4">
      <t>ジカン</t>
    </rPh>
    <phoneticPr fontId="1"/>
  </si>
  <si>
    <t>手動介入が発生した時間</t>
    <rPh sb="0" eb="2">
      <t>シュドウ</t>
    </rPh>
    <rPh sb="2" eb="4">
      <t>カイニュウ</t>
    </rPh>
    <rPh sb="5" eb="7">
      <t>ハッセイ</t>
    </rPh>
    <rPh sb="9" eb="11">
      <t>ジカン</t>
    </rPh>
    <phoneticPr fontId="1"/>
  </si>
  <si>
    <t>*事例発生毎に記録</t>
    <rPh sb="1" eb="3">
      <t>ジレイ</t>
    </rPh>
    <rPh sb="3" eb="5">
      <t>ハッセイ</t>
    </rPh>
    <rPh sb="5" eb="6">
      <t>ゴト</t>
    </rPh>
    <rPh sb="7" eb="9">
      <t>キロク</t>
    </rPh>
    <phoneticPr fontId="1"/>
  </si>
  <si>
    <t>天気</t>
    <rPh sb="0" eb="2">
      <t>テンキ</t>
    </rPh>
    <phoneticPr fontId="1"/>
  </si>
  <si>
    <t>手動介入発生時の天気</t>
    <rPh sb="0" eb="2">
      <t>シュドウ</t>
    </rPh>
    <rPh sb="2" eb="4">
      <t>カイニュウ</t>
    </rPh>
    <rPh sb="4" eb="6">
      <t>ハッセイ</t>
    </rPh>
    <rPh sb="6" eb="7">
      <t>ジ</t>
    </rPh>
    <rPh sb="8" eb="10">
      <t>テンキ</t>
    </rPh>
    <phoneticPr fontId="1"/>
  </si>
  <si>
    <t>発生箇所</t>
    <rPh sb="0" eb="2">
      <t>ハッセイ</t>
    </rPh>
    <rPh sb="2" eb="4">
      <t>カショ</t>
    </rPh>
    <phoneticPr fontId="1"/>
  </si>
  <si>
    <t>手動介入が発生した場所の名称</t>
    <rPh sb="0" eb="4">
      <t>シュドウカイニュウ</t>
    </rPh>
    <rPh sb="5" eb="7">
      <t>ハッセイ</t>
    </rPh>
    <rPh sb="9" eb="11">
      <t>バショ</t>
    </rPh>
    <rPh sb="12" eb="14">
      <t>メイショウ</t>
    </rPh>
    <phoneticPr fontId="1"/>
  </si>
  <si>
    <t>視界</t>
    <rPh sb="0" eb="2">
      <t>シカイ</t>
    </rPh>
    <phoneticPr fontId="1"/>
  </si>
  <si>
    <t>良好/逆光/夕日/西日/夜</t>
    <phoneticPr fontId="1"/>
  </si>
  <si>
    <t>路面</t>
    <rPh sb="0" eb="2">
      <t>ロメン</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</si>
  <si>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</si>
  <si>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乾燥/湿潤/凍結/積雪</t>
  </si>
  <si>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</si>
  <si>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路車協調システム設置箇所</t>
    <rPh sb="0" eb="4">
      <t>ロシャキョウチョウ</t>
    </rPh>
    <rPh sb="8" eb="10">
      <t>セッチ</t>
    </rPh>
    <rPh sb="10" eb="12">
      <t>カショ</t>
    </rPh>
    <phoneticPr fontId="1"/>
  </si>
  <si>
    <t>路車協調システム設置箇所であるか</t>
    <rPh sb="0" eb="4">
      <t>ロシャキョウチョウ</t>
    </rPh>
    <rPh sb="8" eb="10">
      <t>セッチ</t>
    </rPh>
    <rPh sb="10" eb="12">
      <t>カショ</t>
    </rPh>
    <phoneticPr fontId="1"/>
  </si>
  <si>
    <t>はい/いいえ</t>
  </si>
  <si>
    <t>路側センサからの提供情報の表示</t>
    <rPh sb="0" eb="2">
      <t>ロソク</t>
    </rPh>
    <rPh sb="8" eb="10">
      <t>テイキョウ</t>
    </rPh>
    <rPh sb="10" eb="12">
      <t>ジョウホウ</t>
    </rPh>
    <rPh sb="13" eb="15">
      <t>ヒョウジ</t>
    </rPh>
    <phoneticPr fontId="1"/>
  </si>
  <si>
    <t>路側センサからの提供情報は表示されたか</t>
    <rPh sb="0" eb="2">
      <t>ロソク</t>
    </rPh>
    <rPh sb="8" eb="10">
      <t>テイキョウ</t>
    </rPh>
    <rPh sb="10" eb="12">
      <t>ジョウホウ</t>
    </rPh>
    <rPh sb="13" eb="15">
      <t>ヒョウジ</t>
    </rPh>
    <phoneticPr fontId="1"/>
  </si>
  <si>
    <t>有/無</t>
  </si>
  <si>
    <t>表示タイミング</t>
    <rPh sb="0" eb="2">
      <t>ヒョウジ</t>
    </rPh>
    <phoneticPr fontId="1"/>
  </si>
  <si>
    <t>提供情報の表示タイミングは適切であったか</t>
    <rPh sb="0" eb="2">
      <t>テイキョウ</t>
    </rPh>
    <rPh sb="2" eb="4">
      <t>ジョウホウ</t>
    </rPh>
    <rPh sb="5" eb="7">
      <t>ヒョウジ</t>
    </rPh>
    <rPh sb="13" eb="15">
      <t>テキセツ</t>
    </rPh>
    <phoneticPr fontId="1"/>
  </si>
  <si>
    <t>早い/適度/遅い</t>
  </si>
  <si>
    <t>表示タイミングの選択理由</t>
    <rPh sb="0" eb="2">
      <t>ヒョウジ</t>
    </rPh>
    <rPh sb="8" eb="10">
      <t>センタク</t>
    </rPh>
    <rPh sb="10" eb="12">
      <t>リユウ</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</si>
  <si>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</si>
  <si>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表示された情報の有効性</t>
    <rPh sb="0" eb="2">
      <t>ヒョウジ</t>
    </rPh>
    <rPh sb="5" eb="7">
      <t>ジョウホウ</t>
    </rPh>
    <rPh sb="8" eb="11">
      <t>ユウコウセイ</t>
    </rPh>
    <phoneticPr fontId="1"/>
  </si>
  <si>
    <t>表示された情報が役に立ったか</t>
    <rPh sb="0" eb="2">
      <t>ヒョウジ</t>
    </rPh>
    <rPh sb="5" eb="7">
      <t>ジョウホウ</t>
    </rPh>
    <rPh sb="8" eb="9">
      <t>ヤク</t>
    </rPh>
    <rPh sb="10" eb="11">
      <t>タ</t>
    </rPh>
    <phoneticPr fontId="1"/>
  </si>
  <si>
    <t>役立った/役立たなかった</t>
  </si>
  <si>
    <t>有効性の理由</t>
    <rPh sb="0" eb="3">
      <t>ユウコウセイ</t>
    </rPh>
    <rPh sb="4" eb="6">
      <t>リユウ</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</si>
  <si>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</si>
  <si>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①実態と受信情報の一致/②進行可能時に停止の示唆情報表示/③進行不可能時に進行の示唆情報表示/④その他</t>
    <phoneticPr fontId="1"/>
  </si>
  <si>
    <t>その他特記事項</t>
    <rPh sb="2" eb="3">
      <t>タ</t>
    </rPh>
    <rPh sb="3" eb="5">
      <t>トッキ</t>
    </rPh>
    <rPh sb="5" eb="7">
      <t>ジコウ</t>
    </rPh>
    <phoneticPr fontId="1"/>
  </si>
  <si>
    <t>他に気付いた点等を記載</t>
    <rPh sb="0" eb="1">
      <t>ホカ</t>
    </rPh>
    <rPh sb="2" eb="4">
      <t>キヅ</t>
    </rPh>
    <rPh sb="6" eb="7">
      <t>テン</t>
    </rPh>
    <rPh sb="7" eb="8">
      <t>トウ</t>
    </rPh>
    <rPh sb="9" eb="11">
      <t>キサイ</t>
    </rPh>
    <phoneticPr fontId="1"/>
  </si>
  <si>
    <t>手動介入の判断者</t>
    <rPh sb="0" eb="2">
      <t>シュドウ</t>
    </rPh>
    <rPh sb="2" eb="4">
      <t>カイニュウ</t>
    </rPh>
    <rPh sb="5" eb="7">
      <t>ハンダン</t>
    </rPh>
    <rPh sb="7" eb="8">
      <t>シャ</t>
    </rPh>
    <phoneticPr fontId="1"/>
  </si>
  <si>
    <t>手動介入を行うと判断した者</t>
    <rPh sb="0" eb="2">
      <t>シュドウ</t>
    </rPh>
    <rPh sb="2" eb="4">
      <t>カイニュウ</t>
    </rPh>
    <rPh sb="5" eb="6">
      <t>オコナ</t>
    </rPh>
    <rPh sb="8" eb="10">
      <t>ハンダン</t>
    </rPh>
    <rPh sb="12" eb="13">
      <t>モノ</t>
    </rPh>
    <phoneticPr fontId="1"/>
  </si>
  <si>
    <t>自動運転システム/運転手/車内オペレーター/遠隔監視員</t>
  </si>
  <si>
    <t>タブレット端末を基に判断したか</t>
    <rPh sb="5" eb="7">
      <t>タンマツ</t>
    </rPh>
    <rPh sb="8" eb="9">
      <t>モト</t>
    </rPh>
    <rPh sb="10" eb="12">
      <t>ハンダン</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</si>
  <si>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</si>
  <si>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はい/いいえ</t>
    <phoneticPr fontId="1"/>
  </si>
  <si>
    <t>位置：道路形状</t>
    <rPh sb="0" eb="2">
      <t>イチ</t>
    </rPh>
    <rPh sb="3" eb="5">
      <t>ドウロ</t>
    </rPh>
    <rPh sb="5" eb="7">
      <t>ケイジョウ</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</si>
  <si>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</si>
  <si>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交差点/交差点付近/単路/単路(トンネル)/単路(橋)/踏切</t>
  </si>
  <si>
    <t>位置：道路線状</t>
    <rPh sb="0" eb="2">
      <t>イチ</t>
    </rPh>
    <rPh sb="3" eb="5">
      <t>ドウロ</t>
    </rPh>
    <rPh sb="5" eb="7">
      <t>センジョウ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</si>
  <si>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</si>
  <si>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右カーブ/左カーブ/直線</t>
  </si>
  <si>
    <t>位置：信号機有無</t>
    <rPh sb="0" eb="2">
      <t>イチ</t>
    </rPh>
    <rPh sb="3" eb="6">
      <t>シンゴウキ</t>
    </rPh>
    <rPh sb="6" eb="8">
      <t>ウム</t>
    </rPh>
    <phoneticPr fontId="1"/>
  </si>
  <si>
    <t>手動介入が発生した箇所における信号機の有無</t>
    <rPh sb="0" eb="4">
      <t>シュドウカイニュウ</t>
    </rPh>
    <rPh sb="15" eb="18">
      <t>シンゴウキ</t>
    </rPh>
    <rPh sb="19" eb="21">
      <t>ウム</t>
    </rPh>
    <phoneticPr fontId="1"/>
  </si>
  <si>
    <t>位置：横断歩道有無</t>
    <rPh sb="0" eb="2">
      <t>イチ</t>
    </rPh>
    <rPh sb="3" eb="5">
      <t>オウダン</t>
    </rPh>
    <rPh sb="5" eb="7">
      <t>ホドウ</t>
    </rPh>
    <rPh sb="7" eb="9">
      <t>ウム</t>
    </rPh>
    <phoneticPr fontId="1"/>
  </si>
  <si>
    <t>手動介入が発生した箇所における横断歩道の有無</t>
    <rPh sb="0" eb="4">
      <t>シュドウカイニュウ</t>
    </rPh>
    <rPh sb="15" eb="17">
      <t>オウダン</t>
    </rPh>
    <rPh sb="17" eb="19">
      <t>ホドウ</t>
    </rPh>
    <rPh sb="20" eb="22">
      <t>ウム</t>
    </rPh>
    <phoneticPr fontId="1"/>
  </si>
  <si>
    <t>位置：バス停有無</t>
    <rPh sb="0" eb="2">
      <t>イチ</t>
    </rPh>
    <rPh sb="5" eb="6">
      <t>テイ</t>
    </rPh>
    <rPh sb="6" eb="8">
      <t>ウム</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</si>
  <si>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</si>
  <si>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位置：通常時の動作</t>
    <rPh sb="0" eb="2">
      <t>イチ</t>
    </rPh>
    <rPh sb="3" eb="5">
      <t>ツウジョウ</t>
    </rPh>
    <rPh sb="5" eb="6">
      <t>ジ</t>
    </rPh>
    <rPh sb="7" eb="9">
      <t>ドウサ</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</si>
  <si>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</si>
  <si>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左折/直進/右折/合流/停止/出発/その他</t>
  </si>
  <si>
    <t>手動介入時の操作</t>
    <rPh sb="0" eb="2">
      <t>シュドウ</t>
    </rPh>
    <rPh sb="2" eb="4">
      <t>カイニュウ</t>
    </rPh>
    <rPh sb="4" eb="5">
      <t>ジ</t>
    </rPh>
    <rPh sb="6" eb="8">
      <t>ソウサ</t>
    </rPh>
    <phoneticPr fontId="1"/>
  </si>
  <si>
    <t>手動介入操作の内容</t>
    <rPh sb="0" eb="2">
      <t>シュドウ</t>
    </rPh>
    <rPh sb="2" eb="4">
      <t>カイニュウ</t>
    </rPh>
    <rPh sb="4" eb="6">
      <t>ソウサ</t>
    </rPh>
    <rPh sb="7" eb="9">
      <t>ナイヨウ</t>
    </rPh>
    <phoneticPr fontId="1"/>
  </si>
  <si>
    <t>停止・減速/緊急停止/進路変更/追越(抜)/直進/右折/左折/発進</t>
    <rPh sb="3" eb="5">
      <t>ゲンソク</t>
    </rPh>
    <phoneticPr fontId="1"/>
  </si>
  <si>
    <t>要因：手動介入要因</t>
    <rPh sb="0" eb="2">
      <t>ヨウイン</t>
    </rPh>
    <rPh sb="3" eb="5">
      <t>シュドウ</t>
    </rPh>
    <rPh sb="5" eb="7">
      <t>カイニュウ</t>
    </rPh>
    <rPh sb="7" eb="9">
      <t>ヨウイン</t>
    </rPh>
    <phoneticPr fontId="1"/>
  </si>
  <si>
    <t>手動介入が発生した主な要因</t>
    <rPh sb="0" eb="2">
      <t>シュドウ</t>
    </rPh>
    <rPh sb="2" eb="4">
      <t>カイニュウ</t>
    </rPh>
    <rPh sb="5" eb="7">
      <t>ハッセイ</t>
    </rPh>
    <rPh sb="9" eb="10">
      <t>オモ</t>
    </rPh>
    <rPh sb="11" eb="13">
      <t>ヨウイン</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</si>
  <si>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</si>
  <si>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</si>
  <si>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</si>
  <si>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小型車/大型車/自転車/バイク/歩行者/その他</t>
  </si>
  <si>
    <t>要因：他車両等の動き</t>
    <rPh sb="0" eb="2">
      <t>ヨウイン</t>
    </rPh>
    <rPh sb="3" eb="4">
      <t>タ</t>
    </rPh>
    <rPh sb="4" eb="6">
      <t>シャリョウ</t>
    </rPh>
    <rPh sb="6" eb="7">
      <t>トウ</t>
    </rPh>
    <rPh sb="8" eb="9">
      <t>ウゴ</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</si>
  <si>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</si>
  <si>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右折/左折/直進/合流/停止/出発/横断</t>
  </si>
  <si>
    <t>要因：インフラ連携の失敗要因</t>
    <rPh sb="0" eb="2">
      <t>ヨウイン</t>
    </rPh>
    <rPh sb="7" eb="9">
      <t>レンケイ</t>
    </rPh>
    <rPh sb="10" eb="12">
      <t>シッパイ</t>
    </rPh>
    <rPh sb="12" eb="14">
      <t>ヨウイン</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</si>
  <si>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</si>
  <si>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手動介入時の状況の詳細</t>
    <rPh sb="0" eb="2">
      <t>シュドウ</t>
    </rPh>
    <rPh sb="2" eb="4">
      <t>カイニュウ</t>
    </rPh>
    <rPh sb="4" eb="5">
      <t>ジ</t>
    </rPh>
    <rPh sb="6" eb="8">
      <t>ジョウキョウ</t>
    </rPh>
    <rPh sb="9" eb="11">
      <t>ショウサイ</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</si>
  <si>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</si>
  <si>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インフラ連携の成功率</t>
    <rPh sb="4" eb="6">
      <t>レンケイ</t>
    </rPh>
    <rPh sb="7" eb="10">
      <t>セイコウリツ</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</si>
  <si>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</si>
  <si>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</si>
  <si>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記録者</t>
    <rPh sb="0" eb="3">
      <t>キロクシャ</t>
    </rPh>
    <phoneticPr fontId="1"/>
  </si>
  <si>
    <t>手動介入の記録方法</t>
    <rPh sb="0" eb="2">
      <t>シュドウ</t>
    </rPh>
    <rPh sb="2" eb="4">
      <t>カイニュウ</t>
    </rPh>
    <rPh sb="5" eb="7">
      <t>キロク</t>
    </rPh>
    <rPh sb="7" eb="9">
      <t>ホウホウ</t>
    </rPh>
    <phoneticPr fontId="1"/>
  </si>
  <si>
    <t>運転手/保安員/遠隔監視員/車両のログデータ/ドラレコ/その他</t>
    <phoneticPr fontId="1"/>
  </si>
  <si>
    <t>遠隔監視員</t>
  </si>
  <si>
    <t>記録者（その他）</t>
    <rPh sb="0" eb="3">
      <t>キロクシャ</t>
    </rPh>
    <rPh sb="6" eb="7">
      <t>タ</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</si>
  <si>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</si>
  <si>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路車協調システムの有効性</t>
    <rPh sb="0" eb="4">
      <t>ロシャキョウチョウ</t>
    </rPh>
    <rPh sb="9" eb="12">
      <t>ユウコウセイ</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</si>
  <si>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</si>
  <si>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</si>
  <si>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*別シート「便毎データ」に記載
*実証期間中の路車協調システム設置箇所を通った全便を記録</t>
    <phoneticPr fontId="1"/>
  </si>
  <si>
    <t>路車協調システムの有効性</t>
  </si>
  <si>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</si>
  <si>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</si>
  <si>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</si>
  <si>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</si>
  <si>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①実態と受信情報の一致/②進行可能時に停止の示唆情報表示/③進行不可能時に進行の示唆情報表示/④その他</t>
  </si>
  <si>
    <r>
      <t>任意*</t>
    </r>
    <r>
      <rPr>
        <vertAlign val="superscript"/>
        <sz val="12"/>
        <rFont val="Meiryo UI"/>
        <family val="3"/>
        <charset val="128"/>
      </rPr>
      <t>3</t>
    </r>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</si>
  <si>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</si>
  <si>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</si>
  <si>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</si>
  <si>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事故・ヒヤリハット</t>
    <rPh sb="0" eb="2">
      <t>ジコ</t>
    </rPh>
    <phoneticPr fontId="1"/>
  </si>
  <si>
    <t>発生した日付</t>
    <rPh sb="0" eb="2">
      <t>ハッセイ</t>
    </rPh>
    <rPh sb="4" eb="6">
      <t>ヒヅケ</t>
    </rPh>
    <phoneticPr fontId="1"/>
  </si>
  <si>
    <t>*別シート「事故・ヒヤリハット」に記載</t>
    <rPh sb="6" eb="8">
      <t>ジコ</t>
    </rPh>
    <phoneticPr fontId="1"/>
  </si>
  <si>
    <t>発生した時間</t>
    <rPh sb="0" eb="2">
      <t>ハッセイ</t>
    </rPh>
    <rPh sb="4" eb="6">
      <t>ジカン</t>
    </rPh>
    <phoneticPr fontId="1"/>
  </si>
  <si>
    <t>発生事象</t>
    <rPh sb="0" eb="2">
      <t>ハッセイ</t>
    </rPh>
    <rPh sb="2" eb="4">
      <t>ジショウ</t>
    </rPh>
    <phoneticPr fontId="1"/>
  </si>
  <si>
    <t>発生時他事象の分類</t>
    <rPh sb="0" eb="2">
      <t>ハッセイ</t>
    </rPh>
    <rPh sb="2" eb="3">
      <t>ジ</t>
    </rPh>
    <rPh sb="3" eb="4">
      <t>タ</t>
    </rPh>
    <rPh sb="4" eb="6">
      <t>ジショウ</t>
    </rPh>
    <rPh sb="7" eb="9">
      <t>ブンルイ</t>
    </rPh>
    <phoneticPr fontId="1"/>
  </si>
  <si>
    <t>ヒヤリハット/事故発生</t>
    <rPh sb="7" eb="9">
      <t>ジコ</t>
    </rPh>
    <rPh sb="9" eb="11">
      <t>ハッセイ</t>
    </rPh>
    <phoneticPr fontId="1"/>
  </si>
  <si>
    <t>発生要因の分類</t>
    <rPh sb="0" eb="2">
      <t>ハッセイ</t>
    </rPh>
    <rPh sb="2" eb="4">
      <t>ヨウイン</t>
    </rPh>
    <rPh sb="5" eb="7">
      <t>ブンルイ</t>
    </rPh>
    <phoneticPr fontId="1"/>
  </si>
  <si>
    <t>事故・ヒヤリハット発生の要因</t>
    <rPh sb="0" eb="2">
      <t>ジコ</t>
    </rPh>
    <rPh sb="9" eb="11">
      <t>ハッセイ</t>
    </rPh>
    <rPh sb="12" eb="14">
      <t>ヨウイン</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</si>
  <si>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</si>
  <si>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状況の詳細</t>
    <rPh sb="0" eb="2">
      <t>ジョウキョウ</t>
    </rPh>
    <rPh sb="3" eb="5">
      <t>ショウサイ</t>
    </rPh>
    <phoneticPr fontId="1"/>
  </si>
  <si>
    <t>発生状況の詳細</t>
    <rPh sb="0" eb="2">
      <t>ハッセイ</t>
    </rPh>
    <rPh sb="2" eb="4">
      <t>ジョウキョウ</t>
    </rPh>
    <rPh sb="5" eb="7">
      <t>ショウサイ</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</si>
  <si>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</si>
  <si>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</si>
  <si>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</si>
  <si>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</si>
  <si>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</si>
  <si>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</si>
  <si>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サービス性</t>
    <rPh sb="4" eb="5">
      <t>セイ</t>
    </rPh>
    <phoneticPr fontId="1"/>
  </si>
  <si>
    <t>EV車両の充電性能</t>
    <rPh sb="2" eb="4">
      <t>シャリョウ</t>
    </rPh>
    <rPh sb="5" eb="7">
      <t>ジュウデン</t>
    </rPh>
    <rPh sb="7" eb="9">
      <t>セイノウ</t>
    </rPh>
    <phoneticPr fontId="1"/>
  </si>
  <si>
    <t>バッテリ残量（走行開始時）</t>
    <rPh sb="4" eb="6">
      <t>ザンリョウ</t>
    </rPh>
    <rPh sb="7" eb="9">
      <t>ソウコウ</t>
    </rPh>
    <rPh sb="9" eb="11">
      <t>カイシ</t>
    </rPh>
    <rPh sb="11" eb="12">
      <t>ジ</t>
    </rPh>
    <phoneticPr fontId="1"/>
  </si>
  <si>
    <t>走行開始時のバッテリ残量[V]</t>
    <rPh sb="0" eb="2">
      <t>ソウコウ</t>
    </rPh>
    <rPh sb="2" eb="4">
      <t>カイシ</t>
    </rPh>
    <rPh sb="4" eb="5">
      <t>ジ</t>
    </rPh>
    <rPh sb="10" eb="12">
      <t>ザンリョウ</t>
    </rPh>
    <phoneticPr fontId="1"/>
  </si>
  <si>
    <t>*別シート「便毎データ」に記載
*実証期間中の全便を記録</t>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</si>
  <si>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</si>
  <si>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</si>
  <si>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電気使用用途</t>
    <rPh sb="0" eb="2">
      <t>デンキ</t>
    </rPh>
    <rPh sb="2" eb="4">
      <t>シヨウ</t>
    </rPh>
    <rPh sb="4" eb="6">
      <t>ヨウト</t>
    </rPh>
    <phoneticPr fontId="1"/>
  </si>
  <si>
    <t>電気を使用している用途を全て記載</t>
    <rPh sb="0" eb="2">
      <t>デンキ</t>
    </rPh>
    <rPh sb="3" eb="5">
      <t>シヨウ</t>
    </rPh>
    <rPh sb="9" eb="11">
      <t>ヨウト</t>
    </rPh>
    <rPh sb="12" eb="13">
      <t>スベ</t>
    </rPh>
    <rPh sb="14" eb="16">
      <t>キサイ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</si>
  <si>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</si>
  <si>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ダイアの正確性</t>
    <rPh sb="4" eb="7">
      <t>セイカクセイ</t>
    </rPh>
    <phoneticPr fontId="1"/>
  </si>
  <si>
    <t>遅延が発生した日付</t>
    <rPh sb="0" eb="2">
      <t>チエン</t>
    </rPh>
    <rPh sb="3" eb="5">
      <t>ハッセイ</t>
    </rPh>
    <rPh sb="7" eb="9">
      <t>ヒヅケ</t>
    </rPh>
    <phoneticPr fontId="1"/>
  </si>
  <si>
    <t>*別シート「遅延」に記載
*5分以上の遅延が発生した際に都度記録</t>
    <rPh sb="6" eb="8">
      <t>チエン</t>
    </rPh>
    <phoneticPr fontId="1"/>
  </si>
  <si>
    <t>到着予定時刻（ETA）</t>
    <rPh sb="0" eb="2">
      <t>トウチャク</t>
    </rPh>
    <rPh sb="2" eb="4">
      <t>ヨテイ</t>
    </rPh>
    <rPh sb="4" eb="6">
      <t>ジコク</t>
    </rPh>
    <phoneticPr fontId="1"/>
  </si>
  <si>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1"/>
  </si>
  <si>
    <t>実値：到着時刻</t>
    <rPh sb="0" eb="2">
      <t>ジッチ</t>
    </rPh>
    <rPh sb="3" eb="5">
      <t>トウチャク</t>
    </rPh>
    <rPh sb="5" eb="7">
      <t>ジコク</t>
    </rPh>
    <phoneticPr fontId="1"/>
  </si>
  <si>
    <t>実際に停留所または迎車地点に到着した時刻</t>
    <rPh sb="0" eb="2">
      <t>ジッサイ</t>
    </rPh>
    <rPh sb="3" eb="6">
      <t>テイリュウジョ</t>
    </rPh>
    <rPh sb="9" eb="13">
      <t>ゲイシャチテン</t>
    </rPh>
    <rPh sb="14" eb="16">
      <t>トウチャク</t>
    </rPh>
    <rPh sb="18" eb="20">
      <t>ジコク</t>
    </rPh>
    <phoneticPr fontId="1"/>
  </si>
  <si>
    <t>遅延要因分類</t>
    <rPh sb="0" eb="2">
      <t>チエン</t>
    </rPh>
    <rPh sb="2" eb="4">
      <t>ヨウイン</t>
    </rPh>
    <rPh sb="4" eb="6">
      <t>ブンルイ</t>
    </rPh>
    <phoneticPr fontId="1"/>
  </si>
  <si>
    <t>遅延があった場合の要因</t>
    <rPh sb="0" eb="2">
      <t>チエン</t>
    </rPh>
    <rPh sb="6" eb="8">
      <t>バアイ</t>
    </rPh>
    <rPh sb="9" eb="11">
      <t>ヨウイン</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</si>
  <si>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</si>
  <si>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</si>
  <si>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</si>
  <si>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便毎データ</t>
    <rPh sb="0" eb="2">
      <t>ビンゴト</t>
    </rPh>
    <phoneticPr fontId="1"/>
  </si>
  <si>
    <t>※黄色背景のセルに記載してください</t>
    <rPh sb="1" eb="3">
      <t>キイロ</t>
    </rPh>
    <rPh sb="3" eb="5">
      <t>ハイケイ</t>
    </rPh>
    <rPh sb="9" eb="11">
      <t>キサイギョウサクジョキサイ</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</si>
  <si>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</si>
  <si>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※有、無</t>
    <rPh sb="1" eb="2">
      <t>アリ</t>
    </rPh>
    <rPh sb="3" eb="4">
      <t>ム</t>
    </rPh>
    <phoneticPr fontId="1"/>
  </si>
  <si>
    <t>※関係者のみ、一般</t>
    <rPh sb="1" eb="4">
      <t>カンケイシャ</t>
    </rPh>
    <rPh sb="7" eb="9">
      <t>イッパン</t>
    </rPh>
    <phoneticPr fontId="1"/>
  </si>
  <si>
    <t>※晴れ、曇り、降雨、降雪、堆雪、キリ</t>
    <phoneticPr fontId="1"/>
  </si>
  <si>
    <t>※はい、いいえ</t>
  </si>
  <si>
    <t>※役立った、役立たなかった</t>
    <rPh sb="1" eb="3">
      <t>ヤクダ</t>
    </rPh>
    <rPh sb="6" eb="8">
      <t>ヤクダ</t>
    </rPh>
    <phoneticPr fontId="1"/>
  </si>
  <si>
    <t>※早い、適度、遅い</t>
    <rPh sb="1" eb="2">
      <t>ハヤ</t>
    </rPh>
    <rPh sb="4" eb="6">
      <t>テキド</t>
    </rPh>
    <rPh sb="7" eb="8">
      <t>オソ</t>
    </rPh>
    <phoneticPr fontId="1"/>
  </si>
  <si>
    <t>項目No.</t>
    <rPh sb="0" eb="2">
      <t>コウモク</t>
    </rPh>
    <phoneticPr fontId="1"/>
  </si>
  <si>
    <t>-</t>
    <phoneticPr fontId="1"/>
  </si>
  <si>
    <t>曜日</t>
    <rPh sb="0" eb="2">
      <t>ヨウビ</t>
    </rPh>
    <phoneticPr fontId="1"/>
  </si>
  <si>
    <t>配車依頼
時間</t>
    <rPh sb="0" eb="2">
      <t>ハイシャ</t>
    </rPh>
    <rPh sb="2" eb="4">
      <t>イライ</t>
    </rPh>
    <rPh sb="5" eb="7">
      <t>ジカン</t>
    </rPh>
    <phoneticPr fontId="1"/>
  </si>
  <si>
    <t>実車有無</t>
    <rPh sb="0" eb="4">
      <t>ジッシャウム</t>
    </rPh>
    <phoneticPr fontId="1"/>
  </si>
  <si>
    <t>実車無し理由</t>
    <rPh sb="0" eb="3">
      <t>ジッシャナ</t>
    </rPh>
    <rPh sb="4" eb="6">
      <t>リユウ</t>
    </rPh>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</si>
  <si>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</si>
  <si>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</si>
  <si>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</si>
  <si>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</si>
  <si>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</si>
  <si>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</si>
  <si>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</si>
  <si>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</si>
  <si>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</si>
  <si>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路側センサからの
提供情報の表示</t>
    <rPh sb="0" eb="2">
      <t>ロソク</t>
    </rPh>
    <rPh sb="9" eb="11">
      <t>テイキョウ</t>
    </rPh>
    <rPh sb="11" eb="13">
      <t>ジョウホウ</t>
    </rPh>
    <phoneticPr fontId="1"/>
  </si>
  <si>
    <t>表示タイミング</t>
    <phoneticPr fontId="1"/>
  </si>
  <si>
    <t>表示タイミングの
選択理由</t>
    <rPh sb="9" eb="11">
      <t>センタク</t>
    </rPh>
    <rPh sb="11" eb="13">
      <t>リユウ</t>
    </rPh>
    <phoneticPr fontId="1"/>
  </si>
  <si>
    <t>表示された情報の
有効性</t>
    <rPh sb="5" eb="7">
      <t>ジョウホウ</t>
    </rPh>
    <rPh sb="9" eb="12">
      <t>ユウコウセイ</t>
    </rPh>
    <phoneticPr fontId="1"/>
  </si>
  <si>
    <t>記載例</t>
    <rPh sb="0" eb="2">
      <t>キサイ</t>
    </rPh>
    <rPh sb="2" eb="3">
      <t>レイ</t>
    </rPh>
    <phoneticPr fontId="1"/>
  </si>
  <si>
    <t>関係者のみ</t>
  </si>
  <si>
    <t>晴れ</t>
  </si>
  <si>
    <t>はい</t>
  </si>
  <si>
    <t>役立った</t>
    <phoneticPr fontId="1"/>
  </si>
  <si>
    <t>早い</t>
  </si>
  <si>
    <t>停止の表示を確認して停止したが、対向車などがなかなか来なかった</t>
    <rPh sb="0" eb="2">
      <t>テイシ</t>
    </rPh>
    <rPh sb="3" eb="5">
      <t>ヒョウジ</t>
    </rPh>
    <phoneticPr fontId="1"/>
  </si>
  <si>
    <t>①</t>
  </si>
  <si>
    <t>記載欄↓</t>
    <rPh sb="0" eb="2">
      <t>キサイ</t>
    </rPh>
    <rPh sb="2" eb="3">
      <t>ラン</t>
    </rPh>
    <phoneticPr fontId="1"/>
  </si>
  <si>
    <t>一般</t>
  </si>
  <si>
    <t>曇り</t>
  </si>
  <si>
    <t>無</t>
  </si>
  <si>
    <t>製作所内の閉鎖された道路だが、駐車車両や通行車両が多く、構内作業員の往来もある。</t>
    <rPh sb="0" eb="3">
      <t>セイサクジョ</t>
    </rPh>
    <rPh sb="3" eb="4">
      <t>ナイ</t>
    </rPh>
    <rPh sb="5" eb="7">
      <t>ヘイサ</t>
    </rPh>
    <rPh sb="10" eb="12">
      <t>ドウロ</t>
    </rPh>
    <rPh sb="15" eb="17">
      <t>チュウシャ</t>
    </rPh>
    <rPh sb="17" eb="19">
      <t>シャリョウ</t>
    </rPh>
    <rPh sb="20" eb="22">
      <t>ツウコウ</t>
    </rPh>
    <rPh sb="22" eb="24">
      <t>シャリョウ</t>
    </rPh>
    <rPh sb="25" eb="26">
      <t>オオ</t>
    </rPh>
    <rPh sb="28" eb="30">
      <t>コウナイ</t>
    </rPh>
    <rPh sb="30" eb="33">
      <t>サギョウイン</t>
    </rPh>
    <rPh sb="34" eb="36">
      <t>オウライ</t>
    </rPh>
    <phoneticPr fontId="1"/>
  </si>
  <si>
    <t>デンソー高棚製作所</t>
    <rPh sb="4" eb="6">
      <t>タカタナ</t>
    </rPh>
    <rPh sb="6" eb="9">
      <t>セイサクジョ</t>
    </rPh>
    <phoneticPr fontId="1"/>
  </si>
  <si>
    <t>車両のログデータ</t>
  </si>
  <si>
    <t>車両のログデータ</t>
    <phoneticPr fontId="1"/>
  </si>
  <si>
    <t>該当なし</t>
    <rPh sb="0" eb="2">
      <t>ガイトウ</t>
    </rPh>
    <phoneticPr fontId="1"/>
  </si>
  <si>
    <t>運賃</t>
    <rPh sb="0" eb="2">
      <t>ウンチン</t>
    </rPh>
    <phoneticPr fontId="1"/>
  </si>
  <si>
    <t>手動介入</t>
    <rPh sb="0" eb="4">
      <t>シュドウカイニュウ</t>
    </rPh>
    <phoneticPr fontId="1"/>
  </si>
  <si>
    <t>結果</t>
    <rPh sb="0" eb="2">
      <t>ケッカ</t>
    </rPh>
    <phoneticPr fontId="1"/>
  </si>
  <si>
    <t>＜結果まとめ＞</t>
    <rPh sb="1" eb="3">
      <t>ケッカ</t>
    </rPh>
    <phoneticPr fontId="1"/>
  </si>
  <si>
    <t>運行</t>
    <rPh sb="0" eb="2">
      <t>ウンコウ</t>
    </rPh>
    <phoneticPr fontId="1"/>
  </si>
  <si>
    <t>事象の発生なし</t>
    <rPh sb="0" eb="2">
      <t>ジショウ</t>
    </rPh>
    <rPh sb="3" eb="5">
      <t>ハッセイ</t>
    </rPh>
    <phoneticPr fontId="1"/>
  </si>
  <si>
    <t>試乗運行のため、料金徴収なし</t>
    <rPh sb="0" eb="2">
      <t>シジョウ</t>
    </rPh>
    <rPh sb="2" eb="4">
      <t>ウンコウ</t>
    </rPh>
    <rPh sb="8" eb="12">
      <t>リョウキンチョウシュウ</t>
    </rPh>
    <phoneticPr fontId="1"/>
  </si>
  <si>
    <t>試乗運行期間中に９回/自動運転率96.8％</t>
    <rPh sb="0" eb="2">
      <t>シジョウ</t>
    </rPh>
    <rPh sb="2" eb="4">
      <t>ウンコウ</t>
    </rPh>
    <rPh sb="4" eb="7">
      <t>キカンチュウ</t>
    </rPh>
    <rPh sb="9" eb="10">
      <t>カイ</t>
    </rPh>
    <rPh sb="11" eb="15">
      <t>ジドウウンテン</t>
    </rPh>
    <rPh sb="15" eb="16">
      <t>リツ</t>
    </rPh>
    <phoneticPr fontId="1"/>
  </si>
  <si>
    <t>28回運行/総走行距離55.8㎞</t>
    <rPh sb="2" eb="3">
      <t>カイ</t>
    </rPh>
    <rPh sb="3" eb="5">
      <t>ウンコウ</t>
    </rPh>
    <rPh sb="6" eb="11">
      <t>ソウソウコウキョリ</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</si>
</sst>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人&quot;"/>
    <numFmt numFmtId="177" formatCode="#,##0&quot;円&quot;"/>
    <numFmt numFmtId="178" formatCode="m/d;@"/>
    <numFmt numFmtId="179" formatCode="h:mm;@"/>
    <numFmt numFmtId="180" formatCode="#,##0.0&quot;km&quot;"/>
    <numFmt numFmtId="181" formatCode="#,##0&quot;℃&quot;"/>
    <numFmt numFmtId="182" formatCode="#,##0&quot;V&quot;"/>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tint="-4.9989318521683403E-2"/>
      <name val="Meiryo UI"/>
      <family val="3"/>
      <charset val="128"/>
    </font>
    <font>
      <sz val="12"/>
      <color theme="0"/>
      <name val="Meiryo UI"/>
      <family val="3"/>
      <charset val="128"/>
    </font>
    <font>
      <vertAlign val="superscript"/>
      <sz val="12"/>
      <color theme="1"/>
      <name val="Meiryo UI"/>
      <family val="3"/>
      <charset val="128"/>
    </font>
    <font>
      <vertAlign val="superscript"/>
      <sz val="12"/>
      <name val="Meiryo UI"/>
      <family val="3"/>
      <charset val="128"/>
    </font>
    <font>
      <b/>
      <sz val="10"/>
      <color theme="0"/>
      <name val="游ゴシック"/>
      <family val="3"/>
      <charset val="128"/>
      <scheme val="minor"/>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
      <patternFill patternType="solid">
        <fgColor theme="0" tint="-0.34998626667073579"/>
        <bgColor indexed="64"/>
      </patternFill>
    </fill>
  </fills>
  <borders count="53">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thin">
        <color indexed="64"/>
      </bottom>
      <diagonal/>
    </border>
    <border>
      <left style="hair">
        <color indexed="64"/>
      </left>
      <right/>
      <top/>
      <bottom style="thin">
        <color indexed="64"/>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26">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178" fontId="4" fillId="6" borderId="2" xfId="0" applyNumberFormat="1" applyFont="1" applyFill="1" applyBorder="1">
      <alignment vertical="center"/>
    </xf>
    <xf numFmtId="179" fontId="4" fillId="6" borderId="2" xfId="0" applyNumberFormat="1" applyFont="1" applyFill="1" applyBorder="1">
      <alignment vertical="center"/>
    </xf>
    <xf numFmtId="0" fontId="4" fillId="6" borderId="2" xfId="0" applyFont="1" applyFill="1" applyBorder="1">
      <alignment vertical="center"/>
    </xf>
    <xf numFmtId="0" fontId="4" fillId="0" borderId="0" xfId="0" applyFont="1" applyAlignment="1">
      <alignment horizontal="right" vertical="center"/>
    </xf>
    <xf numFmtId="176" fontId="4" fillId="6" borderId="2" xfId="0" applyNumberFormat="1" applyFont="1" applyFill="1" applyBorder="1">
      <alignment vertical="center"/>
    </xf>
    <xf numFmtId="180" fontId="4" fillId="6" borderId="2" xfId="0" applyNumberFormat="1" applyFont="1" applyFill="1" applyBorder="1">
      <alignment vertical="center"/>
    </xf>
    <xf numFmtId="182" fontId="4" fillId="6" borderId="2"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8"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5" borderId="9"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177" fontId="4" fillId="5" borderId="10" xfId="0" applyNumberFormat="1"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0" fontId="4" fillId="5" borderId="12" xfId="0" applyFont="1" applyFill="1" applyBorder="1" applyAlignment="1">
      <alignment vertical="top"/>
    </xf>
    <xf numFmtId="176" fontId="4" fillId="3" borderId="3" xfId="0" applyNumberFormat="1" applyFont="1" applyFill="1" applyBorder="1" applyAlignment="1">
      <alignment vertical="top"/>
    </xf>
    <xf numFmtId="0" fontId="4" fillId="3" borderId="19" xfId="0" applyFont="1" applyFill="1" applyBorder="1" applyAlignment="1">
      <alignment vertical="top" wrapText="1"/>
    </xf>
    <xf numFmtId="176" fontId="4" fillId="3" borderId="19"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5" borderId="9" xfId="0" applyNumberFormat="1" applyFont="1" applyFill="1" applyBorder="1" applyAlignment="1">
      <alignment vertical="top"/>
    </xf>
    <xf numFmtId="9" fontId="4" fillId="3" borderId="3" xfId="0" applyNumberFormat="1" applyFont="1" applyFill="1" applyBorder="1" applyAlignment="1">
      <alignment vertical="top"/>
    </xf>
    <xf numFmtId="9" fontId="4" fillId="5" borderId="11" xfId="0" applyNumberFormat="1" applyFont="1" applyFill="1" applyBorder="1" applyAlignment="1">
      <alignment vertical="top"/>
    </xf>
    <xf numFmtId="0" fontId="4" fillId="3" borderId="3" xfId="0" applyFont="1" applyFill="1" applyBorder="1" applyAlignment="1">
      <alignment vertical="top" wrapText="1"/>
    </xf>
    <xf numFmtId="177" fontId="4" fillId="3" borderId="3" xfId="0" applyNumberFormat="1" applyFont="1" applyFill="1" applyBorder="1" applyAlignment="1">
      <alignment vertical="top" wrapText="1"/>
    </xf>
    <xf numFmtId="177" fontId="4" fillId="5" borderId="11" xfId="0" applyNumberFormat="1" applyFont="1" applyFill="1" applyBorder="1" applyAlignment="1">
      <alignment vertical="top"/>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78" fontId="4" fillId="4" borderId="2" xfId="0" applyNumberFormat="1" applyFont="1" applyFill="1" applyBorder="1">
      <alignment vertical="center"/>
    </xf>
    <xf numFmtId="0" fontId="5" fillId="7" borderId="4" xfId="0" applyFont="1" applyFill="1" applyBorder="1">
      <alignment vertical="center"/>
    </xf>
    <xf numFmtId="0" fontId="5" fillId="7" borderId="4" xfId="0" applyFont="1" applyFill="1" applyBorder="1" applyAlignment="1">
      <alignment vertical="center" wrapText="1"/>
    </xf>
    <xf numFmtId="179" fontId="4" fillId="5" borderId="2" xfId="0" applyNumberFormat="1" applyFont="1" applyFill="1" applyBorder="1">
      <alignment vertical="center"/>
    </xf>
    <xf numFmtId="176" fontId="4" fillId="5" borderId="2" xfId="0" applyNumberFormat="1" applyFont="1" applyFill="1" applyBorder="1">
      <alignment vertical="center"/>
    </xf>
    <xf numFmtId="180" fontId="4" fillId="5" borderId="2" xfId="0" applyNumberFormat="1" applyFont="1" applyFill="1" applyBorder="1">
      <alignment vertical="center"/>
    </xf>
    <xf numFmtId="182" fontId="4" fillId="5" borderId="2" xfId="0" applyNumberFormat="1" applyFont="1" applyFill="1" applyBorder="1">
      <alignment vertical="center"/>
    </xf>
    <xf numFmtId="9" fontId="3" fillId="3" borderId="0" xfId="0" applyNumberFormat="1" applyFont="1" applyFill="1">
      <alignment vertical="center"/>
    </xf>
    <xf numFmtId="0" fontId="4" fillId="3" borderId="15" xfId="0" applyFont="1" applyFill="1" applyBorder="1" applyAlignment="1">
      <alignment vertical="top" shrinkToFit="1"/>
    </xf>
    <xf numFmtId="0" fontId="7" fillId="3" borderId="8" xfId="0" applyFont="1" applyFill="1" applyBorder="1" applyAlignment="1">
      <alignment vertical="top" shrinkToFit="1"/>
    </xf>
    <xf numFmtId="0" fontId="4" fillId="3" borderId="22" xfId="0" applyFont="1" applyFill="1" applyBorder="1" applyAlignment="1">
      <alignment vertical="top" shrinkToFit="1"/>
    </xf>
    <xf numFmtId="0" fontId="7" fillId="3" borderId="5" xfId="0" applyFont="1" applyFill="1" applyBorder="1" applyAlignment="1">
      <alignment vertical="top" shrinkToFit="1"/>
    </xf>
    <xf numFmtId="0" fontId="7" fillId="3" borderId="23" xfId="0" applyFont="1" applyFill="1" applyBorder="1" applyAlignment="1">
      <alignment vertical="top" shrinkToFit="1"/>
    </xf>
    <xf numFmtId="0" fontId="6" fillId="3" borderId="22" xfId="0" applyFont="1" applyFill="1" applyBorder="1" applyAlignment="1">
      <alignment vertical="top" shrinkToFit="1"/>
    </xf>
    <xf numFmtId="0" fontId="4" fillId="0" borderId="2" xfId="0" applyFont="1" applyBorder="1" applyAlignment="1">
      <alignment vertical="top" wrapText="1"/>
    </xf>
    <xf numFmtId="177" fontId="4" fillId="0" borderId="2" xfId="0" applyNumberFormat="1" applyFont="1" applyBorder="1" applyAlignment="1">
      <alignment vertical="top"/>
    </xf>
    <xf numFmtId="177" fontId="4" fillId="6" borderId="2" xfId="0" applyNumberFormat="1" applyFont="1" applyFill="1" applyBorder="1">
      <alignment vertical="center"/>
    </xf>
    <xf numFmtId="177" fontId="4" fillId="5" borderId="2" xfId="0" applyNumberFormat="1" applyFont="1" applyFill="1" applyBorder="1">
      <alignment vertical="center"/>
    </xf>
    <xf numFmtId="3" fontId="4" fillId="3" borderId="5" xfId="0" applyNumberFormat="1" applyFont="1" applyFill="1" applyBorder="1" applyAlignment="1">
      <alignment vertical="top" wrapText="1"/>
    </xf>
    <xf numFmtId="0" fontId="5" fillId="0" borderId="0" xfId="0" applyFont="1">
      <alignment vertical="center"/>
    </xf>
    <xf numFmtId="0" fontId="6" fillId="3" borderId="29" xfId="0" applyFont="1" applyFill="1" applyBorder="1" applyAlignment="1">
      <alignment vertical="top"/>
    </xf>
    <xf numFmtId="0" fontId="6" fillId="3" borderId="30" xfId="0" applyFont="1" applyFill="1" applyBorder="1" applyAlignment="1">
      <alignment vertical="top"/>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4" xfId="0" applyFont="1" applyFill="1" applyBorder="1" applyAlignment="1">
      <alignment vertical="top"/>
    </xf>
    <xf numFmtId="0" fontId="6" fillId="3" borderId="35" xfId="0" applyFont="1" applyFill="1" applyBorder="1" applyAlignment="1">
      <alignment vertical="top"/>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6" fillId="3" borderId="33"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2"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19" xfId="0" applyFont="1" applyFill="1" applyBorder="1" applyAlignment="1">
      <alignment vertical="top"/>
    </xf>
    <xf numFmtId="0" fontId="4" fillId="3" borderId="8" xfId="0" applyFont="1" applyFill="1" applyBorder="1" applyAlignment="1">
      <alignment vertical="top" shrinkToFit="1"/>
    </xf>
    <xf numFmtId="0" fontId="4" fillId="3" borderId="5" xfId="0" applyFont="1" applyFill="1" applyBorder="1" applyAlignment="1">
      <alignment vertical="top" shrinkToFit="1"/>
    </xf>
    <xf numFmtId="0" fontId="6" fillId="3" borderId="29" xfId="0" applyFont="1" applyFill="1" applyBorder="1" applyAlignment="1">
      <alignment vertical="top" wrapText="1"/>
    </xf>
    <xf numFmtId="0" fontId="6" fillId="3" borderId="30" xfId="0" applyFont="1" applyFill="1" applyBorder="1" applyAlignment="1">
      <alignment vertical="top" wrapText="1"/>
    </xf>
    <xf numFmtId="0" fontId="5" fillId="2" borderId="36" xfId="0" applyFont="1" applyFill="1" applyBorder="1">
      <alignment vertical="center"/>
    </xf>
    <xf numFmtId="0" fontId="8" fillId="2" borderId="36" xfId="0" applyFont="1" applyFill="1" applyBorder="1">
      <alignment vertical="center"/>
    </xf>
    <xf numFmtId="0" fontId="5" fillId="2" borderId="37" xfId="0" applyFont="1" applyFill="1" applyBorder="1">
      <alignment vertical="center"/>
    </xf>
    <xf numFmtId="0" fontId="4" fillId="2" borderId="36" xfId="0" applyFont="1" applyFill="1" applyBorder="1">
      <alignment vertical="center"/>
    </xf>
    <xf numFmtId="178" fontId="4" fillId="4" borderId="19" xfId="0" applyNumberFormat="1" applyFont="1" applyFill="1" applyBorder="1">
      <alignment vertical="center"/>
    </xf>
    <xf numFmtId="179" fontId="4" fillId="5" borderId="19" xfId="0" applyNumberFormat="1" applyFont="1" applyFill="1" applyBorder="1">
      <alignment vertical="center"/>
    </xf>
    <xf numFmtId="176" fontId="4" fillId="5" borderId="19" xfId="0" applyNumberFormat="1" applyFont="1" applyFill="1" applyBorder="1">
      <alignment vertical="center"/>
    </xf>
    <xf numFmtId="177" fontId="4" fillId="5" borderId="19" xfId="0" applyNumberFormat="1" applyFont="1" applyFill="1" applyBorder="1">
      <alignment vertical="center"/>
    </xf>
    <xf numFmtId="0" fontId="4" fillId="5" borderId="19" xfId="0" applyFont="1" applyFill="1" applyBorder="1">
      <alignment vertical="center"/>
    </xf>
    <xf numFmtId="180" fontId="4" fillId="5" borderId="19" xfId="0" applyNumberFormat="1" applyFont="1" applyFill="1" applyBorder="1">
      <alignment vertical="center"/>
    </xf>
    <xf numFmtId="182" fontId="4" fillId="5" borderId="19" xfId="0" applyNumberFormat="1" applyFont="1" applyFill="1" applyBorder="1">
      <alignment vertical="center"/>
    </xf>
    <xf numFmtId="0" fontId="4" fillId="3" borderId="22" xfId="0" applyFont="1" applyFill="1" applyBorder="1" applyAlignment="1">
      <alignment vertical="top"/>
    </xf>
    <xf numFmtId="0" fontId="4" fillId="3" borderId="22" xfId="0" applyFont="1" applyFill="1" applyBorder="1" applyAlignment="1">
      <alignment vertical="top" wrapText="1"/>
    </xf>
    <xf numFmtId="0" fontId="4" fillId="5" borderId="13" xfId="0" applyFont="1" applyFill="1" applyBorder="1" applyAlignment="1">
      <alignment vertical="top"/>
    </xf>
    <xf numFmtId="0" fontId="4" fillId="5" borderId="10" xfId="0" applyFont="1" applyFill="1" applyBorder="1" applyAlignment="1">
      <alignment vertical="top"/>
    </xf>
    <xf numFmtId="0" fontId="4" fillId="0" borderId="0" xfId="0" applyFont="1" applyAlignment="1">
      <alignment vertical="center" shrinkToFit="1"/>
    </xf>
    <xf numFmtId="0" fontId="4" fillId="0" borderId="0" xfId="0" applyFont="1" applyAlignment="1">
      <alignment horizontal="left" vertical="center"/>
    </xf>
    <xf numFmtId="0" fontId="3" fillId="3" borderId="0" xfId="0" applyFont="1" applyFill="1" applyAlignment="1">
      <alignment vertical="center" wrapText="1"/>
    </xf>
    <xf numFmtId="0" fontId="4" fillId="3" borderId="5" xfId="0" applyFont="1" applyFill="1" applyBorder="1" applyAlignment="1">
      <alignment vertical="top" wrapText="1"/>
    </xf>
    <xf numFmtId="3" fontId="4" fillId="3" borderId="19" xfId="0" applyNumberFormat="1" applyFont="1" applyFill="1" applyBorder="1" applyAlignment="1">
      <alignment vertical="top" wrapText="1"/>
    </xf>
    <xf numFmtId="0" fontId="4" fillId="3" borderId="0" xfId="0" applyFont="1" applyFill="1" applyAlignment="1">
      <alignment vertical="top"/>
    </xf>
    <xf numFmtId="0" fontId="6" fillId="3" borderId="5" xfId="0" applyFont="1" applyFill="1" applyBorder="1" applyAlignment="1">
      <alignment vertical="top"/>
    </xf>
    <xf numFmtId="180" fontId="4" fillId="3" borderId="2" xfId="0" applyNumberFormat="1" applyFont="1" applyFill="1" applyBorder="1" applyAlignment="1">
      <alignment vertical="top" wrapText="1"/>
    </xf>
    <xf numFmtId="0" fontId="5" fillId="7" borderId="9" xfId="0" applyFont="1" applyFill="1" applyBorder="1" applyAlignment="1">
      <alignment vertical="center" wrapText="1"/>
    </xf>
    <xf numFmtId="0" fontId="4" fillId="6" borderId="10" xfId="0" applyFont="1" applyFill="1" applyBorder="1">
      <alignment vertical="center"/>
    </xf>
    <xf numFmtId="0" fontId="4" fillId="5" borderId="10" xfId="0" applyFont="1" applyFill="1" applyBorder="1">
      <alignment vertical="center"/>
    </xf>
    <xf numFmtId="0" fontId="4" fillId="5" borderId="24" xfId="0" applyFont="1" applyFill="1" applyBorder="1">
      <alignment vertical="center"/>
    </xf>
    <xf numFmtId="0" fontId="4" fillId="0" borderId="0" xfId="0" applyFont="1" applyAlignment="1">
      <alignment vertical="center" wrapText="1"/>
    </xf>
    <xf numFmtId="0" fontId="5" fillId="0" borderId="0" xfId="0" applyFont="1" applyAlignment="1">
      <alignment vertical="center" wrapText="1"/>
    </xf>
    <xf numFmtId="3" fontId="4" fillId="3" borderId="4" xfId="0" applyNumberFormat="1" applyFont="1" applyFill="1" applyBorder="1" applyAlignment="1">
      <alignment vertical="top" wrapText="1"/>
    </xf>
    <xf numFmtId="181" fontId="4" fillId="6" borderId="10" xfId="0" applyNumberFormat="1" applyFont="1" applyFill="1" applyBorder="1">
      <alignment vertical="center"/>
    </xf>
    <xf numFmtId="181" fontId="4" fillId="5" borderId="10" xfId="0" applyNumberFormat="1" applyFont="1" applyFill="1" applyBorder="1">
      <alignment vertical="center"/>
    </xf>
    <xf numFmtId="181" fontId="4" fillId="5" borderId="24" xfId="0" applyNumberFormat="1" applyFont="1" applyFill="1" applyBorder="1">
      <alignment vertical="center"/>
    </xf>
    <xf numFmtId="0" fontId="4" fillId="0" borderId="32" xfId="0" applyFont="1" applyBorder="1" applyAlignment="1">
      <alignment vertical="top"/>
    </xf>
    <xf numFmtId="0" fontId="4" fillId="0" borderId="29" xfId="0" applyFont="1" applyBorder="1" applyAlignment="1">
      <alignment vertical="top" wrapText="1"/>
    </xf>
    <xf numFmtId="0" fontId="4" fillId="0" borderId="30" xfId="0" applyFont="1" applyBorder="1" applyAlignment="1">
      <alignment vertical="top" wrapText="1"/>
    </xf>
    <xf numFmtId="0" fontId="4" fillId="0" borderId="31" xfId="0" applyFont="1" applyBorder="1" applyAlignment="1">
      <alignment vertical="top" wrapText="1"/>
    </xf>
    <xf numFmtId="0" fontId="4" fillId="0" borderId="32" xfId="0" applyFont="1" applyBorder="1" applyAlignment="1">
      <alignment vertical="top" wrapText="1"/>
    </xf>
    <xf numFmtId="0" fontId="4" fillId="0" borderId="33" xfId="0" applyFont="1" applyBorder="1" applyAlignment="1">
      <alignment vertical="top" wrapText="1"/>
    </xf>
    <xf numFmtId="0" fontId="4" fillId="0" borderId="35" xfId="0" applyFont="1" applyBorder="1" applyAlignment="1">
      <alignment vertical="top" wrapText="1"/>
    </xf>
    <xf numFmtId="0" fontId="4" fillId="0" borderId="34" xfId="0" applyFont="1" applyBorder="1" applyAlignment="1">
      <alignment vertical="top" wrapText="1"/>
    </xf>
    <xf numFmtId="0" fontId="4" fillId="0" borderId="3" xfId="0" applyFont="1" applyBorder="1" applyAlignment="1">
      <alignment vertical="top" wrapText="1"/>
    </xf>
    <xf numFmtId="0" fontId="4" fillId="0" borderId="33" xfId="0" applyFont="1" applyBorder="1" applyAlignment="1">
      <alignment vertical="top"/>
    </xf>
    <xf numFmtId="176" fontId="4" fillId="5" borderId="24" xfId="0" applyNumberFormat="1" applyFont="1" applyFill="1" applyBorder="1" applyAlignment="1">
      <alignment vertical="top"/>
    </xf>
    <xf numFmtId="0" fontId="4" fillId="4" borderId="22" xfId="0" applyFont="1" applyFill="1" applyBorder="1" applyAlignment="1">
      <alignment vertical="top"/>
    </xf>
    <xf numFmtId="0" fontId="4" fillId="4" borderId="13" xfId="0" applyFont="1" applyFill="1" applyBorder="1" applyAlignment="1">
      <alignment vertical="top"/>
    </xf>
    <xf numFmtId="0" fontId="4" fillId="4" borderId="5" xfId="0" applyFont="1" applyFill="1" applyBorder="1" applyAlignment="1">
      <alignment vertical="top"/>
    </xf>
    <xf numFmtId="0" fontId="4" fillId="4" borderId="14" xfId="0" applyFont="1" applyFill="1" applyBorder="1" applyAlignment="1">
      <alignment vertical="top"/>
    </xf>
    <xf numFmtId="0" fontId="4" fillId="4" borderId="22" xfId="0" applyFont="1" applyFill="1" applyBorder="1" applyAlignment="1">
      <alignment vertical="top" wrapText="1"/>
    </xf>
    <xf numFmtId="0" fontId="4" fillId="4" borderId="13" xfId="0" applyFont="1" applyFill="1" applyBorder="1" applyAlignment="1">
      <alignment vertical="top" wrapText="1"/>
    </xf>
    <xf numFmtId="0" fontId="4" fillId="4" borderId="5" xfId="0" applyFont="1" applyFill="1" applyBorder="1" applyAlignment="1">
      <alignment vertical="top" wrapText="1"/>
    </xf>
    <xf numFmtId="0" fontId="4" fillId="4" borderId="4" xfId="0" applyFont="1" applyFill="1" applyBorder="1" applyAlignment="1">
      <alignment vertical="top" wrapText="1"/>
    </xf>
    <xf numFmtId="0" fontId="4" fillId="4" borderId="9" xfId="0" applyFont="1" applyFill="1" applyBorder="1" applyAlignment="1">
      <alignment vertical="top"/>
    </xf>
    <xf numFmtId="0" fontId="4" fillId="4" borderId="14" xfId="0" applyFont="1" applyFill="1" applyBorder="1" applyAlignment="1">
      <alignment vertical="top" wrapText="1"/>
    </xf>
    <xf numFmtId="0" fontId="4" fillId="4" borderId="23" xfId="0" applyFont="1" applyFill="1" applyBorder="1" applyAlignment="1">
      <alignment vertical="top" wrapText="1"/>
    </xf>
    <xf numFmtId="0" fontId="4" fillId="5" borderId="11" xfId="0" applyFont="1" applyFill="1" applyBorder="1" applyAlignment="1">
      <alignment vertical="top"/>
    </xf>
    <xf numFmtId="0" fontId="4" fillId="5" borderId="18" xfId="0" applyFont="1" applyFill="1" applyBorder="1" applyAlignment="1">
      <alignment vertical="top"/>
    </xf>
    <xf numFmtId="0" fontId="4" fillId="5" borderId="17" xfId="0" applyFont="1" applyFill="1" applyBorder="1" applyAlignment="1">
      <alignment vertical="top"/>
    </xf>
    <xf numFmtId="0" fontId="4" fillId="5" borderId="26" xfId="0" applyFont="1" applyFill="1" applyBorder="1" applyAlignment="1">
      <alignment vertical="top"/>
    </xf>
    <xf numFmtId="0" fontId="4" fillId="5" borderId="25" xfId="0" applyFont="1" applyFill="1" applyBorder="1" applyAlignment="1">
      <alignment vertical="top"/>
    </xf>
    <xf numFmtId="0" fontId="4" fillId="5" borderId="27" xfId="0" applyFont="1" applyFill="1" applyBorder="1" applyAlignment="1">
      <alignment vertical="top"/>
    </xf>
    <xf numFmtId="0" fontId="4" fillId="5" borderId="25" xfId="0" applyFont="1" applyFill="1" applyBorder="1" applyAlignment="1">
      <alignment vertical="top" wrapText="1"/>
    </xf>
    <xf numFmtId="0" fontId="4" fillId="5" borderId="27" xfId="0" applyFont="1" applyFill="1" applyBorder="1" applyAlignment="1">
      <alignment vertical="top" wrapText="1"/>
    </xf>
    <xf numFmtId="0" fontId="4" fillId="5" borderId="17" xfId="0" applyFont="1" applyFill="1" applyBorder="1" applyAlignment="1">
      <alignment vertical="top" wrapText="1"/>
    </xf>
    <xf numFmtId="0" fontId="4" fillId="5" borderId="28" xfId="0" applyFont="1" applyFill="1" applyBorder="1" applyAlignment="1">
      <alignment vertical="top"/>
    </xf>
    <xf numFmtId="0" fontId="4" fillId="5" borderId="20" xfId="0" applyFont="1" applyFill="1" applyBorder="1" applyAlignment="1">
      <alignment vertical="top"/>
    </xf>
    <xf numFmtId="0" fontId="4" fillId="5" borderId="18" xfId="0" applyFont="1" applyFill="1" applyBorder="1" applyAlignment="1">
      <alignment vertical="top" wrapText="1"/>
    </xf>
    <xf numFmtId="0" fontId="4" fillId="5" borderId="28" xfId="0" applyFont="1" applyFill="1" applyBorder="1" applyAlignment="1">
      <alignment vertical="top" wrapText="1"/>
    </xf>
    <xf numFmtId="0" fontId="4" fillId="6" borderId="2" xfId="0" applyFont="1" applyFill="1" applyBorder="1" applyAlignment="1">
      <alignment horizontal="left" vertical="center" wrapText="1"/>
    </xf>
    <xf numFmtId="0" fontId="4" fillId="6" borderId="10"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0"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4" fillId="5" borderId="24" xfId="0" applyFont="1" applyFill="1" applyBorder="1" applyAlignment="1">
      <alignment horizontal="left" vertical="center" wrapText="1"/>
    </xf>
    <xf numFmtId="0" fontId="4" fillId="2" borderId="0" xfId="0" applyFont="1" applyFill="1">
      <alignment vertical="center"/>
    </xf>
    <xf numFmtId="0" fontId="4" fillId="2" borderId="21" xfId="0" applyFont="1" applyFill="1" applyBorder="1">
      <alignment vertical="center"/>
    </xf>
    <xf numFmtId="0" fontId="5" fillId="7" borderId="9" xfId="0" applyFont="1" applyFill="1" applyBorder="1">
      <alignment vertical="center"/>
    </xf>
    <xf numFmtId="0" fontId="5" fillId="7" borderId="29" xfId="0" applyFont="1" applyFill="1" applyBorder="1">
      <alignment vertical="center"/>
    </xf>
    <xf numFmtId="178" fontId="4" fillId="6" borderId="30" xfId="0" applyNumberFormat="1" applyFont="1" applyFill="1" applyBorder="1">
      <alignment vertical="center"/>
    </xf>
    <xf numFmtId="178" fontId="4" fillId="5" borderId="30" xfId="0" applyNumberFormat="1" applyFont="1" applyFill="1" applyBorder="1">
      <alignment vertical="center"/>
    </xf>
    <xf numFmtId="178" fontId="4" fillId="5" borderId="33" xfId="0" applyNumberFormat="1" applyFont="1" applyFill="1" applyBorder="1">
      <alignment vertical="center"/>
    </xf>
    <xf numFmtId="0" fontId="4" fillId="6" borderId="43" xfId="0" applyFont="1" applyFill="1" applyBorder="1" applyAlignment="1">
      <alignment horizontal="left" vertical="center"/>
    </xf>
    <xf numFmtId="0" fontId="5" fillId="7" borderId="16" xfId="0" applyFont="1" applyFill="1" applyBorder="1" applyAlignment="1">
      <alignment horizontal="left" vertical="center"/>
    </xf>
    <xf numFmtId="0" fontId="5" fillId="7" borderId="42" xfId="0" applyFont="1" applyFill="1" applyBorder="1" applyAlignment="1">
      <alignment horizontal="left" vertical="center"/>
    </xf>
    <xf numFmtId="0" fontId="5" fillId="7" borderId="40" xfId="0" applyFont="1" applyFill="1" applyBorder="1" applyAlignment="1">
      <alignment horizontal="left" vertical="center"/>
    </xf>
    <xf numFmtId="0" fontId="4" fillId="4" borderId="44" xfId="0" applyFont="1" applyFill="1" applyBorder="1" applyAlignment="1">
      <alignment horizontal="left" vertical="center"/>
    </xf>
    <xf numFmtId="0" fontId="4" fillId="4" borderId="43" xfId="0" applyFont="1" applyFill="1" applyBorder="1">
      <alignment vertical="center"/>
    </xf>
    <xf numFmtId="0" fontId="4" fillId="4" borderId="45" xfId="0" applyFont="1" applyFill="1" applyBorder="1">
      <alignment vertical="center"/>
    </xf>
    <xf numFmtId="0" fontId="5" fillId="2" borderId="34"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28" xfId="0" applyFont="1" applyFill="1" applyBorder="1" applyAlignment="1">
      <alignment vertical="top"/>
    </xf>
    <xf numFmtId="0" fontId="5" fillId="7" borderId="38" xfId="0" applyFont="1" applyFill="1" applyBorder="1" applyAlignment="1">
      <alignment horizontal="left" vertical="center"/>
    </xf>
    <xf numFmtId="0" fontId="5" fillId="2" borderId="46" xfId="0" applyFont="1" applyFill="1" applyBorder="1" applyAlignment="1">
      <alignment horizontal="left" vertical="center"/>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7" borderId="39" xfId="0" applyFont="1" applyFill="1" applyBorder="1" applyAlignment="1">
      <alignment horizontal="left" vertical="center"/>
    </xf>
    <xf numFmtId="182" fontId="4" fillId="6" borderId="10" xfId="0" applyNumberFormat="1" applyFont="1" applyFill="1" applyBorder="1">
      <alignment vertical="center"/>
    </xf>
    <xf numFmtId="182" fontId="4" fillId="5" borderId="10" xfId="0" applyNumberFormat="1" applyFont="1" applyFill="1" applyBorder="1">
      <alignment vertical="center"/>
    </xf>
    <xf numFmtId="182" fontId="4" fillId="5" borderId="24" xfId="0" applyNumberFormat="1" applyFont="1" applyFill="1" applyBorder="1">
      <alignment vertical="center"/>
    </xf>
    <xf numFmtId="0" fontId="5" fillId="8" borderId="17" xfId="0" applyFont="1" applyFill="1" applyBorder="1" applyAlignment="1">
      <alignment vertical="center" wrapText="1"/>
    </xf>
    <xf numFmtId="0" fontId="5" fillId="8" borderId="40" xfId="0" applyFont="1" applyFill="1" applyBorder="1" applyAlignment="1">
      <alignment horizontal="left" vertical="center"/>
    </xf>
    <xf numFmtId="0" fontId="5" fillId="8" borderId="41" xfId="0" applyFont="1" applyFill="1" applyBorder="1" applyAlignment="1">
      <alignment horizontal="left" vertical="center"/>
    </xf>
    <xf numFmtId="0" fontId="4" fillId="2" borderId="47"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182" fontId="4" fillId="6" borderId="48" xfId="0" applyNumberFormat="1" applyFont="1" applyFill="1" applyBorder="1">
      <alignment vertical="center"/>
    </xf>
    <xf numFmtId="182" fontId="4" fillId="5" borderId="48" xfId="0" applyNumberFormat="1" applyFont="1" applyFill="1" applyBorder="1">
      <alignment vertical="center"/>
    </xf>
    <xf numFmtId="182" fontId="4" fillId="5" borderId="49" xfId="0" applyNumberFormat="1" applyFont="1" applyFill="1" applyBorder="1">
      <alignment vertical="center"/>
    </xf>
    <xf numFmtId="0" fontId="4" fillId="5" borderId="24" xfId="0" applyFont="1" applyFill="1" applyBorder="1" applyAlignment="1">
      <alignment vertical="top"/>
    </xf>
    <xf numFmtId="0" fontId="4" fillId="4" borderId="35" xfId="0" applyFont="1" applyFill="1" applyBorder="1" applyAlignment="1">
      <alignment vertical="top"/>
    </xf>
    <xf numFmtId="0" fontId="4" fillId="4" borderId="34" xfId="0" applyFont="1" applyFill="1" applyBorder="1" applyAlignment="1">
      <alignment vertical="top"/>
    </xf>
    <xf numFmtId="0" fontId="4" fillId="4" borderId="9" xfId="0" applyFont="1" applyFill="1" applyBorder="1" applyAlignment="1">
      <alignment vertical="top" wrapText="1"/>
    </xf>
    <xf numFmtId="0" fontId="4" fillId="4" borderId="29" xfId="0" applyFont="1" applyFill="1" applyBorder="1" applyAlignment="1">
      <alignment vertical="top"/>
    </xf>
    <xf numFmtId="179" fontId="4" fillId="0" borderId="2" xfId="0" applyNumberFormat="1" applyFont="1" applyBorder="1">
      <alignment vertical="center"/>
    </xf>
    <xf numFmtId="179" fontId="4" fillId="5" borderId="2" xfId="0" applyNumberFormat="1" applyFont="1" applyFill="1" applyBorder="1" applyAlignment="1">
      <alignment vertical="top"/>
    </xf>
    <xf numFmtId="179" fontId="4" fillId="0" borderId="2" xfId="0" applyNumberFormat="1" applyFont="1" applyBorder="1" applyAlignment="1">
      <alignment vertical="top"/>
    </xf>
    <xf numFmtId="0" fontId="4" fillId="3" borderId="0" xfId="0" applyFont="1" applyFill="1" applyAlignment="1"/>
    <xf numFmtId="0" fontId="6" fillId="3" borderId="0" xfId="0" applyFont="1" applyFill="1" applyAlignment="1"/>
    <xf numFmtId="0" fontId="4" fillId="4" borderId="19" xfId="0" applyFont="1" applyFill="1" applyBorder="1" applyAlignment="1">
      <alignment vertical="top" wrapText="1"/>
    </xf>
    <xf numFmtId="0" fontId="4" fillId="4" borderId="24" xfId="0" applyFont="1" applyFill="1" applyBorder="1" applyAlignment="1">
      <alignment vertical="top"/>
    </xf>
    <xf numFmtId="0" fontId="6" fillId="5" borderId="9" xfId="0" applyFont="1" applyFill="1" applyBorder="1" applyAlignment="1">
      <alignment vertical="top"/>
    </xf>
    <xf numFmtId="176" fontId="6" fillId="5" borderId="11" xfId="0" applyNumberFormat="1" applyFont="1" applyFill="1" applyBorder="1" applyAlignment="1">
      <alignment vertical="top"/>
    </xf>
    <xf numFmtId="3" fontId="6" fillId="5" borderId="9"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0" xfId="0" applyNumberFormat="1" applyFont="1" applyFill="1" applyBorder="1" applyAlignment="1">
      <alignment vertical="top"/>
    </xf>
    <xf numFmtId="3" fontId="6" fillId="5" borderId="14" xfId="0" applyNumberFormat="1" applyFont="1" applyFill="1" applyBorder="1" applyAlignment="1">
      <alignment vertical="top"/>
    </xf>
    <xf numFmtId="180" fontId="6" fillId="5" borderId="10" xfId="0" applyNumberFormat="1" applyFont="1" applyFill="1" applyBorder="1" applyAlignment="1">
      <alignment vertical="top"/>
    </xf>
    <xf numFmtId="0" fontId="6" fillId="5" borderId="10" xfId="0" applyFont="1" applyFill="1" applyBorder="1" applyAlignment="1">
      <alignment vertical="top"/>
    </xf>
    <xf numFmtId="3" fontId="6" fillId="5" borderId="24" xfId="0" applyNumberFormat="1" applyFont="1" applyFill="1" applyBorder="1" applyAlignment="1">
      <alignment vertical="top" wrapText="1"/>
    </xf>
    <xf numFmtId="0" fontId="4" fillId="5" borderId="14" xfId="0" applyFont="1" applyFill="1" applyBorder="1" applyAlignment="1">
      <alignment vertical="top"/>
    </xf>
    <xf numFmtId="0" fontId="4" fillId="5" borderId="3" xfId="0" applyFont="1" applyFill="1" applyBorder="1" applyAlignment="1">
      <alignment vertical="top"/>
    </xf>
    <xf numFmtId="0" fontId="6" fillId="5" borderId="6" xfId="0" applyFont="1" applyFill="1" applyBorder="1" applyAlignment="1">
      <alignment vertical="center" shrinkToFit="1"/>
    </xf>
    <xf numFmtId="0" fontId="7" fillId="3" borderId="50" xfId="0" applyFont="1" applyFill="1" applyBorder="1" applyAlignment="1">
      <alignment vertical="top" shrinkToFit="1"/>
    </xf>
    <xf numFmtId="0" fontId="4" fillId="4" borderId="51" xfId="0" applyFont="1" applyFill="1" applyBorder="1" applyAlignment="1">
      <alignment vertical="top"/>
    </xf>
    <xf numFmtId="0" fontId="0" fillId="0" borderId="52" xfId="0" applyBorder="1">
      <alignment vertical="center"/>
    </xf>
    <xf numFmtId="0" fontId="11" fillId="9" borderId="52" xfId="0" applyFont="1" applyFill="1" applyBorder="1">
      <alignment vertical="center"/>
    </xf>
  </cellXfs>
  <cellStyles count="1">
    <cellStyle name="標準" xfId="0" builtinId="0"/>
  </cellStyles>
  <dxfs count="10">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rgb="FFFF0000"/>
      </font>
    </dxf>
  </dxfs>
  <tableStyles count="0" defaultTableStyle="TableStyleMedium2" defaultPivotStyle="PivotStyleLight16"/>
  <colors>
    <mruColors>
      <color rgb="FF99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B40A4-9654-4EC9-89D8-F383263F1FE2}">
  <sheetPr>
    <tabColor theme="4"/>
    <pageSetUpPr autoPageBreaks="0" fitToPage="1"/>
  </sheetPr>
  <dimension ref="B2:AA146"/>
  <sheetViews>
    <sheetView showGridLines="0" view="pageBreakPreview" topLeftCell="A15" zoomScale="40" zoomScaleNormal="40" zoomScaleSheetLayoutView="40" workbookViewId="0">
      <selection activeCell="H23" sqref="H23"/>
    </sheetView>
  </sheetViews>
  <sheetFormatPr defaultColWidth="8.88671875" defaultRowHeight="16.2" outlineLevelRow="1" x14ac:dyDescent="0.4"/>
  <cols>
    <col min="1" max="1" width="2.5546875" style="3" customWidth="1"/>
    <col min="2" max="4" width="15.5546875" style="42" customWidth="1"/>
    <col min="5" max="5" width="8" style="3" bestFit="1" customWidth="1"/>
    <col min="6" max="6" width="14.5546875" style="3" bestFit="1" customWidth="1"/>
    <col min="7" max="7" width="20.5546875" style="44" customWidth="1"/>
    <col min="8" max="8" width="45.5546875" style="3" customWidth="1"/>
    <col min="9" max="9" width="20.5546875" style="44" customWidth="1"/>
    <col min="10" max="12" width="45.5546875" style="3" customWidth="1"/>
    <col min="13" max="13" width="3.5546875" style="3" bestFit="1" customWidth="1"/>
    <col min="14" max="14" width="5.88671875" style="2" bestFit="1" customWidth="1"/>
    <col min="15" max="15" width="13.44140625" style="2" bestFit="1" customWidth="1"/>
    <col min="16" max="16" width="7.109375" style="3" bestFit="1" customWidth="1"/>
    <col min="17" max="17" width="10.109375" style="3" bestFit="1" customWidth="1"/>
    <col min="18" max="18" width="8.88671875" style="3" bestFit="1" customWidth="1"/>
    <col min="19" max="19" width="5.88671875" style="3" bestFit="1" customWidth="1"/>
    <col min="20" max="16384" width="8.88671875" style="3"/>
  </cols>
  <sheetData>
    <row r="2" spans="2:19" x14ac:dyDescent="0.4">
      <c r="B2" s="41" t="s">
        <v>0</v>
      </c>
    </row>
    <row r="3" spans="2:19" x14ac:dyDescent="0.4">
      <c r="B3" s="4" t="s">
        <v>1</v>
      </c>
      <c r="C3" s="221" t="s">
        <v>350</v>
      </c>
      <c r="G3" s="114"/>
    </row>
    <row r="4" spans="2:19" ht="18" x14ac:dyDescent="0.4">
      <c r="B4" s="103" t="s">
        <v>3</v>
      </c>
      <c r="C4" s="102"/>
      <c r="G4" s="114"/>
      <c r="L4" s="10" t="s">
        <v>4</v>
      </c>
    </row>
    <row r="5" spans="2:19" ht="18" x14ac:dyDescent="0.4">
      <c r="B5" s="3"/>
      <c r="C5" s="102"/>
      <c r="G5" s="114"/>
      <c r="L5" s="10" t="s">
        <v>5</v>
      </c>
    </row>
    <row r="6" spans="2:19" ht="18" x14ac:dyDescent="0.4">
      <c r="B6" s="103"/>
      <c r="C6" s="102"/>
      <c r="G6" s="114"/>
      <c r="L6" s="10" t="s">
        <v>6</v>
      </c>
    </row>
    <row r="7" spans="2:19" ht="5.0999999999999996" customHeight="1" x14ac:dyDescent="0.4"/>
    <row r="8" spans="2:19" x14ac:dyDescent="0.4">
      <c r="B8" s="175" t="s">
        <v>7</v>
      </c>
      <c r="C8" s="176" t="s">
        <v>8</v>
      </c>
      <c r="D8" s="176" t="s">
        <v>9</v>
      </c>
      <c r="E8" s="177" t="s">
        <v>10</v>
      </c>
      <c r="F8" s="178" t="s">
        <v>11</v>
      </c>
      <c r="G8" s="179" t="s">
        <v>12</v>
      </c>
      <c r="H8" s="178" t="s">
        <v>13</v>
      </c>
      <c r="I8" s="179" t="s">
        <v>14</v>
      </c>
      <c r="J8" s="178" t="s">
        <v>15</v>
      </c>
      <c r="K8" s="178" t="s">
        <v>16</v>
      </c>
      <c r="L8" s="180" t="s">
        <v>17</v>
      </c>
      <c r="M8" s="16" t="s">
        <v>18</v>
      </c>
      <c r="N8" s="17"/>
    </row>
    <row r="9" spans="2:19" outlineLevel="1" x14ac:dyDescent="0.4">
      <c r="B9" s="83" t="s">
        <v>19</v>
      </c>
      <c r="C9" s="84" t="s">
        <v>20</v>
      </c>
      <c r="D9" s="84" t="s">
        <v>21</v>
      </c>
      <c r="E9" s="75">
        <v>1</v>
      </c>
      <c r="F9" s="85" t="s">
        <v>22</v>
      </c>
      <c r="G9" s="121" t="s">
        <v>23</v>
      </c>
      <c r="H9" s="18" t="s">
        <v>24</v>
      </c>
      <c r="I9" s="20" t="s">
        <v>25</v>
      </c>
      <c r="J9" s="18" t="s">
        <v>26</v>
      </c>
      <c r="K9" s="210" t="s">
        <v>348</v>
      </c>
      <c r="L9" s="143"/>
      <c r="M9" s="16" t="s">
        <v>18</v>
      </c>
      <c r="N9" s="17"/>
    </row>
    <row r="10" spans="2:19" ht="32.4" outlineLevel="1" x14ac:dyDescent="0.4">
      <c r="B10" s="55" t="s">
        <v>19</v>
      </c>
      <c r="C10" s="57" t="s">
        <v>20</v>
      </c>
      <c r="D10" s="57" t="s">
        <v>21</v>
      </c>
      <c r="E10" s="76">
        <v>2</v>
      </c>
      <c r="F10" s="85" t="s">
        <v>22</v>
      </c>
      <c r="G10" s="121" t="s">
        <v>27</v>
      </c>
      <c r="H10" s="20" t="s">
        <v>28</v>
      </c>
      <c r="I10" s="20" t="s">
        <v>29</v>
      </c>
      <c r="J10" s="18" t="s">
        <v>30</v>
      </c>
      <c r="K10" s="19"/>
      <c r="L10" s="144"/>
      <c r="M10" s="16" t="s">
        <v>18</v>
      </c>
      <c r="N10" s="17"/>
    </row>
    <row r="11" spans="2:19" ht="18" outlineLevel="1" x14ac:dyDescent="0.4">
      <c r="B11" s="55" t="s">
        <v>19</v>
      </c>
      <c r="C11" s="57" t="s">
        <v>20</v>
      </c>
      <c r="D11" s="57" t="s">
        <v>21</v>
      </c>
      <c r="E11" s="76">
        <v>3</v>
      </c>
      <c r="F11" s="85" t="s">
        <v>31</v>
      </c>
      <c r="G11" s="122" t="s">
        <v>32</v>
      </c>
      <c r="H11" s="60" t="s">
        <v>33</v>
      </c>
      <c r="I11" s="60" t="s">
        <v>34</v>
      </c>
      <c r="J11" s="61">
        <v>200</v>
      </c>
      <c r="K11" s="22"/>
      <c r="L11" s="144"/>
      <c r="M11" s="16" t="s">
        <v>18</v>
      </c>
      <c r="N11" s="17"/>
      <c r="S11" s="17"/>
    </row>
    <row r="12" spans="2:19" ht="18" outlineLevel="1" x14ac:dyDescent="0.4">
      <c r="B12" s="55" t="s">
        <v>19</v>
      </c>
      <c r="C12" s="57" t="s">
        <v>20</v>
      </c>
      <c r="D12" s="57" t="s">
        <v>21</v>
      </c>
      <c r="E12" s="76">
        <v>4</v>
      </c>
      <c r="F12" s="85" t="s">
        <v>31</v>
      </c>
      <c r="G12" s="122" t="s">
        <v>35</v>
      </c>
      <c r="H12" s="60" t="s">
        <v>36</v>
      </c>
      <c r="I12" s="60" t="s">
        <v>34</v>
      </c>
      <c r="J12" s="61">
        <v>200</v>
      </c>
      <c r="K12" s="22"/>
      <c r="L12" s="145"/>
      <c r="M12" s="16" t="s">
        <v>18</v>
      </c>
      <c r="N12" s="17"/>
    </row>
    <row r="13" spans="2:19" outlineLevel="1" x14ac:dyDescent="0.4">
      <c r="B13" s="55" t="s">
        <v>19</v>
      </c>
      <c r="C13" s="57" t="s">
        <v>20</v>
      </c>
      <c r="D13" s="56" t="s">
        <v>37</v>
      </c>
      <c r="E13" s="77">
        <v>5</v>
      </c>
      <c r="F13" s="72" t="s">
        <v>22</v>
      </c>
      <c r="G13" s="123" t="s">
        <v>38</v>
      </c>
      <c r="H13" s="24" t="s">
        <v>39</v>
      </c>
      <c r="I13" s="29" t="s">
        <v>40</v>
      </c>
      <c r="J13" s="131" t="s">
        <v>41</v>
      </c>
      <c r="K13" s="132"/>
      <c r="L13" s="146"/>
      <c r="M13" s="16" t="s">
        <v>18</v>
      </c>
      <c r="N13" s="17"/>
    </row>
    <row r="14" spans="2:19" outlineLevel="1" x14ac:dyDescent="0.4">
      <c r="B14" s="55" t="s">
        <v>19</v>
      </c>
      <c r="C14" s="57" t="s">
        <v>20</v>
      </c>
      <c r="D14" s="57" t="s">
        <v>37</v>
      </c>
      <c r="E14" s="76">
        <v>6</v>
      </c>
      <c r="F14" s="86" t="s">
        <v>22</v>
      </c>
      <c r="G14" s="122" t="s">
        <v>42</v>
      </c>
      <c r="H14" s="21" t="s">
        <v>43</v>
      </c>
      <c r="I14" s="37" t="s">
        <v>44</v>
      </c>
      <c r="J14" s="133" t="s">
        <v>45</v>
      </c>
      <c r="K14" s="134"/>
      <c r="L14" s="144"/>
      <c r="M14" s="16" t="s">
        <v>18</v>
      </c>
      <c r="N14" s="17"/>
    </row>
    <row r="15" spans="2:19" outlineLevel="1" x14ac:dyDescent="0.4">
      <c r="B15" s="55" t="s">
        <v>19</v>
      </c>
      <c r="C15" s="57" t="s">
        <v>20</v>
      </c>
      <c r="D15" s="57" t="s">
        <v>37</v>
      </c>
      <c r="E15" s="76">
        <v>7</v>
      </c>
      <c r="F15" s="86" t="s">
        <v>46</v>
      </c>
      <c r="G15" s="122" t="s">
        <v>47</v>
      </c>
      <c r="H15" s="21" t="s">
        <v>48</v>
      </c>
      <c r="I15" s="37" t="s">
        <v>49</v>
      </c>
      <c r="J15" s="133"/>
      <c r="K15" s="134"/>
      <c r="L15" s="144"/>
      <c r="M15" s="16" t="s">
        <v>18</v>
      </c>
      <c r="N15" s="17"/>
    </row>
    <row r="16" spans="2:19" outlineLevel="1" x14ac:dyDescent="0.4">
      <c r="B16" s="55" t="s">
        <v>19</v>
      </c>
      <c r="C16" s="57" t="s">
        <v>20</v>
      </c>
      <c r="D16" s="57" t="s">
        <v>37</v>
      </c>
      <c r="E16" s="76">
        <v>8</v>
      </c>
      <c r="F16" s="86" t="s">
        <v>46</v>
      </c>
      <c r="G16" s="122" t="s">
        <v>50</v>
      </c>
      <c r="H16" s="21" t="s">
        <v>51</v>
      </c>
      <c r="I16" s="37" t="s">
        <v>29</v>
      </c>
      <c r="J16" s="133"/>
      <c r="K16" s="134"/>
      <c r="L16" s="144"/>
      <c r="M16" s="16" t="s">
        <v>18</v>
      </c>
      <c r="N16" s="17"/>
    </row>
    <row r="17" spans="2:15" outlineLevel="1" x14ac:dyDescent="0.4">
      <c r="B17" s="55" t="s">
        <v>19</v>
      </c>
      <c r="C17" s="57" t="s">
        <v>20</v>
      </c>
      <c r="D17" s="57" t="s">
        <v>37</v>
      </c>
      <c r="E17" s="76">
        <v>9</v>
      </c>
      <c r="F17" s="86" t="s">
        <v>22</v>
      </c>
      <c r="G17" s="122" t="s">
        <v>52</v>
      </c>
      <c r="H17" s="21" t="s">
        <v>53</v>
      </c>
      <c r="I17" s="37" t="s">
        <v>34</v>
      </c>
      <c r="J17" s="133"/>
      <c r="K17" s="134"/>
      <c r="L17" s="144"/>
      <c r="M17" s="16" t="s">
        <v>18</v>
      </c>
      <c r="N17" s="17"/>
    </row>
    <row r="18" spans="2:15" outlineLevel="1" x14ac:dyDescent="0.4">
      <c r="B18" s="55" t="s">
        <v>19</v>
      </c>
      <c r="C18" s="57" t="s">
        <v>20</v>
      </c>
      <c r="D18" s="57" t="s">
        <v>37</v>
      </c>
      <c r="E18" s="76">
        <v>10</v>
      </c>
      <c r="F18" s="86" t="s">
        <v>22</v>
      </c>
      <c r="G18" s="122" t="s">
        <v>54</v>
      </c>
      <c r="H18" s="21" t="s">
        <v>55</v>
      </c>
      <c r="I18" s="37" t="s">
        <v>34</v>
      </c>
      <c r="J18" s="133"/>
      <c r="K18" s="134"/>
      <c r="L18" s="144"/>
      <c r="M18" s="16" t="s">
        <v>18</v>
      </c>
      <c r="N18" s="17"/>
    </row>
    <row r="19" spans="2:15" outlineLevel="1" x14ac:dyDescent="0.4">
      <c r="B19" s="55" t="s">
        <v>19</v>
      </c>
      <c r="C19" s="57" t="s">
        <v>20</v>
      </c>
      <c r="D19" s="57" t="s">
        <v>37</v>
      </c>
      <c r="E19" s="76">
        <v>11</v>
      </c>
      <c r="F19" s="86" t="s">
        <v>22</v>
      </c>
      <c r="G19" s="122" t="s">
        <v>56</v>
      </c>
      <c r="H19" s="21" t="s">
        <v>57</v>
      </c>
      <c r="I19" s="37" t="s">
        <v>58</v>
      </c>
      <c r="J19" s="133"/>
      <c r="K19" s="134"/>
      <c r="L19" s="144"/>
      <c r="M19" s="16" t="s">
        <v>18</v>
      </c>
      <c r="N19" s="17"/>
    </row>
    <row r="20" spans="2:15" ht="32.4" outlineLevel="1" x14ac:dyDescent="0.4">
      <c r="B20" s="55" t="s">
        <v>19</v>
      </c>
      <c r="C20" s="57" t="s">
        <v>20</v>
      </c>
      <c r="D20" s="57" t="s">
        <v>37</v>
      </c>
      <c r="E20" s="76">
        <v>12</v>
      </c>
      <c r="F20" s="86" t="s">
        <v>22</v>
      </c>
      <c r="G20" s="122" t="s">
        <v>59</v>
      </c>
      <c r="H20" s="21" t="s">
        <v>60</v>
      </c>
      <c r="I20" s="37" t="s">
        <v>61</v>
      </c>
      <c r="J20" s="203">
        <v>0.33333333333333331</v>
      </c>
      <c r="K20" s="204"/>
      <c r="L20" s="144"/>
      <c r="M20" s="16" t="s">
        <v>18</v>
      </c>
      <c r="N20" s="17"/>
    </row>
    <row r="21" spans="2:15" ht="32.4" outlineLevel="1" x14ac:dyDescent="0.4">
      <c r="B21" s="55" t="s">
        <v>19</v>
      </c>
      <c r="C21" s="57" t="s">
        <v>20</v>
      </c>
      <c r="D21" s="57" t="s">
        <v>37</v>
      </c>
      <c r="E21" s="76">
        <v>13</v>
      </c>
      <c r="F21" s="86" t="s">
        <v>22</v>
      </c>
      <c r="G21" s="122" t="s">
        <v>62</v>
      </c>
      <c r="H21" s="21" t="s">
        <v>63</v>
      </c>
      <c r="I21" s="37" t="s">
        <v>61</v>
      </c>
      <c r="J21" s="205">
        <v>0.70833333333333337</v>
      </c>
      <c r="K21" s="204"/>
      <c r="L21" s="144"/>
      <c r="M21" s="16" t="s">
        <v>18</v>
      </c>
      <c r="N21" s="17"/>
    </row>
    <row r="22" spans="2:15" ht="32.4" outlineLevel="1" x14ac:dyDescent="0.4">
      <c r="B22" s="55" t="s">
        <v>19</v>
      </c>
      <c r="C22" s="57" t="s">
        <v>20</v>
      </c>
      <c r="D22" s="57" t="s">
        <v>37</v>
      </c>
      <c r="E22" s="76">
        <v>14</v>
      </c>
      <c r="F22" s="86" t="s">
        <v>22</v>
      </c>
      <c r="G22" s="122" t="s">
        <v>64</v>
      </c>
      <c r="H22" s="21" t="s">
        <v>65</v>
      </c>
      <c r="I22" s="37" t="s">
        <v>61</v>
      </c>
      <c r="J22" s="205">
        <v>0.33333333333333331</v>
      </c>
      <c r="K22" s="204"/>
      <c r="L22" s="144"/>
      <c r="M22" s="16" t="s">
        <v>18</v>
      </c>
      <c r="N22" s="17"/>
    </row>
    <row r="23" spans="2:15" ht="32.4" outlineLevel="1" x14ac:dyDescent="0.4">
      <c r="B23" s="55" t="s">
        <v>19</v>
      </c>
      <c r="C23" s="57" t="s">
        <v>20</v>
      </c>
      <c r="D23" s="57" t="s">
        <v>37</v>
      </c>
      <c r="E23" s="76">
        <v>15</v>
      </c>
      <c r="F23" s="86" t="s">
        <v>22</v>
      </c>
      <c r="G23" s="122" t="s">
        <v>66</v>
      </c>
      <c r="H23" s="21" t="s">
        <v>67</v>
      </c>
      <c r="I23" s="37" t="s">
        <v>61</v>
      </c>
      <c r="J23" s="205">
        <v>0.70833333333333337</v>
      </c>
      <c r="K23" s="204"/>
      <c r="L23" s="144"/>
      <c r="M23" s="16" t="s">
        <v>18</v>
      </c>
      <c r="N23" s="17"/>
    </row>
    <row r="24" spans="2:15" outlineLevel="1" x14ac:dyDescent="0.4">
      <c r="B24" s="55" t="s">
        <v>19</v>
      </c>
      <c r="C24" s="57" t="s">
        <v>20</v>
      </c>
      <c r="D24" s="57" t="s">
        <v>37</v>
      </c>
      <c r="E24" s="76">
        <v>16</v>
      </c>
      <c r="F24" s="73" t="s">
        <v>22</v>
      </c>
      <c r="G24" s="124" t="s">
        <v>68</v>
      </c>
      <c r="H24" s="23" t="s">
        <v>69</v>
      </c>
      <c r="I24" s="34" t="s">
        <v>34</v>
      </c>
      <c r="J24" s="26">
        <v>10</v>
      </c>
      <c r="K24" s="211">
        <v>3</v>
      </c>
      <c r="L24" s="144"/>
      <c r="M24" s="16" t="s">
        <v>18</v>
      </c>
      <c r="N24" s="17"/>
    </row>
    <row r="25" spans="2:15" ht="32.4" outlineLevel="1" x14ac:dyDescent="0.4">
      <c r="B25" s="55" t="s">
        <v>19</v>
      </c>
      <c r="C25" s="57" t="s">
        <v>20</v>
      </c>
      <c r="D25" s="57" t="s">
        <v>37</v>
      </c>
      <c r="E25" s="78">
        <v>17</v>
      </c>
      <c r="F25" s="73" t="s">
        <v>22</v>
      </c>
      <c r="G25" s="125" t="s">
        <v>70</v>
      </c>
      <c r="H25" s="27" t="s">
        <v>71</v>
      </c>
      <c r="I25" s="27" t="s">
        <v>34</v>
      </c>
      <c r="J25" s="28">
        <v>100</v>
      </c>
      <c r="K25" s="130"/>
      <c r="L25" s="145"/>
      <c r="M25" s="16" t="s">
        <v>18</v>
      </c>
      <c r="N25" s="17"/>
    </row>
    <row r="26" spans="2:15" ht="32.4" outlineLevel="1" x14ac:dyDescent="0.4">
      <c r="B26" s="55" t="s">
        <v>19</v>
      </c>
      <c r="C26" s="57" t="s">
        <v>20</v>
      </c>
      <c r="D26" s="56" t="s">
        <v>72</v>
      </c>
      <c r="E26" s="79">
        <v>18</v>
      </c>
      <c r="F26" s="71" t="s">
        <v>73</v>
      </c>
      <c r="G26" s="126" t="s">
        <v>74</v>
      </c>
      <c r="H26" s="98" t="s">
        <v>75</v>
      </c>
      <c r="I26" s="99" t="s">
        <v>29</v>
      </c>
      <c r="J26" s="99" t="s">
        <v>76</v>
      </c>
      <c r="K26" s="100"/>
      <c r="L26" s="147"/>
      <c r="M26" s="16" t="s">
        <v>18</v>
      </c>
      <c r="N26" s="17"/>
    </row>
    <row r="27" spans="2:15" ht="32.4" outlineLevel="1" x14ac:dyDescent="0.4">
      <c r="B27" s="55" t="s">
        <v>19</v>
      </c>
      <c r="C27" s="57" t="s">
        <v>20</v>
      </c>
      <c r="D27" s="57" t="s">
        <v>72</v>
      </c>
      <c r="E27" s="76">
        <v>19</v>
      </c>
      <c r="F27" s="67" t="s">
        <v>73</v>
      </c>
      <c r="G27" s="122" t="s">
        <v>77</v>
      </c>
      <c r="H27" s="21" t="s">
        <v>78</v>
      </c>
      <c r="I27" s="37" t="s">
        <v>29</v>
      </c>
      <c r="J27" s="21" t="s">
        <v>79</v>
      </c>
      <c r="K27" s="101"/>
      <c r="L27" s="144"/>
      <c r="M27" s="16" t="s">
        <v>18</v>
      </c>
      <c r="O27" s="53"/>
    </row>
    <row r="28" spans="2:15" outlineLevel="1" x14ac:dyDescent="0.4">
      <c r="B28" s="55" t="s">
        <v>19</v>
      </c>
      <c r="C28" s="57" t="s">
        <v>20</v>
      </c>
      <c r="D28" s="57" t="s">
        <v>72</v>
      </c>
      <c r="E28" s="76">
        <v>20</v>
      </c>
      <c r="F28" s="66" t="s">
        <v>73</v>
      </c>
      <c r="G28" s="121" t="s">
        <v>80</v>
      </c>
      <c r="H28" s="18" t="s">
        <v>81</v>
      </c>
      <c r="I28" s="20" t="s">
        <v>34</v>
      </c>
      <c r="J28" s="30">
        <v>0.6</v>
      </c>
      <c r="K28" s="31"/>
      <c r="L28" s="144"/>
      <c r="M28" s="16" t="s">
        <v>18</v>
      </c>
    </row>
    <row r="29" spans="2:15" outlineLevel="1" x14ac:dyDescent="0.4">
      <c r="B29" s="55" t="s">
        <v>19</v>
      </c>
      <c r="C29" s="57" t="s">
        <v>20</v>
      </c>
      <c r="D29" s="57" t="s">
        <v>72</v>
      </c>
      <c r="E29" s="76">
        <v>21</v>
      </c>
      <c r="F29" s="69" t="s">
        <v>82</v>
      </c>
      <c r="G29" s="124" t="s">
        <v>83</v>
      </c>
      <c r="H29" s="23" t="s">
        <v>84</v>
      </c>
      <c r="I29" s="34" t="s">
        <v>34</v>
      </c>
      <c r="J29" s="32">
        <v>0.05</v>
      </c>
      <c r="K29" s="33"/>
      <c r="L29" s="144"/>
      <c r="M29" s="16" t="s">
        <v>18</v>
      </c>
    </row>
    <row r="30" spans="2:15" outlineLevel="1" x14ac:dyDescent="0.4">
      <c r="B30" s="55" t="s">
        <v>19</v>
      </c>
      <c r="C30" s="57" t="s">
        <v>20</v>
      </c>
      <c r="D30" s="57" t="s">
        <v>72</v>
      </c>
      <c r="E30" s="76">
        <v>22</v>
      </c>
      <c r="F30" s="69" t="s">
        <v>82</v>
      </c>
      <c r="G30" s="124" t="s">
        <v>85</v>
      </c>
      <c r="H30" s="23" t="s">
        <v>86</v>
      </c>
      <c r="I30" s="34" t="s">
        <v>34</v>
      </c>
      <c r="J30" s="32">
        <v>0.09</v>
      </c>
      <c r="K30" s="33"/>
      <c r="L30" s="144"/>
      <c r="M30" s="16" t="s">
        <v>18</v>
      </c>
    </row>
    <row r="31" spans="2:15" outlineLevel="1" x14ac:dyDescent="0.4">
      <c r="B31" s="55" t="s">
        <v>19</v>
      </c>
      <c r="C31" s="57" t="s">
        <v>20</v>
      </c>
      <c r="D31" s="57" t="s">
        <v>72</v>
      </c>
      <c r="E31" s="76">
        <v>23</v>
      </c>
      <c r="F31" s="69" t="s">
        <v>82</v>
      </c>
      <c r="G31" s="124" t="s">
        <v>87</v>
      </c>
      <c r="H31" s="23" t="s">
        <v>88</v>
      </c>
      <c r="I31" s="34" t="s">
        <v>34</v>
      </c>
      <c r="J31" s="32">
        <v>0.01</v>
      </c>
      <c r="K31" s="33"/>
      <c r="L31" s="144"/>
      <c r="M31" s="16" t="s">
        <v>18</v>
      </c>
    </row>
    <row r="32" spans="2:15" outlineLevel="1" x14ac:dyDescent="0.4">
      <c r="B32" s="55" t="s">
        <v>19</v>
      </c>
      <c r="C32" s="57" t="s">
        <v>20</v>
      </c>
      <c r="D32" s="57" t="s">
        <v>72</v>
      </c>
      <c r="E32" s="78">
        <v>24</v>
      </c>
      <c r="F32" s="69" t="s">
        <v>82</v>
      </c>
      <c r="G32" s="124" t="s">
        <v>89</v>
      </c>
      <c r="H32" s="23" t="s">
        <v>90</v>
      </c>
      <c r="I32" s="34" t="s">
        <v>34</v>
      </c>
      <c r="J32" s="32">
        <v>0.25</v>
      </c>
      <c r="K32" s="33"/>
      <c r="L32" s="145"/>
      <c r="M32" s="16" t="s">
        <v>18</v>
      </c>
    </row>
    <row r="33" spans="2:14" ht="64.8" outlineLevel="1" x14ac:dyDescent="0.4">
      <c r="B33" s="55" t="s">
        <v>19</v>
      </c>
      <c r="C33" s="56" t="s">
        <v>91</v>
      </c>
      <c r="D33" s="56" t="s">
        <v>92</v>
      </c>
      <c r="E33" s="77">
        <v>25</v>
      </c>
      <c r="F33" s="72" t="s">
        <v>93</v>
      </c>
      <c r="G33" s="123" t="s">
        <v>13</v>
      </c>
      <c r="H33" s="29" t="s">
        <v>94</v>
      </c>
      <c r="I33" s="29" t="s">
        <v>29</v>
      </c>
      <c r="J33" s="29" t="s">
        <v>95</v>
      </c>
      <c r="K33" s="25"/>
      <c r="L33" s="146"/>
      <c r="M33" s="16" t="s">
        <v>18</v>
      </c>
      <c r="N33" s="17"/>
    </row>
    <row r="34" spans="2:14" ht="32.4" outlineLevel="1" x14ac:dyDescent="0.4">
      <c r="B34" s="55" t="s">
        <v>19</v>
      </c>
      <c r="C34" s="57" t="s">
        <v>91</v>
      </c>
      <c r="D34" s="58" t="s">
        <v>92</v>
      </c>
      <c r="E34" s="78">
        <v>26</v>
      </c>
      <c r="F34" s="73" t="s">
        <v>93</v>
      </c>
      <c r="G34" s="124" t="s">
        <v>96</v>
      </c>
      <c r="H34" s="34" t="s">
        <v>97</v>
      </c>
      <c r="I34" s="34" t="s">
        <v>34</v>
      </c>
      <c r="J34" s="35">
        <v>100000</v>
      </c>
      <c r="K34" s="36"/>
      <c r="L34" s="145"/>
      <c r="M34" s="16" t="s">
        <v>18</v>
      </c>
      <c r="N34" s="17"/>
    </row>
    <row r="35" spans="2:14" ht="32.4" outlineLevel="1" x14ac:dyDescent="0.4">
      <c r="B35" s="55" t="s">
        <v>19</v>
      </c>
      <c r="C35" s="57" t="s">
        <v>91</v>
      </c>
      <c r="D35" s="56" t="s">
        <v>98</v>
      </c>
      <c r="E35" s="80">
        <v>27</v>
      </c>
      <c r="F35" s="72" t="s">
        <v>93</v>
      </c>
      <c r="G35" s="123" t="s">
        <v>13</v>
      </c>
      <c r="H35" s="29" t="s">
        <v>99</v>
      </c>
      <c r="I35" s="29" t="s">
        <v>29</v>
      </c>
      <c r="J35" s="29" t="s">
        <v>100</v>
      </c>
      <c r="K35" s="25"/>
      <c r="L35" s="146"/>
      <c r="M35" s="16" t="s">
        <v>18</v>
      </c>
      <c r="N35" s="17"/>
    </row>
    <row r="36" spans="2:14" ht="32.4" outlineLevel="1" x14ac:dyDescent="0.4">
      <c r="B36" s="55" t="s">
        <v>19</v>
      </c>
      <c r="C36" s="57" t="s">
        <v>91</v>
      </c>
      <c r="D36" s="57" t="s">
        <v>98</v>
      </c>
      <c r="E36" s="81">
        <v>28</v>
      </c>
      <c r="F36" s="73" t="s">
        <v>93</v>
      </c>
      <c r="G36" s="124" t="s">
        <v>96</v>
      </c>
      <c r="H36" s="34" t="s">
        <v>97</v>
      </c>
      <c r="I36" s="34" t="s">
        <v>34</v>
      </c>
      <c r="J36" s="35">
        <v>100000</v>
      </c>
      <c r="K36" s="36"/>
      <c r="L36" s="145"/>
      <c r="M36" s="16" t="s">
        <v>18</v>
      </c>
      <c r="N36" s="17"/>
    </row>
    <row r="37" spans="2:14" ht="50.1" customHeight="1" outlineLevel="1" x14ac:dyDescent="0.4">
      <c r="B37" s="55" t="s">
        <v>19</v>
      </c>
      <c r="C37" s="57" t="s">
        <v>91</v>
      </c>
      <c r="D37" s="56" t="s">
        <v>101</v>
      </c>
      <c r="E37" s="77">
        <v>29</v>
      </c>
      <c r="F37" s="72" t="s">
        <v>93</v>
      </c>
      <c r="G37" s="123" t="s">
        <v>13</v>
      </c>
      <c r="H37" s="29" t="s">
        <v>102</v>
      </c>
      <c r="I37" s="29" t="s">
        <v>29</v>
      </c>
      <c r="J37" s="29" t="s">
        <v>103</v>
      </c>
      <c r="K37" s="25"/>
      <c r="L37" s="146"/>
      <c r="M37" s="16" t="s">
        <v>18</v>
      </c>
      <c r="N37" s="17"/>
    </row>
    <row r="38" spans="2:14" ht="32.4" outlineLevel="1" x14ac:dyDescent="0.4">
      <c r="B38" s="55" t="s">
        <v>19</v>
      </c>
      <c r="C38" s="57" t="s">
        <v>91</v>
      </c>
      <c r="D38" s="58" t="s">
        <v>101</v>
      </c>
      <c r="E38" s="78">
        <v>30</v>
      </c>
      <c r="F38" s="73" t="s">
        <v>93</v>
      </c>
      <c r="G38" s="124" t="s">
        <v>96</v>
      </c>
      <c r="H38" s="34" t="s">
        <v>97</v>
      </c>
      <c r="I38" s="34" t="s">
        <v>34</v>
      </c>
      <c r="J38" s="35">
        <v>100000</v>
      </c>
      <c r="K38" s="36"/>
      <c r="L38" s="145"/>
      <c r="M38" s="16" t="s">
        <v>18</v>
      </c>
      <c r="N38" s="17"/>
    </row>
    <row r="39" spans="2:14" ht="32.4" outlineLevel="1" x14ac:dyDescent="0.4">
      <c r="B39" s="55" t="s">
        <v>19</v>
      </c>
      <c r="C39" s="57" t="s">
        <v>91</v>
      </c>
      <c r="D39" s="56" t="s">
        <v>104</v>
      </c>
      <c r="E39" s="77">
        <v>31</v>
      </c>
      <c r="F39" s="72" t="s">
        <v>93</v>
      </c>
      <c r="G39" s="123" t="s">
        <v>13</v>
      </c>
      <c r="H39" s="29" t="s">
        <v>105</v>
      </c>
      <c r="I39" s="29" t="s">
        <v>29</v>
      </c>
      <c r="J39" s="29" t="s">
        <v>106</v>
      </c>
      <c r="K39" s="25"/>
      <c r="L39" s="146"/>
      <c r="M39" s="16" t="s">
        <v>18</v>
      </c>
      <c r="N39" s="17"/>
    </row>
    <row r="40" spans="2:14" ht="32.4" outlineLevel="1" x14ac:dyDescent="0.4">
      <c r="B40" s="55" t="s">
        <v>19</v>
      </c>
      <c r="C40" s="57" t="s">
        <v>91</v>
      </c>
      <c r="D40" s="58" t="s">
        <v>104</v>
      </c>
      <c r="E40" s="78">
        <v>32</v>
      </c>
      <c r="F40" s="73" t="s">
        <v>93</v>
      </c>
      <c r="G40" s="124" t="s">
        <v>96</v>
      </c>
      <c r="H40" s="34" t="s">
        <v>97</v>
      </c>
      <c r="I40" s="34" t="s">
        <v>34</v>
      </c>
      <c r="J40" s="35">
        <v>100000</v>
      </c>
      <c r="K40" s="36"/>
      <c r="L40" s="145"/>
      <c r="M40" s="16" t="s">
        <v>18</v>
      </c>
      <c r="N40" s="17"/>
    </row>
    <row r="41" spans="2:14" ht="32.4" outlineLevel="1" x14ac:dyDescent="0.4">
      <c r="B41" s="55" t="s">
        <v>19</v>
      </c>
      <c r="C41" s="57" t="s">
        <v>91</v>
      </c>
      <c r="D41" s="56" t="s">
        <v>107</v>
      </c>
      <c r="E41" s="77">
        <v>33</v>
      </c>
      <c r="F41" s="72" t="s">
        <v>93</v>
      </c>
      <c r="G41" s="123" t="s">
        <v>13</v>
      </c>
      <c r="H41" s="29" t="s">
        <v>108</v>
      </c>
      <c r="I41" s="29" t="s">
        <v>29</v>
      </c>
      <c r="J41" s="29" t="s">
        <v>109</v>
      </c>
      <c r="K41" s="25"/>
      <c r="L41" s="146"/>
      <c r="M41" s="16" t="s">
        <v>18</v>
      </c>
      <c r="N41" s="17"/>
    </row>
    <row r="42" spans="2:14" ht="32.4" outlineLevel="1" x14ac:dyDescent="0.4">
      <c r="B42" s="55" t="s">
        <v>19</v>
      </c>
      <c r="C42" s="57" t="s">
        <v>91</v>
      </c>
      <c r="D42" s="58" t="s">
        <v>107</v>
      </c>
      <c r="E42" s="78">
        <v>34</v>
      </c>
      <c r="F42" s="73" t="s">
        <v>93</v>
      </c>
      <c r="G42" s="124" t="s">
        <v>96</v>
      </c>
      <c r="H42" s="34" t="s">
        <v>97</v>
      </c>
      <c r="I42" s="34" t="s">
        <v>34</v>
      </c>
      <c r="J42" s="35">
        <v>100000</v>
      </c>
      <c r="K42" s="36"/>
      <c r="L42" s="145"/>
      <c r="M42" s="16" t="s">
        <v>18</v>
      </c>
      <c r="N42" s="17"/>
    </row>
    <row r="43" spans="2:14" ht="18" outlineLevel="1" x14ac:dyDescent="0.4">
      <c r="B43" s="55" t="s">
        <v>19</v>
      </c>
      <c r="C43" s="57" t="s">
        <v>91</v>
      </c>
      <c r="D43" s="56" t="s">
        <v>110</v>
      </c>
      <c r="E43" s="77">
        <v>35</v>
      </c>
      <c r="F43" s="72" t="s">
        <v>93</v>
      </c>
      <c r="G43" s="123" t="s">
        <v>13</v>
      </c>
      <c r="H43" s="29" t="s">
        <v>111</v>
      </c>
      <c r="I43" s="29" t="s">
        <v>29</v>
      </c>
      <c r="J43" s="29" t="s">
        <v>112</v>
      </c>
      <c r="K43" s="25"/>
      <c r="L43" s="146"/>
      <c r="M43" s="16" t="s">
        <v>18</v>
      </c>
      <c r="N43" s="17"/>
    </row>
    <row r="44" spans="2:14" ht="32.4" outlineLevel="1" x14ac:dyDescent="0.4">
      <c r="B44" s="55" t="s">
        <v>19</v>
      </c>
      <c r="C44" s="57" t="s">
        <v>91</v>
      </c>
      <c r="D44" s="57" t="s">
        <v>110</v>
      </c>
      <c r="E44" s="78">
        <v>36</v>
      </c>
      <c r="F44" s="73" t="s">
        <v>93</v>
      </c>
      <c r="G44" s="124" t="s">
        <v>96</v>
      </c>
      <c r="H44" s="34" t="s">
        <v>97</v>
      </c>
      <c r="I44" s="34" t="s">
        <v>34</v>
      </c>
      <c r="J44" s="35">
        <v>100000</v>
      </c>
      <c r="K44" s="36"/>
      <c r="L44" s="145"/>
      <c r="M44" s="16" t="s">
        <v>18</v>
      </c>
      <c r="N44" s="17"/>
    </row>
    <row r="45" spans="2:14" ht="32.4" x14ac:dyDescent="0.4">
      <c r="B45" s="54" t="s">
        <v>113</v>
      </c>
      <c r="C45" s="59" t="s">
        <v>114</v>
      </c>
      <c r="D45" s="59" t="s">
        <v>115</v>
      </c>
      <c r="E45" s="77">
        <v>37</v>
      </c>
      <c r="F45" s="68" t="s">
        <v>116</v>
      </c>
      <c r="G45" s="123" t="s">
        <v>117</v>
      </c>
      <c r="H45" s="29" t="s">
        <v>118</v>
      </c>
      <c r="I45" s="29" t="s">
        <v>34</v>
      </c>
      <c r="J45" s="135" t="s">
        <v>119</v>
      </c>
      <c r="K45" s="136"/>
      <c r="L45" s="148"/>
      <c r="M45" s="16" t="s">
        <v>18</v>
      </c>
      <c r="N45" s="17"/>
    </row>
    <row r="46" spans="2:14" ht="32.4" outlineLevel="1" x14ac:dyDescent="0.4">
      <c r="B46" s="55" t="s">
        <v>113</v>
      </c>
      <c r="C46" s="57" t="s">
        <v>114</v>
      </c>
      <c r="D46" s="57" t="s">
        <v>115</v>
      </c>
      <c r="E46" s="76">
        <v>38</v>
      </c>
      <c r="F46" s="67" t="s">
        <v>116</v>
      </c>
      <c r="G46" s="122" t="s">
        <v>120</v>
      </c>
      <c r="H46" s="37" t="s">
        <v>121</v>
      </c>
      <c r="I46" s="37" t="s">
        <v>34</v>
      </c>
      <c r="J46" s="137"/>
      <c r="K46" s="134"/>
      <c r="L46" s="144"/>
      <c r="M46" s="16" t="s">
        <v>18</v>
      </c>
      <c r="N46" s="17"/>
    </row>
    <row r="47" spans="2:14" ht="32.4" outlineLevel="1" x14ac:dyDescent="0.4">
      <c r="B47" s="55" t="s">
        <v>113</v>
      </c>
      <c r="C47" s="57" t="s">
        <v>114</v>
      </c>
      <c r="D47" s="57" t="s">
        <v>115</v>
      </c>
      <c r="E47" s="76">
        <v>39</v>
      </c>
      <c r="F47" s="67" t="s">
        <v>116</v>
      </c>
      <c r="G47" s="122" t="s">
        <v>122</v>
      </c>
      <c r="H47" s="37" t="s">
        <v>123</v>
      </c>
      <c r="I47" s="37" t="s">
        <v>34</v>
      </c>
      <c r="J47" s="137"/>
      <c r="K47" s="134"/>
      <c r="L47" s="144"/>
      <c r="M47" s="16" t="s">
        <v>18</v>
      </c>
      <c r="N47" s="17"/>
    </row>
    <row r="48" spans="2:14" ht="32.4" outlineLevel="1" x14ac:dyDescent="0.4">
      <c r="B48" s="55" t="s">
        <v>113</v>
      </c>
      <c r="C48" s="57" t="s">
        <v>114</v>
      </c>
      <c r="D48" s="57" t="s">
        <v>115</v>
      </c>
      <c r="E48" s="76">
        <v>40</v>
      </c>
      <c r="F48" s="67" t="s">
        <v>116</v>
      </c>
      <c r="G48" s="122" t="s">
        <v>124</v>
      </c>
      <c r="H48" s="37" t="s">
        <v>125</v>
      </c>
      <c r="I48" s="37" t="s">
        <v>34</v>
      </c>
      <c r="J48" s="138"/>
      <c r="K48" s="139"/>
      <c r="L48" s="144"/>
      <c r="M48" s="16" t="s">
        <v>18</v>
      </c>
      <c r="N48" s="17"/>
    </row>
    <row r="49" spans="2:14" ht="32.4" outlineLevel="1" x14ac:dyDescent="0.4">
      <c r="B49" s="55" t="s">
        <v>113</v>
      </c>
      <c r="C49" s="59" t="s">
        <v>126</v>
      </c>
      <c r="D49" s="59" t="s">
        <v>127</v>
      </c>
      <c r="E49" s="79">
        <v>41</v>
      </c>
      <c r="F49" s="71" t="s">
        <v>116</v>
      </c>
      <c r="G49" s="126" t="s">
        <v>128</v>
      </c>
      <c r="H49" s="99" t="s">
        <v>129</v>
      </c>
      <c r="I49" s="99" t="s">
        <v>130</v>
      </c>
      <c r="J49" s="135" t="s">
        <v>131</v>
      </c>
      <c r="K49" s="136"/>
      <c r="L49" s="149"/>
      <c r="M49" s="16" t="s">
        <v>18</v>
      </c>
      <c r="N49" s="17"/>
    </row>
    <row r="50" spans="2:14" outlineLevel="1" x14ac:dyDescent="0.4">
      <c r="B50" s="55" t="s">
        <v>113</v>
      </c>
      <c r="C50" s="57" t="s">
        <v>126</v>
      </c>
      <c r="D50" s="57" t="s">
        <v>127</v>
      </c>
      <c r="E50" s="76">
        <v>42</v>
      </c>
      <c r="F50" s="67" t="s">
        <v>46</v>
      </c>
      <c r="G50" s="122" t="s">
        <v>132</v>
      </c>
      <c r="H50" s="37" t="s">
        <v>133</v>
      </c>
      <c r="I50" s="37" t="s">
        <v>34</v>
      </c>
      <c r="J50" s="138"/>
      <c r="K50" s="138"/>
      <c r="L50" s="150"/>
      <c r="M50" s="16" t="s">
        <v>18</v>
      </c>
      <c r="N50" s="17"/>
    </row>
    <row r="51" spans="2:14" ht="32.4" outlineLevel="1" x14ac:dyDescent="0.4">
      <c r="B51" s="55" t="s">
        <v>113</v>
      </c>
      <c r="C51" s="57" t="s">
        <v>126</v>
      </c>
      <c r="D51" s="57" t="s">
        <v>127</v>
      </c>
      <c r="E51" s="75">
        <v>43</v>
      </c>
      <c r="F51" s="66" t="s">
        <v>116</v>
      </c>
      <c r="G51" s="121" t="s">
        <v>134</v>
      </c>
      <c r="H51" s="20" t="s">
        <v>135</v>
      </c>
      <c r="I51" s="20" t="s">
        <v>34</v>
      </c>
      <c r="J51" s="116">
        <v>15</v>
      </c>
      <c r="K51" s="212">
        <v>0</v>
      </c>
      <c r="L51" s="143"/>
      <c r="M51" s="16" t="s">
        <v>18</v>
      </c>
      <c r="N51" s="17"/>
    </row>
    <row r="52" spans="2:14" ht="32.4" outlineLevel="1" x14ac:dyDescent="0.4">
      <c r="B52" s="55" t="s">
        <v>113</v>
      </c>
      <c r="C52" s="57" t="s">
        <v>126</v>
      </c>
      <c r="D52" s="57" t="s">
        <v>127</v>
      </c>
      <c r="E52" s="76">
        <v>44</v>
      </c>
      <c r="F52" s="67" t="s">
        <v>116</v>
      </c>
      <c r="G52" s="122" t="s">
        <v>136</v>
      </c>
      <c r="H52" s="37" t="s">
        <v>137</v>
      </c>
      <c r="I52" s="37" t="s">
        <v>34</v>
      </c>
      <c r="J52" s="38">
        <v>15</v>
      </c>
      <c r="K52" s="213">
        <v>4</v>
      </c>
      <c r="L52" s="144"/>
      <c r="M52" s="16" t="s">
        <v>18</v>
      </c>
      <c r="N52" s="17"/>
    </row>
    <row r="53" spans="2:14" ht="32.4" outlineLevel="1" x14ac:dyDescent="0.4">
      <c r="B53" s="55" t="s">
        <v>113</v>
      </c>
      <c r="C53" s="57" t="s">
        <v>126</v>
      </c>
      <c r="D53" s="57" t="s">
        <v>127</v>
      </c>
      <c r="E53" s="76">
        <v>45</v>
      </c>
      <c r="F53" s="69" t="s">
        <v>116</v>
      </c>
      <c r="G53" s="124" t="s">
        <v>138</v>
      </c>
      <c r="H53" s="37" t="s">
        <v>139</v>
      </c>
      <c r="I53" s="37" t="s">
        <v>34</v>
      </c>
      <c r="J53" s="39">
        <v>10</v>
      </c>
      <c r="K53" s="213">
        <v>0</v>
      </c>
      <c r="L53" s="144"/>
      <c r="M53" s="16" t="s">
        <v>18</v>
      </c>
      <c r="N53" s="17"/>
    </row>
    <row r="54" spans="2:14" ht="32.4" outlineLevel="1" x14ac:dyDescent="0.4">
      <c r="B54" s="55" t="s">
        <v>113</v>
      </c>
      <c r="C54" s="57" t="s">
        <v>126</v>
      </c>
      <c r="D54" s="57" t="s">
        <v>127</v>
      </c>
      <c r="E54" s="76">
        <v>46</v>
      </c>
      <c r="F54" s="69" t="s">
        <v>116</v>
      </c>
      <c r="G54" s="124" t="s">
        <v>140</v>
      </c>
      <c r="H54" s="37" t="s">
        <v>141</v>
      </c>
      <c r="I54" s="37" t="s">
        <v>34</v>
      </c>
      <c r="J54" s="39">
        <v>10</v>
      </c>
      <c r="K54" s="213">
        <v>1</v>
      </c>
      <c r="L54" s="144"/>
      <c r="M54" s="16" t="s">
        <v>18</v>
      </c>
      <c r="N54" s="17"/>
    </row>
    <row r="55" spans="2:14" ht="32.4" outlineLevel="1" x14ac:dyDescent="0.4">
      <c r="B55" s="55" t="s">
        <v>113</v>
      </c>
      <c r="C55" s="57" t="s">
        <v>126</v>
      </c>
      <c r="D55" s="57" t="s">
        <v>127</v>
      </c>
      <c r="E55" s="76">
        <v>47</v>
      </c>
      <c r="F55" s="69" t="s">
        <v>116</v>
      </c>
      <c r="G55" s="124" t="s">
        <v>142</v>
      </c>
      <c r="H55" s="37" t="s">
        <v>143</v>
      </c>
      <c r="I55" s="37" t="s">
        <v>34</v>
      </c>
      <c r="J55" s="39">
        <v>3</v>
      </c>
      <c r="K55" s="213">
        <v>0</v>
      </c>
      <c r="L55" s="144"/>
      <c r="M55" s="16" t="s">
        <v>18</v>
      </c>
      <c r="N55" s="17"/>
    </row>
    <row r="56" spans="2:14" ht="32.4" outlineLevel="1" x14ac:dyDescent="0.4">
      <c r="B56" s="55" t="s">
        <v>113</v>
      </c>
      <c r="C56" s="57" t="s">
        <v>126</v>
      </c>
      <c r="D56" s="57" t="s">
        <v>127</v>
      </c>
      <c r="E56" s="76">
        <v>48</v>
      </c>
      <c r="F56" s="69" t="s">
        <v>116</v>
      </c>
      <c r="G56" s="124" t="s">
        <v>144</v>
      </c>
      <c r="H56" s="37" t="s">
        <v>145</v>
      </c>
      <c r="I56" s="37" t="s">
        <v>34</v>
      </c>
      <c r="J56" s="39">
        <v>3</v>
      </c>
      <c r="K56" s="213">
        <v>0</v>
      </c>
      <c r="L56" s="144"/>
      <c r="M56" s="16" t="s">
        <v>18</v>
      </c>
      <c r="N56" s="17"/>
    </row>
    <row r="57" spans="2:14" ht="32.4" outlineLevel="1" x14ac:dyDescent="0.4">
      <c r="B57" s="55" t="s">
        <v>113</v>
      </c>
      <c r="C57" s="57" t="s">
        <v>126</v>
      </c>
      <c r="D57" s="57" t="s">
        <v>127</v>
      </c>
      <c r="E57" s="76">
        <v>49</v>
      </c>
      <c r="F57" s="69" t="s">
        <v>116</v>
      </c>
      <c r="G57" s="124" t="s">
        <v>146</v>
      </c>
      <c r="H57" s="37" t="s">
        <v>147</v>
      </c>
      <c r="I57" s="37" t="s">
        <v>34</v>
      </c>
      <c r="J57" s="39">
        <v>1</v>
      </c>
      <c r="K57" s="213">
        <v>0</v>
      </c>
      <c r="L57" s="144"/>
      <c r="M57" s="16" t="s">
        <v>18</v>
      </c>
      <c r="N57" s="17"/>
    </row>
    <row r="58" spans="2:14" ht="32.4" outlineLevel="1" x14ac:dyDescent="0.4">
      <c r="B58" s="55" t="s">
        <v>113</v>
      </c>
      <c r="C58" s="57" t="s">
        <v>126</v>
      </c>
      <c r="D58" s="57" t="s">
        <v>127</v>
      </c>
      <c r="E58" s="76">
        <v>50</v>
      </c>
      <c r="F58" s="69" t="s">
        <v>116</v>
      </c>
      <c r="G58" s="124" t="s">
        <v>148</v>
      </c>
      <c r="H58" s="37" t="s">
        <v>149</v>
      </c>
      <c r="I58" s="37" t="s">
        <v>34</v>
      </c>
      <c r="J58" s="39">
        <v>1</v>
      </c>
      <c r="K58" s="213">
        <v>0</v>
      </c>
      <c r="L58" s="145"/>
      <c r="M58" s="16" t="s">
        <v>18</v>
      </c>
      <c r="N58" s="17"/>
    </row>
    <row r="59" spans="2:14" ht="32.4" outlineLevel="1" x14ac:dyDescent="0.4">
      <c r="B59" s="55" t="s">
        <v>113</v>
      </c>
      <c r="C59" s="57" t="s">
        <v>126</v>
      </c>
      <c r="D59" s="57" t="s">
        <v>127</v>
      </c>
      <c r="E59" s="75">
        <v>51</v>
      </c>
      <c r="F59" s="67" t="s">
        <v>116</v>
      </c>
      <c r="G59" s="122" t="s">
        <v>150</v>
      </c>
      <c r="H59" s="20" t="s">
        <v>151</v>
      </c>
      <c r="I59" s="20" t="s">
        <v>152</v>
      </c>
      <c r="J59" s="38" t="s">
        <v>26</v>
      </c>
      <c r="K59" s="214" t="s">
        <v>26</v>
      </c>
      <c r="L59" s="144"/>
      <c r="M59" s="16" t="s">
        <v>18</v>
      </c>
      <c r="N59" s="17"/>
    </row>
    <row r="60" spans="2:14" ht="32.4" outlineLevel="1" x14ac:dyDescent="0.4">
      <c r="B60" s="55" t="s">
        <v>113</v>
      </c>
      <c r="C60" s="57" t="s">
        <v>126</v>
      </c>
      <c r="D60" s="57" t="s">
        <v>127</v>
      </c>
      <c r="E60" s="108">
        <v>52</v>
      </c>
      <c r="F60" s="70" t="s">
        <v>116</v>
      </c>
      <c r="G60" s="127" t="s">
        <v>153</v>
      </c>
      <c r="H60" s="105" t="s">
        <v>154</v>
      </c>
      <c r="I60" s="105" t="s">
        <v>152</v>
      </c>
      <c r="J60" s="64" t="s">
        <v>26</v>
      </c>
      <c r="K60" s="215" t="s">
        <v>26</v>
      </c>
      <c r="L60" s="151"/>
      <c r="M60" s="16" t="s">
        <v>18</v>
      </c>
      <c r="N60" s="17"/>
    </row>
    <row r="61" spans="2:14" ht="32.4" outlineLevel="1" x14ac:dyDescent="0.4">
      <c r="B61" s="55" t="s">
        <v>113</v>
      </c>
      <c r="C61" s="57" t="s">
        <v>126</v>
      </c>
      <c r="D61" s="57" t="s">
        <v>127</v>
      </c>
      <c r="E61" s="76">
        <v>53</v>
      </c>
      <c r="F61" s="69" t="s">
        <v>82</v>
      </c>
      <c r="G61" s="124" t="s">
        <v>155</v>
      </c>
      <c r="H61" s="37" t="s">
        <v>156</v>
      </c>
      <c r="I61" s="37" t="s">
        <v>34</v>
      </c>
      <c r="J61" s="39">
        <v>10</v>
      </c>
      <c r="K61" s="213">
        <v>2</v>
      </c>
      <c r="L61" s="145"/>
      <c r="M61" s="16" t="s">
        <v>18</v>
      </c>
      <c r="N61" s="17"/>
    </row>
    <row r="62" spans="2:14" outlineLevel="1" x14ac:dyDescent="0.4">
      <c r="B62" s="55" t="s">
        <v>113</v>
      </c>
      <c r="C62" s="57" t="s">
        <v>126</v>
      </c>
      <c r="D62" s="57" t="s">
        <v>127</v>
      </c>
      <c r="E62" s="76">
        <v>54</v>
      </c>
      <c r="F62" s="67" t="s">
        <v>82</v>
      </c>
      <c r="G62" s="122" t="s">
        <v>157</v>
      </c>
      <c r="H62" s="37" t="s">
        <v>158</v>
      </c>
      <c r="I62" s="37" t="s">
        <v>152</v>
      </c>
      <c r="J62" s="38" t="s">
        <v>26</v>
      </c>
      <c r="K62" s="214" t="s">
        <v>348</v>
      </c>
      <c r="L62" s="144"/>
      <c r="M62" s="16" t="s">
        <v>18</v>
      </c>
      <c r="N62" s="17"/>
    </row>
    <row r="63" spans="2:14" ht="32.4" outlineLevel="1" x14ac:dyDescent="0.4">
      <c r="B63" s="55" t="s">
        <v>113</v>
      </c>
      <c r="C63" s="57" t="s">
        <v>126</v>
      </c>
      <c r="D63" s="57" t="s">
        <v>127</v>
      </c>
      <c r="E63" s="76">
        <v>55</v>
      </c>
      <c r="F63" s="67" t="s">
        <v>82</v>
      </c>
      <c r="G63" s="122" t="s">
        <v>159</v>
      </c>
      <c r="H63" s="37" t="s">
        <v>160</v>
      </c>
      <c r="I63" s="37" t="s">
        <v>34</v>
      </c>
      <c r="J63" s="109">
        <v>1</v>
      </c>
      <c r="K63" s="216"/>
      <c r="L63" s="144"/>
      <c r="M63" s="16" t="s">
        <v>18</v>
      </c>
      <c r="N63" s="17"/>
    </row>
    <row r="64" spans="2:14" outlineLevel="1" x14ac:dyDescent="0.4">
      <c r="B64" s="55" t="s">
        <v>113</v>
      </c>
      <c r="C64" s="57" t="s">
        <v>126</v>
      </c>
      <c r="D64" s="57" t="s">
        <v>127</v>
      </c>
      <c r="E64" s="76">
        <v>56</v>
      </c>
      <c r="F64" s="67" t="s">
        <v>82</v>
      </c>
      <c r="G64" s="122" t="s">
        <v>161</v>
      </c>
      <c r="H64" s="37" t="s">
        <v>162</v>
      </c>
      <c r="I64" s="105" t="s">
        <v>152</v>
      </c>
      <c r="J64" s="38" t="s">
        <v>26</v>
      </c>
      <c r="K64" s="217" t="s">
        <v>348</v>
      </c>
      <c r="L64" s="144"/>
      <c r="M64" s="16" t="s">
        <v>18</v>
      </c>
      <c r="N64" s="17"/>
    </row>
    <row r="65" spans="2:15" ht="48.6" outlineLevel="1" x14ac:dyDescent="0.4">
      <c r="B65" s="55" t="s">
        <v>113</v>
      </c>
      <c r="C65" s="57" t="s">
        <v>126</v>
      </c>
      <c r="D65" s="57" t="s">
        <v>127</v>
      </c>
      <c r="E65" s="76">
        <v>57</v>
      </c>
      <c r="F65" s="67" t="s">
        <v>82</v>
      </c>
      <c r="G65" s="122" t="s">
        <v>163</v>
      </c>
      <c r="H65" s="37" t="s">
        <v>164</v>
      </c>
      <c r="I65" s="37" t="s">
        <v>34</v>
      </c>
      <c r="J65" s="109">
        <v>0.5</v>
      </c>
      <c r="K65" s="216"/>
      <c r="L65" s="144"/>
      <c r="M65" s="16" t="s">
        <v>18</v>
      </c>
      <c r="N65" s="17"/>
    </row>
    <row r="66" spans="2:15" outlineLevel="1" x14ac:dyDescent="0.4">
      <c r="B66" s="55" t="s">
        <v>113</v>
      </c>
      <c r="C66" s="57" t="s">
        <v>126</v>
      </c>
      <c r="D66" s="57" t="s">
        <v>127</v>
      </c>
      <c r="E66" s="76">
        <v>58</v>
      </c>
      <c r="F66" s="67" t="s">
        <v>82</v>
      </c>
      <c r="G66" s="122" t="s">
        <v>165</v>
      </c>
      <c r="H66" s="37" t="s">
        <v>166</v>
      </c>
      <c r="I66" s="105" t="s">
        <v>152</v>
      </c>
      <c r="J66" s="38" t="s">
        <v>26</v>
      </c>
      <c r="K66" s="217" t="s">
        <v>348</v>
      </c>
      <c r="L66" s="144"/>
      <c r="M66" s="16" t="s">
        <v>18</v>
      </c>
      <c r="N66" s="17"/>
    </row>
    <row r="67" spans="2:15" ht="32.4" outlineLevel="1" x14ac:dyDescent="0.4">
      <c r="B67" s="55" t="s">
        <v>113</v>
      </c>
      <c r="C67" s="57" t="s">
        <v>126</v>
      </c>
      <c r="D67" s="57" t="s">
        <v>127</v>
      </c>
      <c r="E67" s="76">
        <v>59</v>
      </c>
      <c r="F67" s="67" t="s">
        <v>82</v>
      </c>
      <c r="G67" s="122" t="s">
        <v>167</v>
      </c>
      <c r="H67" s="37" t="s">
        <v>168</v>
      </c>
      <c r="I67" s="37" t="s">
        <v>34</v>
      </c>
      <c r="J67" s="109">
        <v>1</v>
      </c>
      <c r="K67" s="216"/>
      <c r="L67" s="144"/>
      <c r="M67" s="16" t="s">
        <v>18</v>
      </c>
      <c r="N67" s="17"/>
    </row>
    <row r="68" spans="2:15" ht="32.4" outlineLevel="1" x14ac:dyDescent="0.4">
      <c r="B68" s="55" t="s">
        <v>113</v>
      </c>
      <c r="C68" s="57" t="s">
        <v>126</v>
      </c>
      <c r="D68" s="57" t="s">
        <v>127</v>
      </c>
      <c r="E68" s="75">
        <v>60</v>
      </c>
      <c r="F68" s="82" t="s">
        <v>73</v>
      </c>
      <c r="G68" s="125" t="s">
        <v>169</v>
      </c>
      <c r="H68" s="27" t="s">
        <v>170</v>
      </c>
      <c r="I68" s="27" t="s">
        <v>29</v>
      </c>
      <c r="J68" s="106" t="s">
        <v>171</v>
      </c>
      <c r="K68" s="218" t="s">
        <v>349</v>
      </c>
      <c r="L68" s="152"/>
      <c r="M68" s="16" t="s">
        <v>18</v>
      </c>
      <c r="N68" s="17"/>
    </row>
    <row r="69" spans="2:15" outlineLevel="1" x14ac:dyDescent="0.4">
      <c r="B69" s="55" t="s">
        <v>113</v>
      </c>
      <c r="C69" s="59" t="s">
        <v>172</v>
      </c>
      <c r="D69" s="59" t="s">
        <v>173</v>
      </c>
      <c r="E69" s="77">
        <v>61</v>
      </c>
      <c r="F69" s="68" t="s">
        <v>116</v>
      </c>
      <c r="G69" s="123" t="s">
        <v>174</v>
      </c>
      <c r="H69" s="29" t="s">
        <v>175</v>
      </c>
      <c r="I69" s="29" t="s">
        <v>40</v>
      </c>
      <c r="J69" s="135" t="s">
        <v>176</v>
      </c>
      <c r="K69" s="136"/>
      <c r="L69" s="148"/>
      <c r="M69" s="16" t="s">
        <v>18</v>
      </c>
      <c r="N69" s="17"/>
      <c r="O69" s="104"/>
    </row>
    <row r="70" spans="2:15" outlineLevel="1" x14ac:dyDescent="0.4">
      <c r="B70" s="55" t="s">
        <v>113</v>
      </c>
      <c r="C70" s="57" t="s">
        <v>172</v>
      </c>
      <c r="D70" s="57" t="s">
        <v>173</v>
      </c>
      <c r="E70" s="76">
        <v>62</v>
      </c>
      <c r="F70" s="76" t="s">
        <v>22</v>
      </c>
      <c r="G70" s="60" t="s">
        <v>177</v>
      </c>
      <c r="H70" s="37" t="s">
        <v>178</v>
      </c>
      <c r="I70" s="37" t="s">
        <v>44</v>
      </c>
      <c r="J70" s="137" t="s">
        <v>179</v>
      </c>
      <c r="K70" s="140"/>
      <c r="L70" s="153"/>
      <c r="M70" s="16" t="s">
        <v>18</v>
      </c>
      <c r="N70" s="17"/>
    </row>
    <row r="71" spans="2:15" ht="32.4" outlineLevel="1" x14ac:dyDescent="0.4">
      <c r="B71" s="55" t="s">
        <v>113</v>
      </c>
      <c r="C71" s="57" t="s">
        <v>172</v>
      </c>
      <c r="D71" s="57" t="s">
        <v>173</v>
      </c>
      <c r="E71" s="76">
        <v>63</v>
      </c>
      <c r="F71" s="76" t="s">
        <v>116</v>
      </c>
      <c r="G71" s="60" t="s">
        <v>180</v>
      </c>
      <c r="H71" s="37" t="s">
        <v>181</v>
      </c>
      <c r="I71" s="37" t="s">
        <v>130</v>
      </c>
      <c r="J71" s="137"/>
      <c r="K71" s="140"/>
      <c r="L71" s="153"/>
      <c r="M71" s="16" t="s">
        <v>18</v>
      </c>
      <c r="N71" s="17"/>
    </row>
    <row r="72" spans="2:15" outlineLevel="1" x14ac:dyDescent="0.4">
      <c r="B72" s="55" t="s">
        <v>113</v>
      </c>
      <c r="C72" s="57" t="s">
        <v>172</v>
      </c>
      <c r="D72" s="57" t="s">
        <v>173</v>
      </c>
      <c r="E72" s="76">
        <v>64</v>
      </c>
      <c r="F72" s="76" t="s">
        <v>116</v>
      </c>
      <c r="G72" s="60" t="s">
        <v>182</v>
      </c>
      <c r="H72" s="37" t="s">
        <v>183</v>
      </c>
      <c r="I72" s="37" t="s">
        <v>29</v>
      </c>
      <c r="J72" s="137"/>
      <c r="K72" s="140"/>
      <c r="L72" s="153"/>
      <c r="M72" s="16" t="s">
        <v>18</v>
      </c>
      <c r="N72" s="17"/>
    </row>
    <row r="73" spans="2:15" ht="32.4" outlineLevel="1" x14ac:dyDescent="0.4">
      <c r="B73" s="55" t="s">
        <v>113</v>
      </c>
      <c r="C73" s="57" t="s">
        <v>172</v>
      </c>
      <c r="D73" s="57" t="s">
        <v>173</v>
      </c>
      <c r="E73" s="76">
        <v>65</v>
      </c>
      <c r="F73" s="76" t="s">
        <v>116</v>
      </c>
      <c r="G73" s="60" t="s">
        <v>184</v>
      </c>
      <c r="H73" s="37" t="s">
        <v>181</v>
      </c>
      <c r="I73" s="37" t="s">
        <v>185</v>
      </c>
      <c r="J73" s="137"/>
      <c r="K73" s="140"/>
      <c r="L73" s="153"/>
      <c r="M73" s="16" t="s">
        <v>18</v>
      </c>
      <c r="N73" s="17"/>
    </row>
    <row r="74" spans="2:15" ht="32.4" outlineLevel="1" x14ac:dyDescent="0.4">
      <c r="B74" s="55" t="s">
        <v>113</v>
      </c>
      <c r="C74" s="57" t="s">
        <v>172</v>
      </c>
      <c r="D74" s="57" t="s">
        <v>173</v>
      </c>
      <c r="E74" s="76">
        <v>66</v>
      </c>
      <c r="F74" s="76" t="s">
        <v>116</v>
      </c>
      <c r="G74" s="60" t="s">
        <v>186</v>
      </c>
      <c r="H74" s="37" t="s">
        <v>187</v>
      </c>
      <c r="I74" s="37" t="s">
        <v>188</v>
      </c>
      <c r="J74" s="137"/>
      <c r="K74" s="140"/>
      <c r="L74" s="153"/>
      <c r="M74" s="16" t="s">
        <v>18</v>
      </c>
      <c r="N74" s="17"/>
    </row>
    <row r="75" spans="2:15" ht="32.4" outlineLevel="1" x14ac:dyDescent="0.4">
      <c r="B75" s="55" t="s">
        <v>113</v>
      </c>
      <c r="C75" s="57" t="s">
        <v>172</v>
      </c>
      <c r="D75" s="57" t="s">
        <v>173</v>
      </c>
      <c r="E75" s="76">
        <v>67</v>
      </c>
      <c r="F75" s="67" t="s">
        <v>189</v>
      </c>
      <c r="G75" s="60" t="s">
        <v>190</v>
      </c>
      <c r="H75" s="37" t="s">
        <v>191</v>
      </c>
      <c r="I75" s="37" t="s">
        <v>192</v>
      </c>
      <c r="J75" s="137"/>
      <c r="K75" s="140"/>
      <c r="L75" s="153"/>
      <c r="M75" s="16" t="s">
        <v>18</v>
      </c>
      <c r="N75" s="17"/>
    </row>
    <row r="76" spans="2:15" ht="32.4" outlineLevel="1" x14ac:dyDescent="0.4">
      <c r="B76" s="55" t="s">
        <v>113</v>
      </c>
      <c r="C76" s="57" t="s">
        <v>172</v>
      </c>
      <c r="D76" s="57" t="s">
        <v>173</v>
      </c>
      <c r="E76" s="76">
        <v>68</v>
      </c>
      <c r="F76" s="67" t="s">
        <v>189</v>
      </c>
      <c r="G76" s="60" t="s">
        <v>193</v>
      </c>
      <c r="H76" s="37" t="s">
        <v>194</v>
      </c>
      <c r="I76" s="37" t="s">
        <v>195</v>
      </c>
      <c r="J76" s="137"/>
      <c r="K76" s="140"/>
      <c r="L76" s="153"/>
      <c r="M76" s="16" t="s">
        <v>18</v>
      </c>
      <c r="N76" s="17"/>
    </row>
    <row r="77" spans="2:15" ht="18" outlineLevel="1" x14ac:dyDescent="0.4">
      <c r="B77" s="55" t="s">
        <v>113</v>
      </c>
      <c r="C77" s="57" t="s">
        <v>172</v>
      </c>
      <c r="D77" s="57" t="s">
        <v>173</v>
      </c>
      <c r="E77" s="76">
        <v>69</v>
      </c>
      <c r="F77" s="67" t="s">
        <v>189</v>
      </c>
      <c r="G77" s="60" t="s">
        <v>196</v>
      </c>
      <c r="H77" s="37" t="s">
        <v>197</v>
      </c>
      <c r="I77" s="37" t="s">
        <v>198</v>
      </c>
      <c r="J77" s="137"/>
      <c r="K77" s="140"/>
      <c r="L77" s="153"/>
      <c r="M77" s="16" t="s">
        <v>18</v>
      </c>
      <c r="N77" s="17"/>
    </row>
    <row r="78" spans="2:15" ht="32.4" outlineLevel="1" x14ac:dyDescent="0.4">
      <c r="B78" s="55" t="s">
        <v>113</v>
      </c>
      <c r="C78" s="57" t="s">
        <v>172</v>
      </c>
      <c r="D78" s="57" t="s">
        <v>173</v>
      </c>
      <c r="E78" s="76">
        <v>70</v>
      </c>
      <c r="F78" s="67" t="s">
        <v>189</v>
      </c>
      <c r="G78" s="60" t="s">
        <v>199</v>
      </c>
      <c r="H78" s="37" t="s">
        <v>200</v>
      </c>
      <c r="I78" s="37" t="s">
        <v>29</v>
      </c>
      <c r="J78" s="137"/>
      <c r="K78" s="140"/>
      <c r="L78" s="153"/>
      <c r="M78" s="16" t="s">
        <v>18</v>
      </c>
      <c r="N78" s="17"/>
    </row>
    <row r="79" spans="2:15" ht="32.4" outlineLevel="1" x14ac:dyDescent="0.4">
      <c r="B79" s="55" t="s">
        <v>113</v>
      </c>
      <c r="C79" s="57" t="s">
        <v>172</v>
      </c>
      <c r="D79" s="57" t="s">
        <v>173</v>
      </c>
      <c r="E79" s="76">
        <v>71</v>
      </c>
      <c r="F79" s="67" t="s">
        <v>189</v>
      </c>
      <c r="G79" s="60" t="s">
        <v>201</v>
      </c>
      <c r="H79" s="37" t="s">
        <v>202</v>
      </c>
      <c r="I79" s="37" t="s">
        <v>203</v>
      </c>
      <c r="J79" s="137"/>
      <c r="K79" s="140"/>
      <c r="L79" s="153"/>
      <c r="M79" s="16" t="s">
        <v>18</v>
      </c>
      <c r="N79" s="17"/>
    </row>
    <row r="80" spans="2:15" ht="97.2" outlineLevel="1" x14ac:dyDescent="0.4">
      <c r="B80" s="55" t="s">
        <v>113</v>
      </c>
      <c r="C80" s="57" t="s">
        <v>172</v>
      </c>
      <c r="D80" s="57" t="s">
        <v>173</v>
      </c>
      <c r="E80" s="76">
        <v>72</v>
      </c>
      <c r="F80" s="67" t="s">
        <v>189</v>
      </c>
      <c r="G80" s="60" t="s">
        <v>204</v>
      </c>
      <c r="H80" s="37" t="s">
        <v>205</v>
      </c>
      <c r="I80" s="37" t="s">
        <v>206</v>
      </c>
      <c r="J80" s="137"/>
      <c r="K80" s="140"/>
      <c r="L80" s="153"/>
      <c r="M80" s="16" t="s">
        <v>18</v>
      </c>
      <c r="N80" s="17"/>
    </row>
    <row r="81" spans="2:27" ht="18" outlineLevel="1" x14ac:dyDescent="0.4">
      <c r="B81" s="55" t="s">
        <v>113</v>
      </c>
      <c r="C81" s="57" t="s">
        <v>172</v>
      </c>
      <c r="D81" s="57" t="s">
        <v>173</v>
      </c>
      <c r="E81" s="76">
        <v>73</v>
      </c>
      <c r="F81" s="67" t="s">
        <v>189</v>
      </c>
      <c r="G81" s="60" t="s">
        <v>207</v>
      </c>
      <c r="H81" s="37" t="s">
        <v>208</v>
      </c>
      <c r="I81" s="37" t="s">
        <v>29</v>
      </c>
      <c r="J81" s="137"/>
      <c r="K81" s="140"/>
      <c r="L81" s="153"/>
      <c r="M81" s="16" t="s">
        <v>18</v>
      </c>
      <c r="N81" s="17"/>
    </row>
    <row r="82" spans="2:27" ht="48.6" outlineLevel="1" x14ac:dyDescent="0.4">
      <c r="B82" s="55" t="s">
        <v>113</v>
      </c>
      <c r="C82" s="57" t="s">
        <v>172</v>
      </c>
      <c r="D82" s="57" t="s">
        <v>173</v>
      </c>
      <c r="E82" s="76">
        <v>74</v>
      </c>
      <c r="F82" s="76" t="s">
        <v>22</v>
      </c>
      <c r="G82" s="60" t="s">
        <v>209</v>
      </c>
      <c r="H82" s="37" t="s">
        <v>210</v>
      </c>
      <c r="I82" s="37" t="s">
        <v>211</v>
      </c>
      <c r="J82" s="137"/>
      <c r="K82" s="140"/>
      <c r="L82" s="153"/>
      <c r="M82" s="16" t="s">
        <v>18</v>
      </c>
      <c r="N82" s="17"/>
    </row>
    <row r="83" spans="2:27" ht="32.4" outlineLevel="1" x14ac:dyDescent="0.4">
      <c r="B83" s="55" t="s">
        <v>113</v>
      </c>
      <c r="C83" s="57" t="s">
        <v>172</v>
      </c>
      <c r="D83" s="57" t="s">
        <v>173</v>
      </c>
      <c r="E83" s="76">
        <v>75</v>
      </c>
      <c r="F83" s="67" t="s">
        <v>189</v>
      </c>
      <c r="G83" s="60" t="s">
        <v>212</v>
      </c>
      <c r="H83" s="37" t="s">
        <v>213</v>
      </c>
      <c r="I83" s="37" t="s">
        <v>214</v>
      </c>
      <c r="J83" s="137"/>
      <c r="K83" s="140"/>
      <c r="L83" s="153"/>
      <c r="M83" s="16" t="s">
        <v>18</v>
      </c>
      <c r="N83" s="17"/>
    </row>
    <row r="84" spans="2:27" ht="48.6" outlineLevel="1" x14ac:dyDescent="0.4">
      <c r="B84" s="55" t="s">
        <v>113</v>
      </c>
      <c r="C84" s="57" t="s">
        <v>172</v>
      </c>
      <c r="D84" s="57" t="s">
        <v>173</v>
      </c>
      <c r="E84" s="76">
        <v>76</v>
      </c>
      <c r="F84" s="76" t="s">
        <v>22</v>
      </c>
      <c r="G84" s="60" t="s">
        <v>215</v>
      </c>
      <c r="H84" s="37" t="s">
        <v>216</v>
      </c>
      <c r="I84" s="37" t="s">
        <v>217</v>
      </c>
      <c r="J84" s="137"/>
      <c r="K84" s="140"/>
      <c r="L84" s="153"/>
      <c r="M84" s="16" t="s">
        <v>18</v>
      </c>
      <c r="N84" s="17"/>
    </row>
    <row r="85" spans="2:27" ht="32.4" outlineLevel="1" x14ac:dyDescent="0.4">
      <c r="B85" s="55" t="s">
        <v>113</v>
      </c>
      <c r="C85" s="57" t="s">
        <v>172</v>
      </c>
      <c r="D85" s="57" t="s">
        <v>173</v>
      </c>
      <c r="E85" s="76">
        <v>77</v>
      </c>
      <c r="F85" s="76" t="s">
        <v>22</v>
      </c>
      <c r="G85" s="128" t="s">
        <v>218</v>
      </c>
      <c r="H85" s="34" t="s">
        <v>219</v>
      </c>
      <c r="I85" s="34" t="s">
        <v>220</v>
      </c>
      <c r="J85" s="137"/>
      <c r="K85" s="140"/>
      <c r="L85" s="153"/>
      <c r="M85" s="16" t="s">
        <v>18</v>
      </c>
      <c r="N85" s="17"/>
    </row>
    <row r="86" spans="2:27" outlineLevel="1" x14ac:dyDescent="0.4">
      <c r="B86" s="55" t="s">
        <v>113</v>
      </c>
      <c r="C86" s="57" t="s">
        <v>172</v>
      </c>
      <c r="D86" s="57" t="s">
        <v>173</v>
      </c>
      <c r="E86" s="76">
        <v>78</v>
      </c>
      <c r="F86" s="76" t="s">
        <v>22</v>
      </c>
      <c r="G86" s="60" t="s">
        <v>221</v>
      </c>
      <c r="H86" s="37" t="s">
        <v>222</v>
      </c>
      <c r="I86" s="37" t="s">
        <v>195</v>
      </c>
      <c r="J86" s="137"/>
      <c r="K86" s="140"/>
      <c r="L86" s="153"/>
      <c r="M86" s="16" t="s">
        <v>18</v>
      </c>
      <c r="N86" s="17"/>
    </row>
    <row r="87" spans="2:27" outlineLevel="1" x14ac:dyDescent="0.4">
      <c r="B87" s="55" t="s">
        <v>113</v>
      </c>
      <c r="C87" s="57" t="s">
        <v>172</v>
      </c>
      <c r="D87" s="57" t="s">
        <v>173</v>
      </c>
      <c r="E87" s="76">
        <v>79</v>
      </c>
      <c r="F87" s="76" t="s">
        <v>22</v>
      </c>
      <c r="G87" s="120" t="s">
        <v>223</v>
      </c>
      <c r="H87" s="23" t="s">
        <v>224</v>
      </c>
      <c r="I87" s="34" t="s">
        <v>152</v>
      </c>
      <c r="J87" s="137"/>
      <c r="K87" s="140"/>
      <c r="L87" s="153"/>
      <c r="M87" s="16" t="s">
        <v>18</v>
      </c>
      <c r="N87" s="17"/>
    </row>
    <row r="88" spans="2:27" outlineLevel="1" x14ac:dyDescent="0.4">
      <c r="B88" s="55" t="s">
        <v>113</v>
      </c>
      <c r="C88" s="57" t="s">
        <v>172</v>
      </c>
      <c r="D88" s="57" t="s">
        <v>173</v>
      </c>
      <c r="E88" s="76">
        <v>80</v>
      </c>
      <c r="F88" s="76" t="s">
        <v>22</v>
      </c>
      <c r="G88" s="120" t="s">
        <v>225</v>
      </c>
      <c r="H88" s="23" t="s">
        <v>226</v>
      </c>
      <c r="I88" s="34" t="s">
        <v>152</v>
      </c>
      <c r="J88" s="137"/>
      <c r="K88" s="140"/>
      <c r="L88" s="154"/>
      <c r="M88" s="16" t="s">
        <v>18</v>
      </c>
      <c r="N88" s="17"/>
    </row>
    <row r="89" spans="2:27" ht="32.4" outlineLevel="1" x14ac:dyDescent="0.4">
      <c r="B89" s="55" t="s">
        <v>113</v>
      </c>
      <c r="C89" s="57" t="s">
        <v>172</v>
      </c>
      <c r="D89" s="57" t="s">
        <v>173</v>
      </c>
      <c r="E89" s="76">
        <v>81</v>
      </c>
      <c r="F89" s="76" t="s">
        <v>22</v>
      </c>
      <c r="G89" s="120" t="s">
        <v>227</v>
      </c>
      <c r="H89" s="34" t="s">
        <v>228</v>
      </c>
      <c r="I89" s="34" t="s">
        <v>229</v>
      </c>
      <c r="J89" s="137"/>
      <c r="K89" s="140"/>
      <c r="L89" s="154"/>
      <c r="M89" s="16" t="s">
        <v>18</v>
      </c>
      <c r="N89" s="17"/>
    </row>
    <row r="90" spans="2:27" ht="64.8" outlineLevel="1" x14ac:dyDescent="0.4">
      <c r="B90" s="55" t="s">
        <v>113</v>
      </c>
      <c r="C90" s="57" t="s">
        <v>172</v>
      </c>
      <c r="D90" s="57" t="s">
        <v>173</v>
      </c>
      <c r="E90" s="78">
        <v>82</v>
      </c>
      <c r="F90" s="78" t="s">
        <v>22</v>
      </c>
      <c r="G90" s="60" t="s">
        <v>230</v>
      </c>
      <c r="H90" s="37" t="s">
        <v>231</v>
      </c>
      <c r="I90" s="37" t="s">
        <v>232</v>
      </c>
      <c r="J90" s="137"/>
      <c r="K90" s="140"/>
      <c r="L90" s="154"/>
      <c r="M90" s="16" t="s">
        <v>18</v>
      </c>
      <c r="N90" s="17"/>
    </row>
    <row r="91" spans="2:27" ht="178.2" outlineLevel="1" x14ac:dyDescent="0.4">
      <c r="B91" s="55" t="s">
        <v>113</v>
      </c>
      <c r="C91" s="57" t="s">
        <v>172</v>
      </c>
      <c r="D91" s="57" t="s">
        <v>173</v>
      </c>
      <c r="E91" s="76">
        <v>83</v>
      </c>
      <c r="F91" s="76" t="s">
        <v>22</v>
      </c>
      <c r="G91" s="60" t="s">
        <v>233</v>
      </c>
      <c r="H91" s="37" t="s">
        <v>234</v>
      </c>
      <c r="I91" s="37" t="s">
        <v>235</v>
      </c>
      <c r="J91" s="137"/>
      <c r="K91" s="140"/>
      <c r="L91" s="153"/>
      <c r="M91" s="16" t="s">
        <v>18</v>
      </c>
      <c r="N91" s="17"/>
      <c r="AA91" s="17"/>
    </row>
    <row r="92" spans="2:27" ht="48.6" outlineLevel="1" x14ac:dyDescent="0.4">
      <c r="B92" s="55" t="s">
        <v>113</v>
      </c>
      <c r="C92" s="57" t="s">
        <v>172</v>
      </c>
      <c r="D92" s="57" t="s">
        <v>173</v>
      </c>
      <c r="E92" s="76">
        <v>84</v>
      </c>
      <c r="F92" s="76" t="s">
        <v>22</v>
      </c>
      <c r="G92" s="60" t="s">
        <v>236</v>
      </c>
      <c r="H92" s="37" t="s">
        <v>237</v>
      </c>
      <c r="I92" s="37" t="s">
        <v>238</v>
      </c>
      <c r="J92" s="137"/>
      <c r="K92" s="140"/>
      <c r="L92" s="154"/>
      <c r="M92" s="16" t="s">
        <v>18</v>
      </c>
      <c r="N92" s="17"/>
      <c r="AA92" s="17"/>
    </row>
    <row r="93" spans="2:27" ht="32.4" outlineLevel="1" x14ac:dyDescent="0.4">
      <c r="B93" s="55" t="s">
        <v>113</v>
      </c>
      <c r="C93" s="57" t="s">
        <v>172</v>
      </c>
      <c r="D93" s="57" t="s">
        <v>173</v>
      </c>
      <c r="E93" s="76">
        <v>85</v>
      </c>
      <c r="F93" s="76" t="s">
        <v>22</v>
      </c>
      <c r="G93" s="60" t="s">
        <v>239</v>
      </c>
      <c r="H93" s="37" t="s">
        <v>240</v>
      </c>
      <c r="I93" s="37" t="s">
        <v>241</v>
      </c>
      <c r="J93" s="137"/>
      <c r="K93" s="140"/>
      <c r="L93" s="154"/>
      <c r="M93" s="16" t="s">
        <v>18</v>
      </c>
      <c r="N93" s="17"/>
      <c r="AA93" s="17"/>
    </row>
    <row r="94" spans="2:27" ht="32.4" outlineLevel="1" x14ac:dyDescent="0.4">
      <c r="B94" s="55" t="s">
        <v>113</v>
      </c>
      <c r="C94" s="57" t="s">
        <v>172</v>
      </c>
      <c r="D94" s="57" t="s">
        <v>173</v>
      </c>
      <c r="E94" s="76">
        <v>86</v>
      </c>
      <c r="F94" s="76" t="s">
        <v>22</v>
      </c>
      <c r="G94" s="60" t="s">
        <v>242</v>
      </c>
      <c r="H94" s="37" t="s">
        <v>243</v>
      </c>
      <c r="I94" s="37" t="s">
        <v>29</v>
      </c>
      <c r="J94" s="137"/>
      <c r="K94" s="140"/>
      <c r="L94" s="154"/>
      <c r="M94" s="16" t="s">
        <v>18</v>
      </c>
      <c r="N94" s="17"/>
      <c r="AA94" s="17"/>
    </row>
    <row r="95" spans="2:27" ht="32.4" outlineLevel="1" x14ac:dyDescent="0.4">
      <c r="B95" s="55" t="s">
        <v>113</v>
      </c>
      <c r="C95" s="57" t="s">
        <v>172</v>
      </c>
      <c r="D95" s="57" t="s">
        <v>173</v>
      </c>
      <c r="E95" s="78">
        <v>87</v>
      </c>
      <c r="F95" s="69" t="s">
        <v>116</v>
      </c>
      <c r="G95" s="60" t="s">
        <v>244</v>
      </c>
      <c r="H95" s="37" t="s">
        <v>245</v>
      </c>
      <c r="I95" s="37" t="s">
        <v>29</v>
      </c>
      <c r="J95" s="137"/>
      <c r="K95" s="134"/>
      <c r="L95" s="145"/>
      <c r="M95" s="16" t="s">
        <v>18</v>
      </c>
      <c r="N95" s="17"/>
      <c r="AA95" s="17"/>
    </row>
    <row r="96" spans="2:27" ht="32.4" outlineLevel="1" x14ac:dyDescent="0.4">
      <c r="B96" s="55" t="s">
        <v>113</v>
      </c>
      <c r="C96" s="57" t="s">
        <v>172</v>
      </c>
      <c r="D96" s="57" t="s">
        <v>173</v>
      </c>
      <c r="E96" s="76">
        <v>88</v>
      </c>
      <c r="F96" s="67" t="s">
        <v>73</v>
      </c>
      <c r="G96" s="122" t="s">
        <v>246</v>
      </c>
      <c r="H96" s="37" t="s">
        <v>247</v>
      </c>
      <c r="I96" s="37" t="s">
        <v>29</v>
      </c>
      <c r="J96" s="37" t="s">
        <v>248</v>
      </c>
      <c r="K96" s="101" t="s">
        <v>353</v>
      </c>
      <c r="L96" s="144"/>
      <c r="M96" s="16" t="s">
        <v>18</v>
      </c>
      <c r="N96" s="17"/>
      <c r="AA96" s="17"/>
    </row>
    <row r="97" spans="2:27" ht="48.6" outlineLevel="1" x14ac:dyDescent="0.4">
      <c r="B97" s="55" t="s">
        <v>113</v>
      </c>
      <c r="C97" s="57" t="s">
        <v>172</v>
      </c>
      <c r="D97" s="57" t="s">
        <v>173</v>
      </c>
      <c r="E97" s="76">
        <v>89</v>
      </c>
      <c r="F97" s="70" t="s">
        <v>46</v>
      </c>
      <c r="G97" s="127" t="s">
        <v>249</v>
      </c>
      <c r="H97" s="105" t="s">
        <v>250</v>
      </c>
      <c r="I97" s="105" t="s">
        <v>251</v>
      </c>
      <c r="J97" s="105" t="s">
        <v>252</v>
      </c>
      <c r="K97" s="219" t="s">
        <v>351</v>
      </c>
      <c r="L97" s="143"/>
      <c r="M97" s="16" t="s">
        <v>18</v>
      </c>
      <c r="N97" s="17"/>
      <c r="AA97" s="17"/>
    </row>
    <row r="98" spans="2:27" ht="32.4" outlineLevel="1" x14ac:dyDescent="0.4">
      <c r="B98" s="55" t="s">
        <v>113</v>
      </c>
      <c r="C98" s="57" t="s">
        <v>172</v>
      </c>
      <c r="D98" s="57" t="s">
        <v>173</v>
      </c>
      <c r="E98" s="78">
        <v>90</v>
      </c>
      <c r="F98" s="78" t="s">
        <v>46</v>
      </c>
      <c r="G98" s="124" t="s">
        <v>253</v>
      </c>
      <c r="H98" s="34" t="s">
        <v>254</v>
      </c>
      <c r="I98" s="34" t="s">
        <v>29</v>
      </c>
      <c r="J98" s="34" t="s">
        <v>2</v>
      </c>
      <c r="K98" s="220" t="s">
        <v>352</v>
      </c>
      <c r="L98" s="151"/>
      <c r="M98" s="16" t="s">
        <v>18</v>
      </c>
      <c r="N98" s="17"/>
      <c r="AA98" s="17"/>
    </row>
    <row r="99" spans="2:27" ht="48.6" outlineLevel="1" x14ac:dyDescent="0.4">
      <c r="B99" s="55" t="s">
        <v>113</v>
      </c>
      <c r="C99" s="57" t="s">
        <v>172</v>
      </c>
      <c r="D99" s="59" t="s">
        <v>255</v>
      </c>
      <c r="E99" s="77">
        <v>91</v>
      </c>
      <c r="F99" s="68" t="s">
        <v>189</v>
      </c>
      <c r="G99" s="123" t="s">
        <v>256</v>
      </c>
      <c r="H99" s="29" t="s">
        <v>257</v>
      </c>
      <c r="I99" s="29" t="s">
        <v>192</v>
      </c>
      <c r="J99" s="136" t="s">
        <v>258</v>
      </c>
      <c r="K99" s="199"/>
      <c r="L99" s="146"/>
      <c r="M99" s="16" t="s">
        <v>18</v>
      </c>
      <c r="N99" s="17"/>
      <c r="AA99" s="17"/>
    </row>
    <row r="100" spans="2:27" ht="32.4" outlineLevel="1" x14ac:dyDescent="0.4">
      <c r="B100" s="55" t="s">
        <v>113</v>
      </c>
      <c r="C100" s="57" t="s">
        <v>172</v>
      </c>
      <c r="D100" s="57" t="s">
        <v>255</v>
      </c>
      <c r="E100" s="76">
        <v>92</v>
      </c>
      <c r="F100" s="67" t="s">
        <v>189</v>
      </c>
      <c r="G100" s="122" t="s">
        <v>259</v>
      </c>
      <c r="H100" s="37" t="s">
        <v>260</v>
      </c>
      <c r="I100" s="37" t="s">
        <v>203</v>
      </c>
      <c r="J100" s="140"/>
      <c r="K100" s="200"/>
      <c r="L100" s="144"/>
      <c r="M100" s="16" t="s">
        <v>18</v>
      </c>
      <c r="N100" s="17"/>
      <c r="AA100" s="17"/>
    </row>
    <row r="101" spans="2:27" ht="32.4" outlineLevel="1" x14ac:dyDescent="0.4">
      <c r="B101" s="55" t="s">
        <v>113</v>
      </c>
      <c r="C101" s="57" t="s">
        <v>172</v>
      </c>
      <c r="D101" s="57" t="s">
        <v>255</v>
      </c>
      <c r="E101" s="76">
        <v>93</v>
      </c>
      <c r="F101" s="67" t="s">
        <v>189</v>
      </c>
      <c r="G101" s="122" t="s">
        <v>193</v>
      </c>
      <c r="H101" s="37" t="s">
        <v>261</v>
      </c>
      <c r="I101" s="37" t="s">
        <v>195</v>
      </c>
      <c r="J101" s="140"/>
      <c r="K101" s="200"/>
      <c r="L101" s="144"/>
      <c r="M101" s="16" t="s">
        <v>18</v>
      </c>
      <c r="N101" s="17"/>
      <c r="AA101" s="17"/>
    </row>
    <row r="102" spans="2:27" ht="32.4" outlineLevel="1" x14ac:dyDescent="0.4">
      <c r="B102" s="55" t="s">
        <v>113</v>
      </c>
      <c r="C102" s="57" t="s">
        <v>172</v>
      </c>
      <c r="D102" s="57" t="s">
        <v>255</v>
      </c>
      <c r="E102" s="76">
        <v>94</v>
      </c>
      <c r="F102" s="67" t="s">
        <v>189</v>
      </c>
      <c r="G102" s="122" t="s">
        <v>196</v>
      </c>
      <c r="H102" s="37" t="s">
        <v>262</v>
      </c>
      <c r="I102" s="37" t="s">
        <v>198</v>
      </c>
      <c r="J102" s="140"/>
      <c r="K102" s="200"/>
      <c r="L102" s="144"/>
      <c r="M102" s="16" t="s">
        <v>18</v>
      </c>
      <c r="N102" s="17"/>
      <c r="AA102" s="17"/>
    </row>
    <row r="103" spans="2:27" ht="32.4" outlineLevel="1" x14ac:dyDescent="0.4">
      <c r="B103" s="55" t="s">
        <v>113</v>
      </c>
      <c r="C103" s="57" t="s">
        <v>172</v>
      </c>
      <c r="D103" s="57" t="s">
        <v>255</v>
      </c>
      <c r="E103" s="76">
        <v>95</v>
      </c>
      <c r="F103" s="67" t="s">
        <v>189</v>
      </c>
      <c r="G103" s="122" t="s">
        <v>199</v>
      </c>
      <c r="H103" s="37" t="s">
        <v>200</v>
      </c>
      <c r="I103" s="37" t="s">
        <v>29</v>
      </c>
      <c r="J103" s="140"/>
      <c r="K103" s="200"/>
      <c r="L103" s="144"/>
      <c r="M103" s="16" t="s">
        <v>18</v>
      </c>
      <c r="N103" s="17"/>
      <c r="AA103" s="17"/>
    </row>
    <row r="104" spans="2:27" ht="32.4" outlineLevel="1" x14ac:dyDescent="0.4">
      <c r="B104" s="55" t="s">
        <v>113</v>
      </c>
      <c r="C104" s="57" t="s">
        <v>172</v>
      </c>
      <c r="D104" s="57" t="s">
        <v>255</v>
      </c>
      <c r="E104" s="76">
        <v>96</v>
      </c>
      <c r="F104" s="67" t="s">
        <v>189</v>
      </c>
      <c r="G104" s="122" t="s">
        <v>201</v>
      </c>
      <c r="H104" s="37" t="s">
        <v>202</v>
      </c>
      <c r="I104" s="37" t="s">
        <v>203</v>
      </c>
      <c r="J104" s="140"/>
      <c r="K104" s="200"/>
      <c r="L104" s="144"/>
      <c r="M104" s="16" t="s">
        <v>18</v>
      </c>
      <c r="N104" s="17"/>
      <c r="AA104" s="17"/>
    </row>
    <row r="105" spans="2:27" ht="97.2" outlineLevel="1" x14ac:dyDescent="0.4">
      <c r="B105" s="55" t="s">
        <v>113</v>
      </c>
      <c r="C105" s="57" t="s">
        <v>172</v>
      </c>
      <c r="D105" s="57" t="s">
        <v>255</v>
      </c>
      <c r="E105" s="76">
        <v>97</v>
      </c>
      <c r="F105" s="67" t="s">
        <v>189</v>
      </c>
      <c r="G105" s="122" t="s">
        <v>204</v>
      </c>
      <c r="H105" s="37" t="s">
        <v>263</v>
      </c>
      <c r="I105" s="37" t="s">
        <v>264</v>
      </c>
      <c r="J105" s="140"/>
      <c r="K105" s="200"/>
      <c r="L105" s="144"/>
      <c r="M105" s="16" t="s">
        <v>18</v>
      </c>
      <c r="N105" s="17"/>
      <c r="AA105" s="17"/>
    </row>
    <row r="106" spans="2:27" ht="18" outlineLevel="1" x14ac:dyDescent="0.4">
      <c r="B106" s="55" t="s">
        <v>113</v>
      </c>
      <c r="C106" s="57" t="s">
        <v>172</v>
      </c>
      <c r="D106" s="57" t="s">
        <v>255</v>
      </c>
      <c r="E106" s="76">
        <v>98</v>
      </c>
      <c r="F106" s="67" t="s">
        <v>265</v>
      </c>
      <c r="G106" s="122" t="s">
        <v>207</v>
      </c>
      <c r="H106" s="37" t="s">
        <v>208</v>
      </c>
      <c r="I106" s="37" t="s">
        <v>29</v>
      </c>
      <c r="J106" s="201"/>
      <c r="K106" s="202"/>
      <c r="L106" s="144"/>
      <c r="M106" s="16" t="s">
        <v>18</v>
      </c>
      <c r="N106" s="17"/>
      <c r="AA106" s="17"/>
    </row>
    <row r="107" spans="2:27" ht="32.4" outlineLevel="1" x14ac:dyDescent="0.4">
      <c r="B107" s="55" t="s">
        <v>113</v>
      </c>
      <c r="C107" s="57" t="s">
        <v>172</v>
      </c>
      <c r="D107" s="57" t="s">
        <v>255</v>
      </c>
      <c r="E107" s="82">
        <v>99</v>
      </c>
      <c r="F107" s="74" t="s">
        <v>265</v>
      </c>
      <c r="G107" s="125" t="s">
        <v>266</v>
      </c>
      <c r="H107" s="27" t="s">
        <v>267</v>
      </c>
      <c r="I107" s="27" t="s">
        <v>29</v>
      </c>
      <c r="J107" s="27" t="s">
        <v>268</v>
      </c>
      <c r="K107" s="198"/>
      <c r="L107" s="152"/>
      <c r="M107" s="16" t="s">
        <v>18</v>
      </c>
      <c r="N107" s="17"/>
      <c r="AA107" s="17"/>
    </row>
    <row r="108" spans="2:27" outlineLevel="1" x14ac:dyDescent="0.4">
      <c r="B108" s="55" t="s">
        <v>113</v>
      </c>
      <c r="C108" s="57" t="s">
        <v>172</v>
      </c>
      <c r="D108" s="59" t="s">
        <v>269</v>
      </c>
      <c r="E108" s="79">
        <v>100</v>
      </c>
      <c r="F108" s="71" t="s">
        <v>46</v>
      </c>
      <c r="G108" s="123" t="s">
        <v>174</v>
      </c>
      <c r="H108" s="29" t="s">
        <v>270</v>
      </c>
      <c r="I108" s="29" t="s">
        <v>40</v>
      </c>
      <c r="J108" s="135" t="s">
        <v>271</v>
      </c>
      <c r="K108" s="136"/>
      <c r="L108" s="148"/>
      <c r="M108" s="16" t="s">
        <v>18</v>
      </c>
      <c r="N108" s="17"/>
      <c r="AA108" s="17"/>
    </row>
    <row r="109" spans="2:27" outlineLevel="1" x14ac:dyDescent="0.4">
      <c r="B109" s="55" t="s">
        <v>113</v>
      </c>
      <c r="C109" s="57" t="s">
        <v>172</v>
      </c>
      <c r="D109" s="57" t="s">
        <v>269</v>
      </c>
      <c r="E109" s="78">
        <v>101</v>
      </c>
      <c r="F109" s="69" t="s">
        <v>46</v>
      </c>
      <c r="G109" s="121" t="s">
        <v>177</v>
      </c>
      <c r="H109" s="20" t="s">
        <v>272</v>
      </c>
      <c r="I109" s="20" t="s">
        <v>44</v>
      </c>
      <c r="J109" s="137" t="s">
        <v>179</v>
      </c>
      <c r="K109" s="137"/>
      <c r="L109" s="153"/>
      <c r="M109" s="16" t="s">
        <v>18</v>
      </c>
      <c r="N109" s="17"/>
      <c r="AA109" s="17"/>
    </row>
    <row r="110" spans="2:27" outlineLevel="1" x14ac:dyDescent="0.4">
      <c r="B110" s="55" t="s">
        <v>113</v>
      </c>
      <c r="C110" s="57" t="s">
        <v>172</v>
      </c>
      <c r="D110" s="57" t="s">
        <v>269</v>
      </c>
      <c r="E110" s="78">
        <v>102</v>
      </c>
      <c r="F110" s="69" t="s">
        <v>46</v>
      </c>
      <c r="G110" s="121" t="s">
        <v>273</v>
      </c>
      <c r="H110" s="20" t="s">
        <v>274</v>
      </c>
      <c r="I110" s="20" t="s">
        <v>275</v>
      </c>
      <c r="J110" s="137"/>
      <c r="K110" s="140"/>
      <c r="L110" s="153"/>
      <c r="M110" s="16" t="s">
        <v>18</v>
      </c>
      <c r="N110" s="17"/>
      <c r="AA110" s="17"/>
    </row>
    <row r="111" spans="2:27" ht="48.6" outlineLevel="1" x14ac:dyDescent="0.4">
      <c r="B111" s="55" t="s">
        <v>113</v>
      </c>
      <c r="C111" s="57" t="s">
        <v>172</v>
      </c>
      <c r="D111" s="57" t="s">
        <v>269</v>
      </c>
      <c r="E111" s="76">
        <v>103</v>
      </c>
      <c r="F111" s="67" t="s">
        <v>46</v>
      </c>
      <c r="G111" s="122" t="s">
        <v>276</v>
      </c>
      <c r="H111" s="37" t="s">
        <v>277</v>
      </c>
      <c r="I111" s="37" t="s">
        <v>278</v>
      </c>
      <c r="J111" s="137"/>
      <c r="K111" s="134"/>
      <c r="L111" s="144"/>
      <c r="M111" s="16" t="s">
        <v>18</v>
      </c>
      <c r="N111" s="17"/>
      <c r="AA111" s="17"/>
    </row>
    <row r="112" spans="2:27" outlineLevel="1" x14ac:dyDescent="0.4">
      <c r="B112" s="55" t="s">
        <v>113</v>
      </c>
      <c r="C112" s="57" t="s">
        <v>172</v>
      </c>
      <c r="D112" s="57" t="s">
        <v>269</v>
      </c>
      <c r="E112" s="76">
        <v>104</v>
      </c>
      <c r="F112" s="67" t="s">
        <v>46</v>
      </c>
      <c r="G112" s="122" t="s">
        <v>279</v>
      </c>
      <c r="H112" s="37" t="s">
        <v>280</v>
      </c>
      <c r="I112" s="37" t="s">
        <v>29</v>
      </c>
      <c r="J112" s="137"/>
      <c r="K112" s="133"/>
      <c r="L112" s="144"/>
      <c r="M112" s="16" t="s">
        <v>18</v>
      </c>
      <c r="N112" s="17"/>
      <c r="AA112" s="17"/>
    </row>
    <row r="113" spans="2:27" ht="48.6" outlineLevel="1" x14ac:dyDescent="0.4">
      <c r="B113" s="55" t="s">
        <v>113</v>
      </c>
      <c r="C113" s="57" t="s">
        <v>172</v>
      </c>
      <c r="D113" s="57" t="s">
        <v>269</v>
      </c>
      <c r="E113" s="76">
        <v>105</v>
      </c>
      <c r="F113" s="67" t="s">
        <v>46</v>
      </c>
      <c r="G113" s="122" t="s">
        <v>215</v>
      </c>
      <c r="H113" s="37" t="s">
        <v>281</v>
      </c>
      <c r="I113" s="37" t="s">
        <v>217</v>
      </c>
      <c r="J113" s="137"/>
      <c r="K113" s="133"/>
      <c r="L113" s="144"/>
      <c r="M113" s="16" t="s">
        <v>18</v>
      </c>
      <c r="N113" s="17"/>
      <c r="AA113" s="17"/>
    </row>
    <row r="114" spans="2:27" ht="32.4" outlineLevel="1" x14ac:dyDescent="0.4">
      <c r="B114" s="55" t="s">
        <v>113</v>
      </c>
      <c r="C114" s="57" t="s">
        <v>172</v>
      </c>
      <c r="D114" s="57" t="s">
        <v>269</v>
      </c>
      <c r="E114" s="76">
        <v>106</v>
      </c>
      <c r="F114" s="67" t="s">
        <v>46</v>
      </c>
      <c r="G114" s="122" t="s">
        <v>218</v>
      </c>
      <c r="H114" s="37" t="s">
        <v>282</v>
      </c>
      <c r="I114" s="37" t="s">
        <v>220</v>
      </c>
      <c r="J114" s="137"/>
      <c r="K114" s="133"/>
      <c r="L114" s="144"/>
      <c r="M114" s="16" t="s">
        <v>18</v>
      </c>
      <c r="N114" s="17"/>
    </row>
    <row r="115" spans="2:27" outlineLevel="1" x14ac:dyDescent="0.4">
      <c r="B115" s="55" t="s">
        <v>113</v>
      </c>
      <c r="C115" s="57" t="s">
        <v>172</v>
      </c>
      <c r="D115" s="57" t="s">
        <v>269</v>
      </c>
      <c r="E115" s="76">
        <v>107</v>
      </c>
      <c r="F115" s="67" t="s">
        <v>46</v>
      </c>
      <c r="G115" s="122" t="s">
        <v>221</v>
      </c>
      <c r="H115" s="37" t="s">
        <v>283</v>
      </c>
      <c r="I115" s="37" t="s">
        <v>195</v>
      </c>
      <c r="J115" s="137"/>
      <c r="K115" s="133"/>
      <c r="L115" s="144"/>
      <c r="M115" s="16" t="s">
        <v>18</v>
      </c>
      <c r="N115" s="17"/>
    </row>
    <row r="116" spans="2:27" outlineLevel="1" x14ac:dyDescent="0.4">
      <c r="B116" s="55" t="s">
        <v>113</v>
      </c>
      <c r="C116" s="57" t="s">
        <v>172</v>
      </c>
      <c r="D116" s="57" t="s">
        <v>269</v>
      </c>
      <c r="E116" s="76">
        <v>108</v>
      </c>
      <c r="F116" s="69" t="s">
        <v>46</v>
      </c>
      <c r="G116" s="120" t="s">
        <v>223</v>
      </c>
      <c r="H116" s="34" t="s">
        <v>284</v>
      </c>
      <c r="I116" s="34" t="s">
        <v>152</v>
      </c>
      <c r="J116" s="137"/>
      <c r="K116" s="133"/>
      <c r="L116" s="145"/>
      <c r="M116" s="16" t="s">
        <v>18</v>
      </c>
      <c r="N116" s="17"/>
    </row>
    <row r="117" spans="2:27" outlineLevel="1" x14ac:dyDescent="0.4">
      <c r="B117" s="55" t="s">
        <v>113</v>
      </c>
      <c r="C117" s="57" t="s">
        <v>172</v>
      </c>
      <c r="D117" s="57" t="s">
        <v>269</v>
      </c>
      <c r="E117" s="75">
        <v>109</v>
      </c>
      <c r="F117" s="69" t="s">
        <v>46</v>
      </c>
      <c r="G117" s="129" t="s">
        <v>285</v>
      </c>
      <c r="H117" s="27" t="s">
        <v>286</v>
      </c>
      <c r="I117" s="27" t="s">
        <v>34</v>
      </c>
      <c r="J117" s="208"/>
      <c r="K117" s="209"/>
      <c r="L117" s="152"/>
      <c r="M117" s="16" t="s">
        <v>18</v>
      </c>
      <c r="N117" s="17"/>
    </row>
    <row r="118" spans="2:27" ht="32.4" outlineLevel="1" x14ac:dyDescent="0.4">
      <c r="B118" s="55" t="s">
        <v>113</v>
      </c>
      <c r="C118" s="59" t="s">
        <v>287</v>
      </c>
      <c r="D118" s="59" t="s">
        <v>288</v>
      </c>
      <c r="E118" s="77">
        <v>110</v>
      </c>
      <c r="F118" s="68" t="s">
        <v>73</v>
      </c>
      <c r="G118" s="123" t="s">
        <v>289</v>
      </c>
      <c r="H118" s="29" t="s">
        <v>290</v>
      </c>
      <c r="I118" s="29" t="s">
        <v>34</v>
      </c>
      <c r="J118" s="135" t="s">
        <v>291</v>
      </c>
      <c r="K118" s="132"/>
      <c r="L118" s="146"/>
      <c r="M118" s="16" t="s">
        <v>18</v>
      </c>
      <c r="N118" s="17"/>
    </row>
    <row r="119" spans="2:27" ht="32.4" outlineLevel="1" x14ac:dyDescent="0.4">
      <c r="B119" s="55" t="s">
        <v>113</v>
      </c>
      <c r="C119" s="57" t="s">
        <v>287</v>
      </c>
      <c r="D119" s="57" t="s">
        <v>288</v>
      </c>
      <c r="E119" s="76">
        <v>111</v>
      </c>
      <c r="F119" s="67" t="s">
        <v>73</v>
      </c>
      <c r="G119" s="122" t="s">
        <v>292</v>
      </c>
      <c r="H119" s="37" t="s">
        <v>293</v>
      </c>
      <c r="I119" s="37" t="s">
        <v>34</v>
      </c>
      <c r="J119" s="138"/>
      <c r="K119" s="139"/>
      <c r="L119" s="144"/>
      <c r="M119" s="16" t="s">
        <v>18</v>
      </c>
      <c r="N119" s="17"/>
    </row>
    <row r="120" spans="2:27" outlineLevel="1" x14ac:dyDescent="0.4">
      <c r="B120" s="55" t="s">
        <v>113</v>
      </c>
      <c r="C120" s="57" t="s">
        <v>287</v>
      </c>
      <c r="D120" s="57" t="s">
        <v>288</v>
      </c>
      <c r="E120" s="78">
        <v>112</v>
      </c>
      <c r="F120" s="69" t="s">
        <v>73</v>
      </c>
      <c r="G120" s="124" t="s">
        <v>294</v>
      </c>
      <c r="H120" s="34" t="s">
        <v>295</v>
      </c>
      <c r="I120" s="34" t="s">
        <v>29</v>
      </c>
      <c r="J120" s="34" t="s">
        <v>296</v>
      </c>
      <c r="K120" s="142"/>
      <c r="L120" s="145"/>
      <c r="M120" s="16" t="s">
        <v>18</v>
      </c>
      <c r="N120" s="17"/>
    </row>
    <row r="121" spans="2:27" ht="32.4" outlineLevel="1" x14ac:dyDescent="0.4">
      <c r="B121" s="55" t="s">
        <v>113</v>
      </c>
      <c r="C121" s="57" t="s">
        <v>287</v>
      </c>
      <c r="D121" s="59" t="s">
        <v>297</v>
      </c>
      <c r="E121" s="79">
        <v>113</v>
      </c>
      <c r="F121" s="71" t="s">
        <v>73</v>
      </c>
      <c r="G121" s="126" t="s">
        <v>174</v>
      </c>
      <c r="H121" s="99" t="s">
        <v>298</v>
      </c>
      <c r="I121" s="99" t="s">
        <v>61</v>
      </c>
      <c r="J121" s="135" t="s">
        <v>299</v>
      </c>
      <c r="K121" s="132"/>
      <c r="L121" s="148"/>
      <c r="M121" s="16" t="s">
        <v>18</v>
      </c>
      <c r="N121" s="17"/>
    </row>
    <row r="122" spans="2:27" ht="32.4" outlineLevel="1" x14ac:dyDescent="0.4">
      <c r="B122" s="55" t="s">
        <v>113</v>
      </c>
      <c r="C122" s="57" t="s">
        <v>287</v>
      </c>
      <c r="D122" s="57" t="s">
        <v>297</v>
      </c>
      <c r="E122" s="76">
        <v>114</v>
      </c>
      <c r="F122" s="67" t="s">
        <v>73</v>
      </c>
      <c r="G122" s="122" t="s">
        <v>300</v>
      </c>
      <c r="H122" s="37" t="s">
        <v>301</v>
      </c>
      <c r="I122" s="37" t="s">
        <v>61</v>
      </c>
      <c r="J122" s="137"/>
      <c r="K122" s="134"/>
      <c r="L122" s="153"/>
      <c r="M122" s="16" t="s">
        <v>18</v>
      </c>
      <c r="N122" s="17"/>
    </row>
    <row r="123" spans="2:27" outlineLevel="1" x14ac:dyDescent="0.4">
      <c r="B123" s="55" t="s">
        <v>113</v>
      </c>
      <c r="C123" s="57" t="s">
        <v>287</v>
      </c>
      <c r="D123" s="57" t="s">
        <v>297</v>
      </c>
      <c r="E123" s="76">
        <v>115</v>
      </c>
      <c r="F123" s="67" t="s">
        <v>73</v>
      </c>
      <c r="G123" s="122" t="s">
        <v>302</v>
      </c>
      <c r="H123" s="37" t="s">
        <v>303</v>
      </c>
      <c r="I123" s="37" t="s">
        <v>44</v>
      </c>
      <c r="J123" s="137"/>
      <c r="K123" s="134"/>
      <c r="L123" s="144"/>
      <c r="M123" s="16" t="s">
        <v>18</v>
      </c>
      <c r="N123" s="17"/>
    </row>
    <row r="124" spans="2:27" ht="48.6" outlineLevel="1" x14ac:dyDescent="0.4">
      <c r="B124" s="55" t="s">
        <v>113</v>
      </c>
      <c r="C124" s="57" t="s">
        <v>287</v>
      </c>
      <c r="D124" s="57" t="s">
        <v>297</v>
      </c>
      <c r="E124" s="76">
        <v>116</v>
      </c>
      <c r="F124" s="67" t="s">
        <v>73</v>
      </c>
      <c r="G124" s="124" t="s">
        <v>304</v>
      </c>
      <c r="H124" s="34" t="s">
        <v>305</v>
      </c>
      <c r="I124" s="34" t="s">
        <v>306</v>
      </c>
      <c r="J124" s="137"/>
      <c r="K124" s="134"/>
      <c r="L124" s="144"/>
      <c r="M124" s="16" t="s">
        <v>18</v>
      </c>
      <c r="N124" s="17"/>
    </row>
    <row r="125" spans="2:27" outlineLevel="1" x14ac:dyDescent="0.4">
      <c r="B125" s="222" t="s">
        <v>113</v>
      </c>
      <c r="C125" s="58" t="s">
        <v>287</v>
      </c>
      <c r="D125" s="58" t="s">
        <v>297</v>
      </c>
      <c r="E125" s="82">
        <v>117</v>
      </c>
      <c r="F125" s="74" t="s">
        <v>73</v>
      </c>
      <c r="G125" s="125" t="s">
        <v>307</v>
      </c>
      <c r="H125" s="27" t="s">
        <v>308</v>
      </c>
      <c r="I125" s="27" t="s">
        <v>29</v>
      </c>
      <c r="J125" s="141"/>
      <c r="K125" s="223"/>
      <c r="L125" s="152"/>
      <c r="M125" s="16" t="s">
        <v>18</v>
      </c>
      <c r="N125" s="17"/>
    </row>
    <row r="126" spans="2:27" x14ac:dyDescent="0.4">
      <c r="B126" s="43" t="s">
        <v>18</v>
      </c>
      <c r="C126" s="43" t="s">
        <v>18</v>
      </c>
      <c r="D126" s="43" t="s">
        <v>18</v>
      </c>
      <c r="E126" s="40" t="s">
        <v>18</v>
      </c>
      <c r="F126" s="40" t="s">
        <v>18</v>
      </c>
      <c r="G126" s="45" t="s">
        <v>18</v>
      </c>
      <c r="H126" s="40" t="s">
        <v>18</v>
      </c>
      <c r="I126" s="45" t="s">
        <v>18</v>
      </c>
      <c r="J126" s="40" t="s">
        <v>18</v>
      </c>
      <c r="K126" s="40" t="s">
        <v>18</v>
      </c>
      <c r="L126" s="40" t="s">
        <v>18</v>
      </c>
      <c r="M126" s="107" t="s">
        <v>18</v>
      </c>
      <c r="N126" s="17"/>
    </row>
    <row r="127" spans="2:27" x14ac:dyDescent="0.4">
      <c r="N127" s="17"/>
    </row>
    <row r="128" spans="2:27" x14ac:dyDescent="0.4">
      <c r="N128" s="17"/>
    </row>
    <row r="129" spans="7:14" x14ac:dyDescent="0.4">
      <c r="N129" s="17"/>
    </row>
    <row r="130" spans="7:14" x14ac:dyDescent="0.4">
      <c r="G130" s="115"/>
      <c r="H130" s="65"/>
      <c r="I130" s="114"/>
    </row>
    <row r="131" spans="7:14" x14ac:dyDescent="0.4">
      <c r="G131" s="114"/>
      <c r="H131" s="6"/>
      <c r="I131" s="114"/>
    </row>
    <row r="132" spans="7:14" x14ac:dyDescent="0.4">
      <c r="G132" s="114"/>
      <c r="H132" s="6"/>
      <c r="I132" s="114"/>
    </row>
    <row r="133" spans="7:14" x14ac:dyDescent="0.4">
      <c r="G133" s="114"/>
      <c r="H133" s="6"/>
      <c r="I133" s="114"/>
    </row>
    <row r="134" spans="7:14" x14ac:dyDescent="0.4">
      <c r="G134" s="114"/>
      <c r="H134" s="6"/>
      <c r="I134" s="114"/>
    </row>
    <row r="135" spans="7:14" x14ac:dyDescent="0.4">
      <c r="G135" s="114"/>
      <c r="H135" s="6"/>
      <c r="I135" s="114"/>
    </row>
    <row r="136" spans="7:14" x14ac:dyDescent="0.4">
      <c r="G136" s="114"/>
      <c r="H136" s="6"/>
      <c r="I136" s="114"/>
    </row>
    <row r="137" spans="7:14" x14ac:dyDescent="0.4">
      <c r="G137" s="114"/>
      <c r="H137" s="6"/>
      <c r="I137" s="114"/>
    </row>
    <row r="138" spans="7:14" x14ac:dyDescent="0.4">
      <c r="G138" s="114"/>
      <c r="H138" s="6"/>
      <c r="I138" s="114"/>
    </row>
    <row r="139" spans="7:14" x14ac:dyDescent="0.4">
      <c r="G139" s="114"/>
      <c r="H139" s="6"/>
      <c r="I139" s="114"/>
    </row>
    <row r="140" spans="7:14" x14ac:dyDescent="0.4">
      <c r="G140" s="114"/>
      <c r="H140" s="6"/>
      <c r="I140" s="114"/>
    </row>
    <row r="141" spans="7:14" x14ac:dyDescent="0.4">
      <c r="G141" s="114"/>
      <c r="H141" s="6"/>
      <c r="I141" s="114"/>
    </row>
    <row r="142" spans="7:14" x14ac:dyDescent="0.4">
      <c r="G142" s="114"/>
      <c r="H142" s="6"/>
      <c r="I142" s="114"/>
    </row>
    <row r="143" spans="7:14" x14ac:dyDescent="0.4">
      <c r="G143" s="114"/>
      <c r="H143" s="6"/>
      <c r="I143" s="114"/>
    </row>
    <row r="144" spans="7:14" x14ac:dyDescent="0.4">
      <c r="G144" s="114"/>
      <c r="H144" s="6"/>
      <c r="I144" s="114"/>
    </row>
    <row r="145" spans="7:9" x14ac:dyDescent="0.4">
      <c r="G145" s="114"/>
      <c r="H145" s="6"/>
      <c r="I145" s="114"/>
    </row>
    <row r="146" spans="7:9" x14ac:dyDescent="0.4">
      <c r="G146" s="114"/>
      <c r="H146" s="6"/>
      <c r="I146" s="114"/>
    </row>
  </sheetData>
  <sortState xmlns:xlrd2="http://schemas.microsoft.com/office/spreadsheetml/2017/richdata2" ref="G4:G5">
    <sortCondition descending="1" ref="G5"/>
  </sortState>
  <phoneticPr fontId="1"/>
  <conditionalFormatting sqref="F9:F19 F24:F125">
    <cfRule type="cellIs" dxfId="9" priority="4" operator="equal">
      <formula>"必須"</formula>
    </cfRule>
  </conditionalFormatting>
  <conditionalFormatting sqref="F20:F23">
    <cfRule type="cellIs" dxfId="8" priority="1" operator="equal">
      <formula>"必須"</formula>
    </cfRule>
  </conditionalFormatting>
  <dataValidations count="6">
    <dataValidation type="list" allowBlank="1" showInputMessage="1" showErrorMessage="1" sqref="J9:K9 J64:K64 J66:K66 J59:K60 J62:K62" xr:uid="{3C1C22B1-3742-455F-AFE5-387D4417C492}">
      <formula1>"有, 無"</formula1>
    </dataValidation>
    <dataValidation type="whole" operator="greaterThanOrEqual" allowBlank="1" showInputMessage="1" showErrorMessage="1" sqref="J11:K12 J24:K25 K34 K36 K38 K40 K42 K44 K51:K58 K61" xr:uid="{44DF896C-A178-42CA-B183-CE71E673E19F}">
      <formula1>0</formula1>
    </dataValidation>
    <dataValidation type="decimal" allowBlank="1" showInputMessage="1" showErrorMessage="1" sqref="J28:K32" xr:uid="{A74036A8-5EF8-40B8-8DA2-73BAE66184E1}">
      <formula1>0</formula1>
      <formula2>100</formula2>
    </dataValidation>
    <dataValidation type="decimal" operator="greaterThanOrEqual" allowBlank="1" showInputMessage="1" showErrorMessage="1" sqref="K63 K65 K67" xr:uid="{D10D9A92-E2DB-4A2E-B706-BA39D69B58BD}">
      <formula1>0</formula1>
    </dataValidation>
    <dataValidation type="list" allowBlank="1" showInputMessage="1" showErrorMessage="1" sqref="J97:K97" xr:uid="{B927B29E-388C-4157-BFF9-A367157579E1}">
      <formula1>"運転手, 保安員, 遠隔監視員, 車両のログデータ, ドラレコ, その他"</formula1>
    </dataValidation>
    <dataValidation type="time" operator="greaterThanOrEqual" allowBlank="1" showInputMessage="1" showErrorMessage="1" sqref="J20:K23" xr:uid="{41C154C1-EA68-4563-91C1-D3711865F80D}">
      <formula1>0</formula1>
    </dataValidation>
  </dataValidations>
  <pageMargins left="0.70866141732283472" right="0.70866141732283472" top="0.74803149606299213" bottom="0.74803149606299213" header="0.31496062992125984" footer="0.31496062992125984"/>
  <pageSetup paperSize="8"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8E1D7-7419-461F-8D49-1C6E3F589199}">
  <sheetPr>
    <tabColor theme="4" tint="0.39997558519241921"/>
    <pageSetUpPr fitToPage="1"/>
  </sheetPr>
  <dimension ref="B2:AF106"/>
  <sheetViews>
    <sheetView view="pageBreakPreview" topLeftCell="A6" zoomScale="91" zoomScaleNormal="25" zoomScaleSheetLayoutView="91" workbookViewId="0">
      <selection activeCell="C37" sqref="C37"/>
    </sheetView>
  </sheetViews>
  <sheetFormatPr defaultColWidth="8.88671875" defaultRowHeight="16.2" x14ac:dyDescent="0.4"/>
  <cols>
    <col min="1" max="1" width="2.88671875" style="3" customWidth="1"/>
    <col min="2" max="2" width="11.5546875" style="3" bestFit="1" customWidth="1"/>
    <col min="3" max="6" width="12.5546875" style="3" customWidth="1"/>
    <col min="7" max="7" width="20.88671875" style="3" customWidth="1"/>
    <col min="8" max="14" width="20.5546875" style="3" customWidth="1"/>
    <col min="15" max="16" width="12.5546875" style="3" customWidth="1"/>
    <col min="17" max="22" width="20.5546875" style="3" customWidth="1"/>
    <col min="23" max="23" width="40.5546875" style="3" customWidth="1"/>
    <col min="24" max="26" width="20.5546875" style="3" customWidth="1"/>
    <col min="27" max="27" width="8.88671875" style="3"/>
    <col min="28" max="28" width="8.88671875" style="2"/>
    <col min="29" max="16384" width="8.88671875" style="3"/>
  </cols>
  <sheetData>
    <row r="2" spans="2:32" x14ac:dyDescent="0.4">
      <c r="B2" s="1" t="s">
        <v>309</v>
      </c>
      <c r="D2" s="1"/>
      <c r="H2" s="2"/>
      <c r="I2" s="2"/>
      <c r="J2" s="2"/>
      <c r="K2" s="14"/>
      <c r="L2" s="14"/>
      <c r="M2" s="14"/>
      <c r="N2" s="14"/>
    </row>
    <row r="3" spans="2:32" x14ac:dyDescent="0.4">
      <c r="B3" s="183" t="s">
        <v>310</v>
      </c>
      <c r="C3" s="1"/>
      <c r="D3" s="1"/>
      <c r="H3" s="2"/>
      <c r="I3" s="2"/>
      <c r="J3" s="2"/>
      <c r="K3" s="14"/>
      <c r="L3" s="14"/>
      <c r="M3" s="14"/>
      <c r="N3" s="14"/>
    </row>
    <row r="4" spans="2:32" ht="97.2" x14ac:dyDescent="0.3">
      <c r="B4" s="107" t="s">
        <v>311</v>
      </c>
      <c r="C4" s="1"/>
      <c r="D4" s="1"/>
      <c r="F4" s="206" t="s">
        <v>312</v>
      </c>
      <c r="H4" s="2"/>
      <c r="I4" s="2"/>
      <c r="J4" s="207" t="s">
        <v>313</v>
      </c>
      <c r="K4" s="14"/>
      <c r="L4" s="14"/>
      <c r="M4" s="14"/>
      <c r="N4" s="14"/>
      <c r="O4" s="193" t="s">
        <v>314</v>
      </c>
      <c r="S4" s="193" t="s">
        <v>315</v>
      </c>
      <c r="T4" s="193" t="s">
        <v>316</v>
      </c>
      <c r="U4" s="193" t="s">
        <v>312</v>
      </c>
      <c r="V4" s="193" t="s">
        <v>317</v>
      </c>
      <c r="W4" s="193"/>
      <c r="X4" s="193" t="s">
        <v>316</v>
      </c>
      <c r="Y4" s="193" t="s">
        <v>264</v>
      </c>
      <c r="Z4" s="194"/>
    </row>
    <row r="5" spans="2:32" ht="5.0999999999999996" customHeight="1" x14ac:dyDescent="0.4">
      <c r="C5" s="1"/>
      <c r="D5" s="1"/>
    </row>
    <row r="6" spans="2:32" ht="18" customHeight="1" x14ac:dyDescent="0.4">
      <c r="B6" s="182" t="s">
        <v>7</v>
      </c>
      <c r="C6" s="87" t="s">
        <v>19</v>
      </c>
      <c r="D6" s="87"/>
      <c r="E6" s="88"/>
      <c r="F6" s="88"/>
      <c r="G6" s="88"/>
      <c r="H6" s="88"/>
      <c r="I6" s="88"/>
      <c r="J6" s="88"/>
      <c r="K6" s="89" t="s">
        <v>113</v>
      </c>
      <c r="L6" s="90"/>
      <c r="M6" s="90"/>
      <c r="N6" s="90"/>
      <c r="O6" s="90"/>
      <c r="P6" s="90"/>
      <c r="Q6" s="90"/>
      <c r="R6" s="90"/>
      <c r="S6" s="192"/>
      <c r="T6" s="161"/>
      <c r="U6" s="161"/>
      <c r="V6" s="161"/>
      <c r="W6" s="161"/>
      <c r="X6" s="161"/>
      <c r="Y6" s="161"/>
      <c r="Z6" s="162"/>
      <c r="AA6" s="3" t="s">
        <v>18</v>
      </c>
    </row>
    <row r="7" spans="2:32" ht="18" customHeight="1" x14ac:dyDescent="0.4">
      <c r="B7" s="181" t="s">
        <v>318</v>
      </c>
      <c r="C7" s="170">
        <v>5</v>
      </c>
      <c r="D7" s="171" t="s">
        <v>319</v>
      </c>
      <c r="E7" s="171">
        <v>6</v>
      </c>
      <c r="F7" s="171">
        <v>7</v>
      </c>
      <c r="G7" s="171">
        <v>8</v>
      </c>
      <c r="H7" s="171">
        <v>9</v>
      </c>
      <c r="I7" s="171">
        <v>10</v>
      </c>
      <c r="J7" s="171">
        <v>11</v>
      </c>
      <c r="K7" s="171">
        <v>37</v>
      </c>
      <c r="L7" s="171">
        <v>38</v>
      </c>
      <c r="M7" s="171">
        <v>39</v>
      </c>
      <c r="N7" s="171">
        <v>40</v>
      </c>
      <c r="O7" s="171">
        <v>41</v>
      </c>
      <c r="P7" s="171">
        <v>42</v>
      </c>
      <c r="Q7" s="171">
        <v>110</v>
      </c>
      <c r="R7" s="185">
        <v>111</v>
      </c>
      <c r="S7" s="190">
        <v>91</v>
      </c>
      <c r="T7" s="190">
        <v>92</v>
      </c>
      <c r="U7" s="190">
        <v>93</v>
      </c>
      <c r="V7" s="190">
        <v>94</v>
      </c>
      <c r="W7" s="190">
        <v>95</v>
      </c>
      <c r="X7" s="190">
        <v>96</v>
      </c>
      <c r="Y7" s="190">
        <v>97</v>
      </c>
      <c r="Z7" s="191">
        <v>98</v>
      </c>
      <c r="AA7" s="3" t="s">
        <v>18</v>
      </c>
    </row>
    <row r="8" spans="2:32" ht="35.1" customHeight="1" x14ac:dyDescent="0.4">
      <c r="B8" s="169" t="s">
        <v>12</v>
      </c>
      <c r="C8" s="164" t="s">
        <v>38</v>
      </c>
      <c r="D8" s="47" t="s">
        <v>320</v>
      </c>
      <c r="E8" s="48" t="s">
        <v>321</v>
      </c>
      <c r="F8" s="47" t="s">
        <v>322</v>
      </c>
      <c r="G8" s="47" t="s">
        <v>323</v>
      </c>
      <c r="H8" s="48" t="s">
        <v>324</v>
      </c>
      <c r="I8" s="48" t="s">
        <v>54</v>
      </c>
      <c r="J8" s="47" t="s">
        <v>325</v>
      </c>
      <c r="K8" s="48" t="s">
        <v>117</v>
      </c>
      <c r="L8" s="48" t="s">
        <v>326</v>
      </c>
      <c r="M8" s="48" t="s">
        <v>327</v>
      </c>
      <c r="N8" s="48" t="s">
        <v>328</v>
      </c>
      <c r="O8" s="110" t="s">
        <v>128</v>
      </c>
      <c r="P8" s="163" t="s">
        <v>329</v>
      </c>
      <c r="Q8" s="48" t="s">
        <v>330</v>
      </c>
      <c r="R8" s="110" t="s">
        <v>331</v>
      </c>
      <c r="S8" s="184" t="s">
        <v>332</v>
      </c>
      <c r="T8" s="184" t="s">
        <v>255</v>
      </c>
      <c r="U8" s="184" t="s">
        <v>333</v>
      </c>
      <c r="V8" s="184" t="s">
        <v>334</v>
      </c>
      <c r="W8" s="184" t="s">
        <v>335</v>
      </c>
      <c r="X8" s="184" t="s">
        <v>336</v>
      </c>
      <c r="Y8" s="184" t="s">
        <v>204</v>
      </c>
      <c r="Z8" s="189" t="s">
        <v>207</v>
      </c>
      <c r="AA8" s="3" t="s">
        <v>18</v>
      </c>
    </row>
    <row r="9" spans="2:32" ht="32.4" x14ac:dyDescent="0.4">
      <c r="B9" s="168" t="s">
        <v>337</v>
      </c>
      <c r="C9" s="165">
        <v>45072</v>
      </c>
      <c r="D9" s="7" t="str">
        <f t="shared" ref="D9:D72" si="0">IF($C9 &lt;&gt; "", IF(ISERROR(MATCH(C9, 祝日, 0)), TEXT($C9, "aaa"), "祝日"), "")</f>
        <v>金</v>
      </c>
      <c r="E9" s="8">
        <v>0.33333333333333331</v>
      </c>
      <c r="F9" s="9" t="s">
        <v>26</v>
      </c>
      <c r="G9" s="9"/>
      <c r="H9" s="11">
        <v>10</v>
      </c>
      <c r="I9" s="62">
        <v>2000</v>
      </c>
      <c r="J9" s="9" t="s">
        <v>338</v>
      </c>
      <c r="K9" s="12">
        <v>50</v>
      </c>
      <c r="L9" s="12">
        <v>30</v>
      </c>
      <c r="M9" s="12">
        <v>10</v>
      </c>
      <c r="N9" s="12">
        <v>5</v>
      </c>
      <c r="O9" s="111" t="s">
        <v>339</v>
      </c>
      <c r="P9" s="117">
        <v>20</v>
      </c>
      <c r="Q9" s="13">
        <v>50</v>
      </c>
      <c r="R9" s="186">
        <v>40</v>
      </c>
      <c r="S9" s="155" t="s">
        <v>340</v>
      </c>
      <c r="T9" s="156" t="s">
        <v>341</v>
      </c>
      <c r="U9" s="156" t="s">
        <v>26</v>
      </c>
      <c r="V9" s="156" t="s">
        <v>342</v>
      </c>
      <c r="W9" s="156" t="s">
        <v>343</v>
      </c>
      <c r="X9" s="156" t="s">
        <v>341</v>
      </c>
      <c r="Y9" s="155" t="s">
        <v>344</v>
      </c>
      <c r="Z9" s="195"/>
      <c r="AA9" s="3" t="s">
        <v>18</v>
      </c>
    </row>
    <row r="10" spans="2:32" x14ac:dyDescent="0.4">
      <c r="B10" s="172" t="s">
        <v>345</v>
      </c>
      <c r="C10" s="166">
        <v>45320</v>
      </c>
      <c r="D10" s="46" t="str">
        <f t="shared" si="0"/>
        <v>月</v>
      </c>
      <c r="E10" s="49">
        <v>0.43055555555555558</v>
      </c>
      <c r="F10" s="5" t="s">
        <v>26</v>
      </c>
      <c r="G10" s="5"/>
      <c r="H10" s="50">
        <v>3</v>
      </c>
      <c r="I10" s="63"/>
      <c r="J10" s="5" t="s">
        <v>346</v>
      </c>
      <c r="K10" s="51">
        <v>1.3</v>
      </c>
      <c r="L10" s="51">
        <v>1.3</v>
      </c>
      <c r="M10" s="51"/>
      <c r="N10" s="51"/>
      <c r="O10" s="112" t="s">
        <v>339</v>
      </c>
      <c r="P10" s="118">
        <v>8.5</v>
      </c>
      <c r="Q10" s="52"/>
      <c r="R10" s="187"/>
      <c r="S10" s="157"/>
      <c r="T10" s="158"/>
      <c r="U10" s="158"/>
      <c r="V10" s="158"/>
      <c r="W10" s="158"/>
      <c r="X10" s="158"/>
      <c r="Y10" s="157"/>
      <c r="Z10" s="196"/>
      <c r="AA10" s="3" t="s">
        <v>18</v>
      </c>
    </row>
    <row r="11" spans="2:32" x14ac:dyDescent="0.4">
      <c r="B11" s="173"/>
      <c r="C11" s="166">
        <v>45320</v>
      </c>
      <c r="D11" s="46" t="str">
        <f t="shared" ref="D11:D18" si="1">IF($C11 &lt;&gt; "", IF(ISERROR(MATCH(C11, 祝日, 0)), TEXT($C11, "aaa"), "祝日"), "")</f>
        <v>月</v>
      </c>
      <c r="E11" s="49">
        <v>0.44444444444444442</v>
      </c>
      <c r="F11" s="5" t="s">
        <v>26</v>
      </c>
      <c r="G11" s="5"/>
      <c r="H11" s="50">
        <v>3</v>
      </c>
      <c r="I11" s="63"/>
      <c r="J11" s="5" t="s">
        <v>346</v>
      </c>
      <c r="K11" s="51">
        <v>1.3</v>
      </c>
      <c r="L11" s="51">
        <v>1.3</v>
      </c>
      <c r="M11" s="51"/>
      <c r="N11" s="51"/>
      <c r="O11" s="112" t="s">
        <v>339</v>
      </c>
      <c r="P11" s="118">
        <v>8.5</v>
      </c>
      <c r="Q11" s="52"/>
      <c r="R11" s="187"/>
      <c r="S11" s="157"/>
      <c r="T11" s="158"/>
      <c r="U11" s="158"/>
      <c r="V11" s="158"/>
      <c r="W11" s="158"/>
      <c r="X11" s="158"/>
      <c r="Y11" s="157"/>
      <c r="Z11" s="196"/>
      <c r="AA11" s="3" t="s">
        <v>18</v>
      </c>
    </row>
    <row r="12" spans="2:32" x14ac:dyDescent="0.4">
      <c r="B12" s="173"/>
      <c r="C12" s="166">
        <v>45320</v>
      </c>
      <c r="D12" s="46" t="str">
        <f t="shared" si="1"/>
        <v>月</v>
      </c>
      <c r="E12" s="49">
        <v>0.45833333333333331</v>
      </c>
      <c r="F12" s="5" t="s">
        <v>26</v>
      </c>
      <c r="G12" s="5"/>
      <c r="H12" s="50">
        <v>3</v>
      </c>
      <c r="I12" s="63"/>
      <c r="J12" s="5" t="s">
        <v>346</v>
      </c>
      <c r="K12" s="51">
        <v>1.3</v>
      </c>
      <c r="L12" s="51">
        <v>1.3</v>
      </c>
      <c r="M12" s="51"/>
      <c r="N12" s="51"/>
      <c r="O12" s="112" t="s">
        <v>339</v>
      </c>
      <c r="P12" s="118">
        <v>8.5</v>
      </c>
      <c r="Q12" s="52"/>
      <c r="R12" s="187"/>
      <c r="S12" s="157"/>
      <c r="T12" s="158"/>
      <c r="U12" s="158"/>
      <c r="V12" s="158"/>
      <c r="W12" s="158"/>
      <c r="X12" s="158"/>
      <c r="Y12" s="157"/>
      <c r="Z12" s="196"/>
      <c r="AA12" s="3" t="s">
        <v>18</v>
      </c>
      <c r="AE12" s="15"/>
      <c r="AF12" s="15"/>
    </row>
    <row r="13" spans="2:32" x14ac:dyDescent="0.4">
      <c r="B13" s="173"/>
      <c r="C13" s="166">
        <v>45320</v>
      </c>
      <c r="D13" s="46" t="str">
        <f t="shared" si="1"/>
        <v>月</v>
      </c>
      <c r="E13" s="49">
        <v>0.57638888888888895</v>
      </c>
      <c r="F13" s="5" t="s">
        <v>26</v>
      </c>
      <c r="G13" s="5"/>
      <c r="H13" s="50">
        <v>3</v>
      </c>
      <c r="I13" s="63"/>
      <c r="J13" s="5" t="s">
        <v>346</v>
      </c>
      <c r="K13" s="51">
        <v>1.3</v>
      </c>
      <c r="L13" s="51">
        <v>1.3</v>
      </c>
      <c r="M13" s="51"/>
      <c r="N13" s="51"/>
      <c r="O13" s="112" t="s">
        <v>339</v>
      </c>
      <c r="P13" s="118">
        <v>10.5</v>
      </c>
      <c r="Q13" s="52"/>
      <c r="R13" s="187"/>
      <c r="S13" s="157"/>
      <c r="T13" s="158"/>
      <c r="U13" s="158"/>
      <c r="V13" s="158"/>
      <c r="W13" s="158"/>
      <c r="X13" s="158"/>
      <c r="Y13" s="157"/>
      <c r="Z13" s="196"/>
      <c r="AA13" s="3" t="s">
        <v>18</v>
      </c>
    </row>
    <row r="14" spans="2:32" x14ac:dyDescent="0.4">
      <c r="B14" s="173"/>
      <c r="C14" s="166">
        <v>45320</v>
      </c>
      <c r="D14" s="46" t="str">
        <f t="shared" si="1"/>
        <v>月</v>
      </c>
      <c r="E14" s="49">
        <v>0.59027777777777779</v>
      </c>
      <c r="F14" s="5" t="s">
        <v>26</v>
      </c>
      <c r="G14" s="5"/>
      <c r="H14" s="50">
        <v>2</v>
      </c>
      <c r="I14" s="63"/>
      <c r="J14" s="5" t="s">
        <v>346</v>
      </c>
      <c r="K14" s="51">
        <v>1.3</v>
      </c>
      <c r="L14" s="51">
        <v>1.3</v>
      </c>
      <c r="M14" s="51"/>
      <c r="N14" s="51"/>
      <c r="O14" s="112" t="s">
        <v>339</v>
      </c>
      <c r="P14" s="118">
        <v>10.5</v>
      </c>
      <c r="Q14" s="52"/>
      <c r="R14" s="187"/>
      <c r="S14" s="157"/>
      <c r="T14" s="158"/>
      <c r="U14" s="158"/>
      <c r="V14" s="158"/>
      <c r="W14" s="158"/>
      <c r="X14" s="158"/>
      <c r="Y14" s="157"/>
      <c r="Z14" s="196"/>
      <c r="AA14" s="3" t="s">
        <v>18</v>
      </c>
    </row>
    <row r="15" spans="2:32" x14ac:dyDescent="0.4">
      <c r="B15" s="173"/>
      <c r="C15" s="166">
        <v>45320</v>
      </c>
      <c r="D15" s="46" t="str">
        <f t="shared" si="1"/>
        <v>月</v>
      </c>
      <c r="E15" s="49">
        <v>0.60416666666666663</v>
      </c>
      <c r="F15" s="5" t="s">
        <v>26</v>
      </c>
      <c r="G15" s="5"/>
      <c r="H15" s="50">
        <v>3</v>
      </c>
      <c r="I15" s="63"/>
      <c r="J15" s="5" t="s">
        <v>346</v>
      </c>
      <c r="K15" s="51">
        <v>1.3</v>
      </c>
      <c r="L15" s="51">
        <v>1.3</v>
      </c>
      <c r="M15" s="51"/>
      <c r="N15" s="51"/>
      <c r="O15" s="112" t="s">
        <v>339</v>
      </c>
      <c r="P15" s="118">
        <v>10.5</v>
      </c>
      <c r="Q15" s="52"/>
      <c r="R15" s="187"/>
      <c r="S15" s="157"/>
      <c r="T15" s="158"/>
      <c r="U15" s="158"/>
      <c r="V15" s="158"/>
      <c r="W15" s="158"/>
      <c r="X15" s="158"/>
      <c r="Y15" s="157"/>
      <c r="Z15" s="196"/>
      <c r="AA15" s="3" t="s">
        <v>18</v>
      </c>
    </row>
    <row r="16" spans="2:32" x14ac:dyDescent="0.4">
      <c r="B16" s="173"/>
      <c r="C16" s="166">
        <v>45320</v>
      </c>
      <c r="D16" s="46" t="str">
        <f t="shared" si="1"/>
        <v>月</v>
      </c>
      <c r="E16" s="49">
        <v>0.65972222222222221</v>
      </c>
      <c r="F16" s="5" t="s">
        <v>26</v>
      </c>
      <c r="G16" s="5"/>
      <c r="H16" s="50">
        <v>3</v>
      </c>
      <c r="I16" s="63"/>
      <c r="J16" s="5" t="s">
        <v>346</v>
      </c>
      <c r="K16" s="51">
        <v>1.3</v>
      </c>
      <c r="L16" s="51">
        <v>1.3</v>
      </c>
      <c r="M16" s="51"/>
      <c r="N16" s="51"/>
      <c r="O16" s="112" t="s">
        <v>339</v>
      </c>
      <c r="P16" s="118">
        <v>10</v>
      </c>
      <c r="Q16" s="52"/>
      <c r="R16" s="187"/>
      <c r="S16" s="157"/>
      <c r="T16" s="158"/>
      <c r="U16" s="158"/>
      <c r="V16" s="158"/>
      <c r="W16" s="158"/>
      <c r="X16" s="158"/>
      <c r="Y16" s="157"/>
      <c r="Z16" s="196"/>
      <c r="AA16" s="3" t="s">
        <v>18</v>
      </c>
    </row>
    <row r="17" spans="2:27" x14ac:dyDescent="0.4">
      <c r="B17" s="173"/>
      <c r="C17" s="166">
        <v>45320</v>
      </c>
      <c r="D17" s="46" t="str">
        <f t="shared" si="1"/>
        <v>月</v>
      </c>
      <c r="E17" s="49">
        <v>0.67361111111111116</v>
      </c>
      <c r="F17" s="5" t="s">
        <v>26</v>
      </c>
      <c r="G17" s="5"/>
      <c r="H17" s="50">
        <v>3</v>
      </c>
      <c r="I17" s="63"/>
      <c r="J17" s="5" t="s">
        <v>346</v>
      </c>
      <c r="K17" s="51">
        <v>1.3</v>
      </c>
      <c r="L17" s="51">
        <v>1.3</v>
      </c>
      <c r="M17" s="51"/>
      <c r="N17" s="51"/>
      <c r="O17" s="112" t="s">
        <v>339</v>
      </c>
      <c r="P17" s="118">
        <v>10</v>
      </c>
      <c r="Q17" s="52"/>
      <c r="R17" s="187"/>
      <c r="S17" s="157"/>
      <c r="T17" s="158"/>
      <c r="U17" s="158"/>
      <c r="V17" s="158"/>
      <c r="W17" s="158"/>
      <c r="X17" s="158"/>
      <c r="Y17" s="157"/>
      <c r="Z17" s="196"/>
      <c r="AA17" s="3" t="s">
        <v>18</v>
      </c>
    </row>
    <row r="18" spans="2:27" x14ac:dyDescent="0.4">
      <c r="B18" s="173"/>
      <c r="C18" s="166">
        <v>45320</v>
      </c>
      <c r="D18" s="46" t="str">
        <f t="shared" si="1"/>
        <v>月</v>
      </c>
      <c r="E18" s="49">
        <v>0.6875</v>
      </c>
      <c r="F18" s="5" t="s">
        <v>26</v>
      </c>
      <c r="G18" s="5"/>
      <c r="H18" s="50">
        <v>2</v>
      </c>
      <c r="I18" s="63"/>
      <c r="J18" s="5" t="s">
        <v>346</v>
      </c>
      <c r="K18" s="51">
        <v>1.3</v>
      </c>
      <c r="L18" s="51">
        <v>1.3</v>
      </c>
      <c r="M18" s="51"/>
      <c r="N18" s="51"/>
      <c r="O18" s="112" t="s">
        <v>339</v>
      </c>
      <c r="P18" s="118">
        <v>10</v>
      </c>
      <c r="Q18" s="52"/>
      <c r="R18" s="187"/>
      <c r="S18" s="157"/>
      <c r="T18" s="158"/>
      <c r="U18" s="158"/>
      <c r="V18" s="158"/>
      <c r="W18" s="158"/>
      <c r="X18" s="158"/>
      <c r="Y18" s="157"/>
      <c r="Z18" s="196"/>
      <c r="AA18" s="3" t="s">
        <v>18</v>
      </c>
    </row>
    <row r="19" spans="2:27" x14ac:dyDescent="0.4">
      <c r="B19" s="173"/>
      <c r="C19" s="166">
        <v>45321</v>
      </c>
      <c r="D19" s="46" t="str">
        <f t="shared" si="0"/>
        <v>火</v>
      </c>
      <c r="E19" s="49">
        <v>0.43055555555555558</v>
      </c>
      <c r="F19" s="5" t="s">
        <v>26</v>
      </c>
      <c r="G19" s="5"/>
      <c r="H19" s="50">
        <v>2</v>
      </c>
      <c r="I19" s="63"/>
      <c r="J19" s="5" t="s">
        <v>346</v>
      </c>
      <c r="K19" s="51">
        <v>1.3</v>
      </c>
      <c r="L19" s="51">
        <v>1.3</v>
      </c>
      <c r="M19" s="51"/>
      <c r="N19" s="51"/>
      <c r="O19" s="112" t="s">
        <v>339</v>
      </c>
      <c r="P19" s="118">
        <v>8.1999999999999993</v>
      </c>
      <c r="Q19" s="52"/>
      <c r="R19" s="187"/>
      <c r="S19" s="157"/>
      <c r="T19" s="158"/>
      <c r="U19" s="158"/>
      <c r="V19" s="158"/>
      <c r="W19" s="158"/>
      <c r="X19" s="158"/>
      <c r="Y19" s="157"/>
      <c r="Z19" s="196"/>
      <c r="AA19" s="3" t="s">
        <v>18</v>
      </c>
    </row>
    <row r="20" spans="2:27" x14ac:dyDescent="0.4">
      <c r="B20" s="173"/>
      <c r="C20" s="166">
        <v>45321</v>
      </c>
      <c r="D20" s="46" t="str">
        <f t="shared" ref="D20:D27" si="2">IF($C20 &lt;&gt; "", IF(ISERROR(MATCH(C20, 祝日, 0)), TEXT($C20, "aaa"), "祝日"), "")</f>
        <v>火</v>
      </c>
      <c r="E20" s="49">
        <v>0.44444444444444442</v>
      </c>
      <c r="F20" s="5" t="s">
        <v>26</v>
      </c>
      <c r="G20" s="5"/>
      <c r="H20" s="50">
        <v>3</v>
      </c>
      <c r="I20" s="63"/>
      <c r="J20" s="5" t="s">
        <v>346</v>
      </c>
      <c r="K20" s="51">
        <v>1.3</v>
      </c>
      <c r="L20" s="51">
        <v>1.3</v>
      </c>
      <c r="M20" s="51"/>
      <c r="N20" s="51"/>
      <c r="O20" s="112" t="s">
        <v>339</v>
      </c>
      <c r="P20" s="118">
        <v>8.1999999999999993</v>
      </c>
      <c r="Q20" s="52"/>
      <c r="R20" s="187"/>
      <c r="S20" s="157"/>
      <c r="T20" s="158"/>
      <c r="U20" s="158"/>
      <c r="V20" s="158"/>
      <c r="W20" s="158"/>
      <c r="X20" s="158"/>
      <c r="Y20" s="157"/>
      <c r="Z20" s="196"/>
      <c r="AA20" s="3" t="s">
        <v>18</v>
      </c>
    </row>
    <row r="21" spans="2:27" x14ac:dyDescent="0.4">
      <c r="B21" s="173"/>
      <c r="C21" s="166">
        <v>45321</v>
      </c>
      <c r="D21" s="46" t="str">
        <f t="shared" si="2"/>
        <v>火</v>
      </c>
      <c r="E21" s="49">
        <v>0.45833333333333331</v>
      </c>
      <c r="F21" s="5" t="s">
        <v>26</v>
      </c>
      <c r="G21" s="5"/>
      <c r="H21" s="50">
        <v>3</v>
      </c>
      <c r="I21" s="63"/>
      <c r="J21" s="5" t="s">
        <v>346</v>
      </c>
      <c r="K21" s="51">
        <v>1.3</v>
      </c>
      <c r="L21" s="51">
        <v>1.3</v>
      </c>
      <c r="M21" s="51"/>
      <c r="N21" s="51"/>
      <c r="O21" s="112" t="s">
        <v>339</v>
      </c>
      <c r="P21" s="118">
        <v>8.1999999999999993</v>
      </c>
      <c r="Q21" s="52"/>
      <c r="R21" s="187"/>
      <c r="S21" s="157"/>
      <c r="T21" s="158"/>
      <c r="U21" s="158"/>
      <c r="V21" s="158"/>
      <c r="W21" s="158"/>
      <c r="X21" s="158"/>
      <c r="Y21" s="157"/>
      <c r="Z21" s="196"/>
      <c r="AA21" s="3" t="s">
        <v>18</v>
      </c>
    </row>
    <row r="22" spans="2:27" x14ac:dyDescent="0.4">
      <c r="B22" s="173"/>
      <c r="C22" s="166">
        <v>45321</v>
      </c>
      <c r="D22" s="46" t="str">
        <f t="shared" si="2"/>
        <v>火</v>
      </c>
      <c r="E22" s="49">
        <v>0.57638888888888895</v>
      </c>
      <c r="F22" s="5" t="s">
        <v>26</v>
      </c>
      <c r="G22" s="5"/>
      <c r="H22" s="50">
        <v>3</v>
      </c>
      <c r="I22" s="63"/>
      <c r="J22" s="5" t="s">
        <v>346</v>
      </c>
      <c r="K22" s="51">
        <v>1.3</v>
      </c>
      <c r="L22" s="51">
        <v>1.3</v>
      </c>
      <c r="M22" s="51"/>
      <c r="N22" s="51"/>
      <c r="O22" s="112" t="s">
        <v>339</v>
      </c>
      <c r="P22" s="118">
        <v>12.5</v>
      </c>
      <c r="Q22" s="52"/>
      <c r="R22" s="187"/>
      <c r="S22" s="157"/>
      <c r="T22" s="158"/>
      <c r="U22" s="158"/>
      <c r="V22" s="158"/>
      <c r="W22" s="158"/>
      <c r="X22" s="158"/>
      <c r="Y22" s="157"/>
      <c r="Z22" s="196"/>
      <c r="AA22" s="3" t="s">
        <v>18</v>
      </c>
    </row>
    <row r="23" spans="2:27" x14ac:dyDescent="0.4">
      <c r="B23" s="173"/>
      <c r="C23" s="166">
        <v>45321</v>
      </c>
      <c r="D23" s="46" t="str">
        <f t="shared" si="2"/>
        <v>火</v>
      </c>
      <c r="E23" s="49">
        <v>0.59027777777777779</v>
      </c>
      <c r="F23" s="5" t="s">
        <v>26</v>
      </c>
      <c r="G23" s="5"/>
      <c r="H23" s="50">
        <v>3</v>
      </c>
      <c r="I23" s="63"/>
      <c r="J23" s="5" t="s">
        <v>346</v>
      </c>
      <c r="K23" s="51">
        <v>1.3</v>
      </c>
      <c r="L23" s="51">
        <v>1.3</v>
      </c>
      <c r="M23" s="51"/>
      <c r="N23" s="51"/>
      <c r="O23" s="112" t="s">
        <v>339</v>
      </c>
      <c r="P23" s="118">
        <v>12.5</v>
      </c>
      <c r="Q23" s="52"/>
      <c r="R23" s="187"/>
      <c r="S23" s="157"/>
      <c r="T23" s="158"/>
      <c r="U23" s="158"/>
      <c r="V23" s="158"/>
      <c r="W23" s="158"/>
      <c r="X23" s="158"/>
      <c r="Y23" s="157"/>
      <c r="Z23" s="196"/>
      <c r="AA23" s="3" t="s">
        <v>18</v>
      </c>
    </row>
    <row r="24" spans="2:27" x14ac:dyDescent="0.4">
      <c r="B24" s="173"/>
      <c r="C24" s="166">
        <v>45321</v>
      </c>
      <c r="D24" s="46" t="str">
        <f t="shared" si="2"/>
        <v>火</v>
      </c>
      <c r="E24" s="49">
        <v>0.60416666666666663</v>
      </c>
      <c r="F24" s="5" t="s">
        <v>26</v>
      </c>
      <c r="G24" s="5"/>
      <c r="H24" s="50">
        <v>3</v>
      </c>
      <c r="I24" s="63"/>
      <c r="J24" s="5" t="s">
        <v>346</v>
      </c>
      <c r="K24" s="51">
        <v>1.3</v>
      </c>
      <c r="L24" s="51">
        <v>1.3</v>
      </c>
      <c r="M24" s="51"/>
      <c r="N24" s="51"/>
      <c r="O24" s="112" t="s">
        <v>339</v>
      </c>
      <c r="P24" s="118">
        <v>12.5</v>
      </c>
      <c r="Q24" s="52"/>
      <c r="R24" s="187"/>
      <c r="S24" s="157"/>
      <c r="T24" s="158"/>
      <c r="U24" s="158"/>
      <c r="V24" s="158"/>
      <c r="W24" s="158"/>
      <c r="X24" s="158"/>
      <c r="Y24" s="157"/>
      <c r="Z24" s="196"/>
      <c r="AA24" s="3" t="s">
        <v>18</v>
      </c>
    </row>
    <row r="25" spans="2:27" x14ac:dyDescent="0.4">
      <c r="B25" s="173"/>
      <c r="C25" s="166">
        <v>45321</v>
      </c>
      <c r="D25" s="46" t="str">
        <f t="shared" si="2"/>
        <v>火</v>
      </c>
      <c r="E25" s="49">
        <v>0.65972222222222221</v>
      </c>
      <c r="F25" s="5" t="s">
        <v>26</v>
      </c>
      <c r="G25" s="5"/>
      <c r="H25" s="50">
        <v>3</v>
      </c>
      <c r="I25" s="63"/>
      <c r="J25" s="5" t="s">
        <v>346</v>
      </c>
      <c r="K25" s="51">
        <v>1.3</v>
      </c>
      <c r="L25" s="51">
        <v>1.3</v>
      </c>
      <c r="M25" s="51"/>
      <c r="N25" s="51"/>
      <c r="O25" s="112" t="s">
        <v>339</v>
      </c>
      <c r="P25" s="118">
        <v>12.1</v>
      </c>
      <c r="Q25" s="52"/>
      <c r="R25" s="187"/>
      <c r="S25" s="157"/>
      <c r="T25" s="158"/>
      <c r="U25" s="158"/>
      <c r="V25" s="158"/>
      <c r="W25" s="158"/>
      <c r="X25" s="158"/>
      <c r="Y25" s="157"/>
      <c r="Z25" s="196"/>
      <c r="AA25" s="3" t="s">
        <v>18</v>
      </c>
    </row>
    <row r="26" spans="2:27" x14ac:dyDescent="0.4">
      <c r="B26" s="173"/>
      <c r="C26" s="166">
        <v>45321</v>
      </c>
      <c r="D26" s="46" t="str">
        <f t="shared" si="2"/>
        <v>火</v>
      </c>
      <c r="E26" s="49">
        <v>0.67361111111111116</v>
      </c>
      <c r="F26" s="5" t="s">
        <v>26</v>
      </c>
      <c r="G26" s="5"/>
      <c r="H26" s="50">
        <v>3</v>
      </c>
      <c r="I26" s="63"/>
      <c r="J26" s="5" t="s">
        <v>346</v>
      </c>
      <c r="K26" s="51">
        <v>1.3</v>
      </c>
      <c r="L26" s="51">
        <v>1.3</v>
      </c>
      <c r="M26" s="51"/>
      <c r="N26" s="51"/>
      <c r="O26" s="112" t="s">
        <v>339</v>
      </c>
      <c r="P26" s="118">
        <v>12.1</v>
      </c>
      <c r="Q26" s="52"/>
      <c r="R26" s="187"/>
      <c r="S26" s="157"/>
      <c r="T26" s="158"/>
      <c r="U26" s="158"/>
      <c r="V26" s="158"/>
      <c r="W26" s="158"/>
      <c r="X26" s="158"/>
      <c r="Y26" s="157"/>
      <c r="Z26" s="196"/>
      <c r="AA26" s="3" t="s">
        <v>18</v>
      </c>
    </row>
    <row r="27" spans="2:27" x14ac:dyDescent="0.4">
      <c r="B27" s="173"/>
      <c r="C27" s="166">
        <v>45321</v>
      </c>
      <c r="D27" s="46" t="str">
        <f t="shared" si="2"/>
        <v>火</v>
      </c>
      <c r="E27" s="49">
        <v>0.6875</v>
      </c>
      <c r="F27" s="5" t="s">
        <v>26</v>
      </c>
      <c r="G27" s="5"/>
      <c r="H27" s="50">
        <v>3</v>
      </c>
      <c r="I27" s="63"/>
      <c r="J27" s="5" t="s">
        <v>346</v>
      </c>
      <c r="K27" s="51">
        <v>1.3</v>
      </c>
      <c r="L27" s="51">
        <v>1.3</v>
      </c>
      <c r="M27" s="51"/>
      <c r="N27" s="51"/>
      <c r="O27" s="112" t="s">
        <v>339</v>
      </c>
      <c r="P27" s="118">
        <v>12.1</v>
      </c>
      <c r="Q27" s="52"/>
      <c r="R27" s="187"/>
      <c r="S27" s="157"/>
      <c r="T27" s="158"/>
      <c r="U27" s="158"/>
      <c r="V27" s="158"/>
      <c r="W27" s="158"/>
      <c r="X27" s="158"/>
      <c r="Y27" s="157"/>
      <c r="Z27" s="196"/>
      <c r="AA27" s="3" t="s">
        <v>18</v>
      </c>
    </row>
    <row r="28" spans="2:27" x14ac:dyDescent="0.4">
      <c r="B28" s="173"/>
      <c r="C28" s="166">
        <v>45322</v>
      </c>
      <c r="D28" s="46" t="str">
        <f t="shared" si="0"/>
        <v>水</v>
      </c>
      <c r="E28" s="49">
        <v>0.59722222222222221</v>
      </c>
      <c r="F28" s="5" t="s">
        <v>26</v>
      </c>
      <c r="G28" s="5"/>
      <c r="H28" s="50">
        <v>2</v>
      </c>
      <c r="I28" s="63"/>
      <c r="J28" s="5" t="s">
        <v>346</v>
      </c>
      <c r="K28" s="51">
        <v>1.3</v>
      </c>
      <c r="L28" s="51">
        <v>1.3</v>
      </c>
      <c r="M28" s="51"/>
      <c r="N28" s="51"/>
      <c r="O28" s="112" t="s">
        <v>347</v>
      </c>
      <c r="P28" s="118">
        <v>9.1</v>
      </c>
      <c r="Q28" s="52"/>
      <c r="R28" s="187"/>
      <c r="S28" s="157"/>
      <c r="T28" s="158"/>
      <c r="U28" s="158"/>
      <c r="V28" s="158"/>
      <c r="W28" s="158"/>
      <c r="X28" s="158"/>
      <c r="Y28" s="157"/>
      <c r="Z28" s="196"/>
      <c r="AA28" s="3" t="s">
        <v>18</v>
      </c>
    </row>
    <row r="29" spans="2:27" x14ac:dyDescent="0.4">
      <c r="B29" s="173"/>
      <c r="C29" s="166">
        <v>45322</v>
      </c>
      <c r="D29" s="46" t="str">
        <f t="shared" ref="D29" si="3">IF($C29 &lt;&gt; "", IF(ISERROR(MATCH(C29, 祝日, 0)), TEXT($C29, "aaa"), "祝日"), "")</f>
        <v>水</v>
      </c>
      <c r="E29" s="49">
        <v>0.61111111111111105</v>
      </c>
      <c r="F29" s="5" t="s">
        <v>26</v>
      </c>
      <c r="G29" s="5"/>
      <c r="H29" s="50">
        <v>2</v>
      </c>
      <c r="I29" s="63"/>
      <c r="J29" s="5" t="s">
        <v>346</v>
      </c>
      <c r="K29" s="51">
        <v>1.3</v>
      </c>
      <c r="L29" s="51">
        <v>1.3</v>
      </c>
      <c r="M29" s="51"/>
      <c r="N29" s="51"/>
      <c r="O29" s="112" t="s">
        <v>347</v>
      </c>
      <c r="P29" s="118">
        <v>9.1</v>
      </c>
      <c r="Q29" s="52"/>
      <c r="R29" s="187"/>
      <c r="S29" s="157"/>
      <c r="T29" s="158"/>
      <c r="U29" s="158"/>
      <c r="V29" s="158"/>
      <c r="W29" s="158"/>
      <c r="X29" s="158"/>
      <c r="Y29" s="157"/>
      <c r="Z29" s="196"/>
      <c r="AA29" s="3" t="s">
        <v>18</v>
      </c>
    </row>
    <row r="30" spans="2:27" x14ac:dyDescent="0.4">
      <c r="B30" s="173"/>
      <c r="C30" s="166">
        <v>45323</v>
      </c>
      <c r="D30" s="46" t="str">
        <f t="shared" si="0"/>
        <v>木</v>
      </c>
      <c r="E30" s="49">
        <v>0.5625</v>
      </c>
      <c r="F30" s="5" t="s">
        <v>26</v>
      </c>
      <c r="G30" s="5"/>
      <c r="H30" s="50">
        <v>3</v>
      </c>
      <c r="I30" s="63"/>
      <c r="J30" s="5" t="s">
        <v>346</v>
      </c>
      <c r="K30" s="51">
        <v>1.3</v>
      </c>
      <c r="L30" s="51">
        <v>1.3</v>
      </c>
      <c r="M30" s="51"/>
      <c r="N30" s="51"/>
      <c r="O30" s="112" t="s">
        <v>347</v>
      </c>
      <c r="P30" s="118">
        <v>13.5</v>
      </c>
      <c r="Q30" s="52"/>
      <c r="R30" s="187"/>
      <c r="S30" s="157"/>
      <c r="T30" s="158"/>
      <c r="U30" s="158"/>
      <c r="V30" s="158"/>
      <c r="W30" s="158"/>
      <c r="X30" s="158"/>
      <c r="Y30" s="157"/>
      <c r="Z30" s="196"/>
      <c r="AA30" s="3" t="s">
        <v>18</v>
      </c>
    </row>
    <row r="31" spans="2:27" x14ac:dyDescent="0.4">
      <c r="B31" s="173"/>
      <c r="C31" s="166">
        <v>45323</v>
      </c>
      <c r="D31" s="46" t="str">
        <f t="shared" ref="D31:D32" si="4">IF($C31 &lt;&gt; "", IF(ISERROR(MATCH(C31, 祝日, 0)), TEXT($C31, "aaa"), "祝日"), "")</f>
        <v>木</v>
      </c>
      <c r="E31" s="49">
        <v>0.57638888888888895</v>
      </c>
      <c r="F31" s="5" t="s">
        <v>26</v>
      </c>
      <c r="G31" s="5"/>
      <c r="H31" s="50">
        <v>3</v>
      </c>
      <c r="I31" s="63"/>
      <c r="J31" s="5" t="s">
        <v>346</v>
      </c>
      <c r="K31" s="51">
        <v>1.3</v>
      </c>
      <c r="L31" s="51">
        <v>1.3</v>
      </c>
      <c r="M31" s="51"/>
      <c r="N31" s="51"/>
      <c r="O31" s="112" t="s">
        <v>347</v>
      </c>
      <c r="P31" s="118">
        <v>13.5</v>
      </c>
      <c r="Q31" s="52"/>
      <c r="R31" s="187"/>
      <c r="S31" s="157"/>
      <c r="T31" s="158"/>
      <c r="U31" s="158"/>
      <c r="V31" s="158"/>
      <c r="W31" s="158"/>
      <c r="X31" s="158"/>
      <c r="Y31" s="157"/>
      <c r="Z31" s="196"/>
      <c r="AA31" s="3" t="s">
        <v>18</v>
      </c>
    </row>
    <row r="32" spans="2:27" x14ac:dyDescent="0.4">
      <c r="B32" s="173"/>
      <c r="C32" s="166">
        <v>45323</v>
      </c>
      <c r="D32" s="46" t="str">
        <f t="shared" si="4"/>
        <v>木</v>
      </c>
      <c r="E32" s="49">
        <v>0.59027777777777779</v>
      </c>
      <c r="F32" s="5" t="s">
        <v>26</v>
      </c>
      <c r="G32" s="5"/>
      <c r="H32" s="50">
        <v>4</v>
      </c>
      <c r="I32" s="63"/>
      <c r="J32" s="5" t="s">
        <v>346</v>
      </c>
      <c r="K32" s="51">
        <v>1.3</v>
      </c>
      <c r="L32" s="51">
        <v>1.3</v>
      </c>
      <c r="M32" s="51"/>
      <c r="N32" s="51"/>
      <c r="O32" s="112" t="s">
        <v>347</v>
      </c>
      <c r="P32" s="118">
        <v>13.5</v>
      </c>
      <c r="Q32" s="52"/>
      <c r="R32" s="187"/>
      <c r="S32" s="157"/>
      <c r="T32" s="158"/>
      <c r="U32" s="158"/>
      <c r="V32" s="158"/>
      <c r="W32" s="158"/>
      <c r="X32" s="158"/>
      <c r="Y32" s="157"/>
      <c r="Z32" s="196"/>
      <c r="AA32" s="3" t="s">
        <v>18</v>
      </c>
    </row>
    <row r="33" spans="2:27" x14ac:dyDescent="0.4">
      <c r="B33" s="173"/>
      <c r="C33" s="166">
        <v>45331</v>
      </c>
      <c r="D33" s="46" t="str">
        <f t="shared" si="0"/>
        <v>金</v>
      </c>
      <c r="E33" s="49">
        <v>0.41666666666666669</v>
      </c>
      <c r="F33" s="5" t="s">
        <v>26</v>
      </c>
      <c r="G33" s="5"/>
      <c r="H33" s="50">
        <v>0</v>
      </c>
      <c r="I33" s="63"/>
      <c r="J33" s="5" t="s">
        <v>338</v>
      </c>
      <c r="K33" s="51">
        <v>5.2</v>
      </c>
      <c r="L33" s="51">
        <v>5.2</v>
      </c>
      <c r="M33" s="51"/>
      <c r="N33" s="51"/>
      <c r="O33" s="112" t="s">
        <v>339</v>
      </c>
      <c r="P33" s="118">
        <v>9</v>
      </c>
      <c r="Q33" s="52"/>
      <c r="R33" s="187"/>
      <c r="S33" s="157"/>
      <c r="T33" s="158"/>
      <c r="U33" s="158"/>
      <c r="V33" s="158"/>
      <c r="W33" s="158"/>
      <c r="X33" s="158"/>
      <c r="Y33" s="157"/>
      <c r="Z33" s="196"/>
      <c r="AA33" s="3" t="s">
        <v>18</v>
      </c>
    </row>
    <row r="34" spans="2:27" x14ac:dyDescent="0.4">
      <c r="B34" s="173"/>
      <c r="C34" s="166">
        <v>45331</v>
      </c>
      <c r="D34" s="46" t="str">
        <f t="shared" si="0"/>
        <v>金</v>
      </c>
      <c r="E34" s="49">
        <v>0.58333333333333337</v>
      </c>
      <c r="F34" s="5" t="s">
        <v>26</v>
      </c>
      <c r="G34" s="5"/>
      <c r="H34" s="50">
        <v>0</v>
      </c>
      <c r="I34" s="63"/>
      <c r="J34" s="5" t="s">
        <v>338</v>
      </c>
      <c r="K34" s="51">
        <v>5.2</v>
      </c>
      <c r="L34" s="51">
        <v>5.2</v>
      </c>
      <c r="M34" s="51"/>
      <c r="N34" s="51"/>
      <c r="O34" s="112" t="s">
        <v>339</v>
      </c>
      <c r="P34" s="118">
        <v>10</v>
      </c>
      <c r="Q34" s="52"/>
      <c r="R34" s="187"/>
      <c r="S34" s="157"/>
      <c r="T34" s="158"/>
      <c r="U34" s="158"/>
      <c r="V34" s="158"/>
      <c r="W34" s="158"/>
      <c r="X34" s="158"/>
      <c r="Y34" s="157"/>
      <c r="Z34" s="196"/>
      <c r="AA34" s="3" t="s">
        <v>18</v>
      </c>
    </row>
    <row r="35" spans="2:27" x14ac:dyDescent="0.4">
      <c r="B35" s="173"/>
      <c r="C35" s="166">
        <v>45334</v>
      </c>
      <c r="D35" s="46" t="str">
        <f t="shared" si="0"/>
        <v>月</v>
      </c>
      <c r="E35" s="49">
        <v>0.41666666666666669</v>
      </c>
      <c r="F35" s="5" t="s">
        <v>26</v>
      </c>
      <c r="G35" s="5"/>
      <c r="H35" s="50">
        <v>0</v>
      </c>
      <c r="I35" s="63"/>
      <c r="J35" s="5" t="s">
        <v>338</v>
      </c>
      <c r="K35" s="51">
        <v>5.2</v>
      </c>
      <c r="L35" s="51">
        <v>5.2</v>
      </c>
      <c r="M35" s="51"/>
      <c r="N35" s="51"/>
      <c r="O35" s="112" t="s">
        <v>339</v>
      </c>
      <c r="P35" s="118">
        <v>8</v>
      </c>
      <c r="Q35" s="52"/>
      <c r="R35" s="187"/>
      <c r="S35" s="157"/>
      <c r="T35" s="158"/>
      <c r="U35" s="158"/>
      <c r="V35" s="158"/>
      <c r="W35" s="158"/>
      <c r="X35" s="158"/>
      <c r="Y35" s="157"/>
      <c r="Z35" s="196"/>
      <c r="AA35" s="3" t="s">
        <v>18</v>
      </c>
    </row>
    <row r="36" spans="2:27" x14ac:dyDescent="0.4">
      <c r="B36" s="173"/>
      <c r="C36" s="166">
        <v>45334</v>
      </c>
      <c r="D36" s="46" t="str">
        <f t="shared" si="0"/>
        <v>月</v>
      </c>
      <c r="E36" s="49">
        <v>0.5625</v>
      </c>
      <c r="F36" s="5" t="s">
        <v>26</v>
      </c>
      <c r="G36" s="5"/>
      <c r="H36" s="50">
        <v>0</v>
      </c>
      <c r="I36" s="63"/>
      <c r="J36" s="5" t="s">
        <v>338</v>
      </c>
      <c r="K36" s="51">
        <v>5.2</v>
      </c>
      <c r="L36" s="51">
        <v>5.2</v>
      </c>
      <c r="M36" s="51"/>
      <c r="N36" s="51"/>
      <c r="O36" s="112" t="s">
        <v>339</v>
      </c>
      <c r="P36" s="118">
        <v>10</v>
      </c>
      <c r="Q36" s="52"/>
      <c r="R36" s="187"/>
      <c r="S36" s="157"/>
      <c r="T36" s="158"/>
      <c r="U36" s="158"/>
      <c r="V36" s="158"/>
      <c r="W36" s="158"/>
      <c r="X36" s="158"/>
      <c r="Y36" s="157"/>
      <c r="Z36" s="196"/>
      <c r="AA36" s="3" t="s">
        <v>18</v>
      </c>
    </row>
    <row r="37" spans="2:27" x14ac:dyDescent="0.4">
      <c r="B37" s="173"/>
      <c r="C37" s="166">
        <v>45334</v>
      </c>
      <c r="D37" s="46" t="str">
        <f t="shared" si="0"/>
        <v>月</v>
      </c>
      <c r="E37" s="49">
        <v>0.625</v>
      </c>
      <c r="F37" s="5" t="s">
        <v>26</v>
      </c>
      <c r="G37" s="5"/>
      <c r="H37" s="50">
        <v>0</v>
      </c>
      <c r="I37" s="63"/>
      <c r="J37" s="5" t="s">
        <v>338</v>
      </c>
      <c r="K37" s="51">
        <v>5.2</v>
      </c>
      <c r="L37" s="51">
        <v>5.2</v>
      </c>
      <c r="M37" s="51"/>
      <c r="N37" s="51"/>
      <c r="O37" s="112" t="s">
        <v>339</v>
      </c>
      <c r="P37" s="118">
        <v>10</v>
      </c>
      <c r="Q37" s="52"/>
      <c r="R37" s="187"/>
      <c r="S37" s="157"/>
      <c r="T37" s="158"/>
      <c r="U37" s="158"/>
      <c r="V37" s="158"/>
      <c r="W37" s="158"/>
      <c r="X37" s="158"/>
      <c r="Y37" s="157"/>
      <c r="Z37" s="196"/>
      <c r="AA37" s="3" t="s">
        <v>18</v>
      </c>
    </row>
    <row r="38" spans="2:27" x14ac:dyDescent="0.4">
      <c r="B38" s="173"/>
      <c r="C38" s="166"/>
      <c r="D38" s="46" t="str">
        <f t="shared" si="0"/>
        <v/>
      </c>
      <c r="E38" s="49"/>
      <c r="F38" s="5"/>
      <c r="G38" s="5"/>
      <c r="H38" s="50"/>
      <c r="I38" s="63"/>
      <c r="J38" s="5"/>
      <c r="K38" s="51"/>
      <c r="L38" s="51"/>
      <c r="M38" s="51"/>
      <c r="N38" s="51"/>
      <c r="O38" s="112"/>
      <c r="P38" s="118"/>
      <c r="Q38" s="52"/>
      <c r="R38" s="187"/>
      <c r="S38" s="157"/>
      <c r="T38" s="158"/>
      <c r="U38" s="158"/>
      <c r="V38" s="158"/>
      <c r="W38" s="158"/>
      <c r="X38" s="158"/>
      <c r="Y38" s="157"/>
      <c r="Z38" s="196"/>
      <c r="AA38" s="3" t="s">
        <v>18</v>
      </c>
    </row>
    <row r="39" spans="2:27" x14ac:dyDescent="0.4">
      <c r="B39" s="173"/>
      <c r="C39" s="166"/>
      <c r="D39" s="46" t="str">
        <f t="shared" si="0"/>
        <v/>
      </c>
      <c r="E39" s="49"/>
      <c r="F39" s="5"/>
      <c r="G39" s="5"/>
      <c r="H39" s="50"/>
      <c r="I39" s="63"/>
      <c r="J39" s="5"/>
      <c r="K39" s="51"/>
      <c r="L39" s="51"/>
      <c r="M39" s="51"/>
      <c r="N39" s="51"/>
      <c r="O39" s="112"/>
      <c r="P39" s="118"/>
      <c r="Q39" s="52"/>
      <c r="R39" s="187"/>
      <c r="S39" s="157"/>
      <c r="T39" s="158"/>
      <c r="U39" s="158"/>
      <c r="V39" s="158"/>
      <c r="W39" s="158"/>
      <c r="X39" s="158"/>
      <c r="Y39" s="157"/>
      <c r="Z39" s="196"/>
      <c r="AA39" s="3" t="s">
        <v>18</v>
      </c>
    </row>
    <row r="40" spans="2:27" x14ac:dyDescent="0.4">
      <c r="B40" s="173"/>
      <c r="C40" s="166"/>
      <c r="D40" s="46" t="str">
        <f t="shared" si="0"/>
        <v/>
      </c>
      <c r="E40" s="49"/>
      <c r="F40" s="5"/>
      <c r="G40" s="5"/>
      <c r="H40" s="50"/>
      <c r="I40" s="63"/>
      <c r="J40" s="5"/>
      <c r="K40" s="51"/>
      <c r="L40" s="51"/>
      <c r="M40" s="51"/>
      <c r="N40" s="51"/>
      <c r="O40" s="112"/>
      <c r="P40" s="118"/>
      <c r="Q40" s="52"/>
      <c r="R40" s="187"/>
      <c r="S40" s="157"/>
      <c r="T40" s="158"/>
      <c r="U40" s="158"/>
      <c r="V40" s="158"/>
      <c r="W40" s="158"/>
      <c r="X40" s="158"/>
      <c r="Y40" s="157"/>
      <c r="Z40" s="196"/>
      <c r="AA40" s="3" t="s">
        <v>18</v>
      </c>
    </row>
    <row r="41" spans="2:27" x14ac:dyDescent="0.4">
      <c r="B41" s="173"/>
      <c r="C41" s="166"/>
      <c r="D41" s="46" t="str">
        <f t="shared" si="0"/>
        <v/>
      </c>
      <c r="E41" s="49"/>
      <c r="F41" s="5"/>
      <c r="G41" s="5"/>
      <c r="H41" s="50"/>
      <c r="I41" s="63"/>
      <c r="J41" s="5"/>
      <c r="K41" s="51"/>
      <c r="L41" s="51"/>
      <c r="M41" s="51"/>
      <c r="N41" s="51"/>
      <c r="O41" s="112"/>
      <c r="P41" s="118"/>
      <c r="Q41" s="52"/>
      <c r="R41" s="187"/>
      <c r="S41" s="157"/>
      <c r="T41" s="158"/>
      <c r="U41" s="158"/>
      <c r="V41" s="158"/>
      <c r="W41" s="158"/>
      <c r="X41" s="158"/>
      <c r="Y41" s="157"/>
      <c r="Z41" s="196"/>
      <c r="AA41" s="3" t="s">
        <v>18</v>
      </c>
    </row>
    <row r="42" spans="2:27" x14ac:dyDescent="0.4">
      <c r="B42" s="173"/>
      <c r="C42" s="166"/>
      <c r="D42" s="46" t="str">
        <f t="shared" si="0"/>
        <v/>
      </c>
      <c r="E42" s="49"/>
      <c r="F42" s="5"/>
      <c r="G42" s="5"/>
      <c r="H42" s="50"/>
      <c r="I42" s="63"/>
      <c r="J42" s="5"/>
      <c r="K42" s="51"/>
      <c r="L42" s="51"/>
      <c r="M42" s="51"/>
      <c r="N42" s="51"/>
      <c r="O42" s="112"/>
      <c r="P42" s="118"/>
      <c r="Q42" s="52"/>
      <c r="R42" s="187"/>
      <c r="S42" s="157"/>
      <c r="T42" s="158"/>
      <c r="U42" s="158"/>
      <c r="V42" s="158"/>
      <c r="W42" s="158"/>
      <c r="X42" s="158"/>
      <c r="Y42" s="157"/>
      <c r="Z42" s="196"/>
      <c r="AA42" s="3" t="s">
        <v>18</v>
      </c>
    </row>
    <row r="43" spans="2:27" x14ac:dyDescent="0.4">
      <c r="B43" s="173"/>
      <c r="C43" s="166"/>
      <c r="D43" s="46" t="str">
        <f t="shared" si="0"/>
        <v/>
      </c>
      <c r="E43" s="49"/>
      <c r="F43" s="5"/>
      <c r="G43" s="5"/>
      <c r="H43" s="50"/>
      <c r="I43" s="63"/>
      <c r="J43" s="5"/>
      <c r="K43" s="51"/>
      <c r="L43" s="51"/>
      <c r="M43" s="51"/>
      <c r="N43" s="51"/>
      <c r="O43" s="112"/>
      <c r="P43" s="118"/>
      <c r="Q43" s="52"/>
      <c r="R43" s="187"/>
      <c r="S43" s="157"/>
      <c r="T43" s="158"/>
      <c r="U43" s="158"/>
      <c r="V43" s="158"/>
      <c r="W43" s="158"/>
      <c r="X43" s="158"/>
      <c r="Y43" s="157"/>
      <c r="Z43" s="196"/>
      <c r="AA43" s="3" t="s">
        <v>18</v>
      </c>
    </row>
    <row r="44" spans="2:27" x14ac:dyDescent="0.4">
      <c r="B44" s="173"/>
      <c r="C44" s="166"/>
      <c r="D44" s="46" t="str">
        <f t="shared" si="0"/>
        <v/>
      </c>
      <c r="E44" s="49"/>
      <c r="F44" s="5"/>
      <c r="G44" s="5"/>
      <c r="H44" s="50"/>
      <c r="I44" s="63"/>
      <c r="J44" s="5"/>
      <c r="K44" s="51"/>
      <c r="L44" s="51"/>
      <c r="M44" s="51"/>
      <c r="N44" s="51"/>
      <c r="O44" s="112"/>
      <c r="P44" s="118"/>
      <c r="Q44" s="52"/>
      <c r="R44" s="187"/>
      <c r="S44" s="157"/>
      <c r="T44" s="158"/>
      <c r="U44" s="158"/>
      <c r="V44" s="158"/>
      <c r="W44" s="158"/>
      <c r="X44" s="158"/>
      <c r="Y44" s="157"/>
      <c r="Z44" s="196"/>
      <c r="AA44" s="3" t="s">
        <v>18</v>
      </c>
    </row>
    <row r="45" spans="2:27" x14ac:dyDescent="0.4">
      <c r="B45" s="173"/>
      <c r="C45" s="166"/>
      <c r="D45" s="46" t="str">
        <f t="shared" si="0"/>
        <v/>
      </c>
      <c r="E45" s="49"/>
      <c r="F45" s="5"/>
      <c r="G45" s="5"/>
      <c r="H45" s="50"/>
      <c r="I45" s="63"/>
      <c r="J45" s="5"/>
      <c r="K45" s="51"/>
      <c r="L45" s="51"/>
      <c r="M45" s="51"/>
      <c r="N45" s="51"/>
      <c r="O45" s="112"/>
      <c r="P45" s="118"/>
      <c r="Q45" s="52"/>
      <c r="R45" s="187"/>
      <c r="S45" s="157"/>
      <c r="T45" s="158"/>
      <c r="U45" s="158"/>
      <c r="V45" s="158"/>
      <c r="W45" s="158"/>
      <c r="X45" s="158"/>
      <c r="Y45" s="157"/>
      <c r="Z45" s="196"/>
      <c r="AA45" s="3" t="s">
        <v>18</v>
      </c>
    </row>
    <row r="46" spans="2:27" x14ac:dyDescent="0.4">
      <c r="B46" s="173"/>
      <c r="C46" s="166"/>
      <c r="D46" s="46" t="str">
        <f t="shared" si="0"/>
        <v/>
      </c>
      <c r="E46" s="49"/>
      <c r="F46" s="5"/>
      <c r="G46" s="5"/>
      <c r="H46" s="50"/>
      <c r="I46" s="63"/>
      <c r="J46" s="5"/>
      <c r="K46" s="51"/>
      <c r="L46" s="51"/>
      <c r="M46" s="51"/>
      <c r="N46" s="51"/>
      <c r="O46" s="112"/>
      <c r="P46" s="118"/>
      <c r="Q46" s="52"/>
      <c r="R46" s="187"/>
      <c r="S46" s="157"/>
      <c r="T46" s="158"/>
      <c r="U46" s="158"/>
      <c r="V46" s="158"/>
      <c r="W46" s="158"/>
      <c r="X46" s="158"/>
      <c r="Y46" s="157"/>
      <c r="Z46" s="196"/>
      <c r="AA46" s="3" t="s">
        <v>18</v>
      </c>
    </row>
    <row r="47" spans="2:27" x14ac:dyDescent="0.4">
      <c r="B47" s="173"/>
      <c r="C47" s="166"/>
      <c r="D47" s="46" t="str">
        <f t="shared" si="0"/>
        <v/>
      </c>
      <c r="E47" s="49"/>
      <c r="F47" s="5"/>
      <c r="G47" s="5"/>
      <c r="H47" s="50"/>
      <c r="I47" s="63"/>
      <c r="J47" s="5"/>
      <c r="K47" s="51"/>
      <c r="L47" s="51"/>
      <c r="M47" s="51"/>
      <c r="N47" s="51"/>
      <c r="O47" s="112"/>
      <c r="P47" s="118"/>
      <c r="Q47" s="52"/>
      <c r="R47" s="187"/>
      <c r="S47" s="157"/>
      <c r="T47" s="158"/>
      <c r="U47" s="158"/>
      <c r="V47" s="158"/>
      <c r="W47" s="158"/>
      <c r="X47" s="158"/>
      <c r="Y47" s="157"/>
      <c r="Z47" s="196"/>
      <c r="AA47" s="3" t="s">
        <v>18</v>
      </c>
    </row>
    <row r="48" spans="2:27" x14ac:dyDescent="0.4">
      <c r="B48" s="173"/>
      <c r="C48" s="166"/>
      <c r="D48" s="46" t="str">
        <f t="shared" si="0"/>
        <v/>
      </c>
      <c r="E48" s="49"/>
      <c r="F48" s="5"/>
      <c r="G48" s="5"/>
      <c r="H48" s="50"/>
      <c r="I48" s="63"/>
      <c r="J48" s="5"/>
      <c r="K48" s="51"/>
      <c r="L48" s="51"/>
      <c r="M48" s="51"/>
      <c r="N48" s="51"/>
      <c r="O48" s="112"/>
      <c r="P48" s="118"/>
      <c r="Q48" s="52"/>
      <c r="R48" s="187"/>
      <c r="S48" s="157"/>
      <c r="T48" s="158"/>
      <c r="U48" s="158"/>
      <c r="V48" s="158"/>
      <c r="W48" s="158"/>
      <c r="X48" s="158"/>
      <c r="Y48" s="157"/>
      <c r="Z48" s="196"/>
      <c r="AA48" s="3" t="s">
        <v>18</v>
      </c>
    </row>
    <row r="49" spans="2:27" x14ac:dyDescent="0.4">
      <c r="B49" s="173"/>
      <c r="C49" s="166"/>
      <c r="D49" s="46" t="str">
        <f t="shared" si="0"/>
        <v/>
      </c>
      <c r="E49" s="49"/>
      <c r="F49" s="5"/>
      <c r="G49" s="5"/>
      <c r="H49" s="50"/>
      <c r="I49" s="63"/>
      <c r="J49" s="5"/>
      <c r="K49" s="51"/>
      <c r="L49" s="51"/>
      <c r="M49" s="51"/>
      <c r="N49" s="51"/>
      <c r="O49" s="112"/>
      <c r="P49" s="118"/>
      <c r="Q49" s="52"/>
      <c r="R49" s="187"/>
      <c r="S49" s="157"/>
      <c r="T49" s="158"/>
      <c r="U49" s="158"/>
      <c r="V49" s="158"/>
      <c r="W49" s="158"/>
      <c r="X49" s="158"/>
      <c r="Y49" s="157"/>
      <c r="Z49" s="196"/>
      <c r="AA49" s="3" t="s">
        <v>18</v>
      </c>
    </row>
    <row r="50" spans="2:27" x14ac:dyDescent="0.4">
      <c r="B50" s="173"/>
      <c r="C50" s="166"/>
      <c r="D50" s="46" t="str">
        <f t="shared" si="0"/>
        <v/>
      </c>
      <c r="E50" s="49"/>
      <c r="F50" s="5"/>
      <c r="G50" s="5"/>
      <c r="H50" s="50"/>
      <c r="I50" s="63"/>
      <c r="J50" s="5"/>
      <c r="K50" s="51"/>
      <c r="L50" s="51"/>
      <c r="M50" s="51"/>
      <c r="N50" s="51"/>
      <c r="O50" s="112"/>
      <c r="P50" s="118"/>
      <c r="Q50" s="52"/>
      <c r="R50" s="187"/>
      <c r="S50" s="157"/>
      <c r="T50" s="158"/>
      <c r="U50" s="158"/>
      <c r="V50" s="158"/>
      <c r="W50" s="158"/>
      <c r="X50" s="158"/>
      <c r="Y50" s="157"/>
      <c r="Z50" s="196"/>
      <c r="AA50" s="3" t="s">
        <v>18</v>
      </c>
    </row>
    <row r="51" spans="2:27" x14ac:dyDescent="0.4">
      <c r="B51" s="173"/>
      <c r="C51" s="166"/>
      <c r="D51" s="46" t="str">
        <f t="shared" si="0"/>
        <v/>
      </c>
      <c r="E51" s="49"/>
      <c r="F51" s="5"/>
      <c r="G51" s="5"/>
      <c r="H51" s="50"/>
      <c r="I51" s="63"/>
      <c r="J51" s="5"/>
      <c r="K51" s="51"/>
      <c r="L51" s="51"/>
      <c r="M51" s="51"/>
      <c r="N51" s="51"/>
      <c r="O51" s="112"/>
      <c r="P51" s="118"/>
      <c r="Q51" s="52"/>
      <c r="R51" s="187"/>
      <c r="S51" s="157"/>
      <c r="T51" s="158"/>
      <c r="U51" s="158"/>
      <c r="V51" s="158"/>
      <c r="W51" s="158"/>
      <c r="X51" s="158"/>
      <c r="Y51" s="157"/>
      <c r="Z51" s="196"/>
      <c r="AA51" s="3" t="s">
        <v>18</v>
      </c>
    </row>
    <row r="52" spans="2:27" x14ac:dyDescent="0.4">
      <c r="B52" s="173"/>
      <c r="C52" s="166"/>
      <c r="D52" s="46" t="str">
        <f t="shared" si="0"/>
        <v/>
      </c>
      <c r="E52" s="49"/>
      <c r="F52" s="5"/>
      <c r="G52" s="5"/>
      <c r="H52" s="50"/>
      <c r="I52" s="63"/>
      <c r="J52" s="5"/>
      <c r="K52" s="51"/>
      <c r="L52" s="51"/>
      <c r="M52" s="51"/>
      <c r="N52" s="51"/>
      <c r="O52" s="112"/>
      <c r="P52" s="118"/>
      <c r="Q52" s="52"/>
      <c r="R52" s="187"/>
      <c r="S52" s="157"/>
      <c r="T52" s="158"/>
      <c r="U52" s="158"/>
      <c r="V52" s="158"/>
      <c r="W52" s="158"/>
      <c r="X52" s="158"/>
      <c r="Y52" s="157"/>
      <c r="Z52" s="196"/>
      <c r="AA52" s="3" t="s">
        <v>18</v>
      </c>
    </row>
    <row r="53" spans="2:27" x14ac:dyDescent="0.4">
      <c r="B53" s="173"/>
      <c r="C53" s="166"/>
      <c r="D53" s="46" t="str">
        <f t="shared" si="0"/>
        <v/>
      </c>
      <c r="E53" s="49"/>
      <c r="F53" s="5"/>
      <c r="G53" s="5"/>
      <c r="H53" s="50"/>
      <c r="I53" s="63"/>
      <c r="J53" s="5"/>
      <c r="K53" s="51"/>
      <c r="L53" s="51"/>
      <c r="M53" s="51"/>
      <c r="N53" s="51"/>
      <c r="O53" s="112"/>
      <c r="P53" s="118"/>
      <c r="Q53" s="52"/>
      <c r="R53" s="187"/>
      <c r="S53" s="157"/>
      <c r="T53" s="158"/>
      <c r="U53" s="158"/>
      <c r="V53" s="158"/>
      <c r="W53" s="158"/>
      <c r="X53" s="158"/>
      <c r="Y53" s="157"/>
      <c r="Z53" s="196"/>
      <c r="AA53" s="3" t="s">
        <v>18</v>
      </c>
    </row>
    <row r="54" spans="2:27" x14ac:dyDescent="0.4">
      <c r="B54" s="173"/>
      <c r="C54" s="166"/>
      <c r="D54" s="46" t="str">
        <f t="shared" si="0"/>
        <v/>
      </c>
      <c r="E54" s="49"/>
      <c r="F54" s="5"/>
      <c r="G54" s="5"/>
      <c r="H54" s="50"/>
      <c r="I54" s="63"/>
      <c r="J54" s="5"/>
      <c r="K54" s="51"/>
      <c r="L54" s="51"/>
      <c r="M54" s="51"/>
      <c r="N54" s="51"/>
      <c r="O54" s="112"/>
      <c r="P54" s="118"/>
      <c r="Q54" s="52"/>
      <c r="R54" s="187"/>
      <c r="S54" s="157"/>
      <c r="T54" s="158"/>
      <c r="U54" s="158"/>
      <c r="V54" s="158"/>
      <c r="W54" s="158"/>
      <c r="X54" s="158"/>
      <c r="Y54" s="157"/>
      <c r="Z54" s="196"/>
      <c r="AA54" s="3" t="s">
        <v>18</v>
      </c>
    </row>
    <row r="55" spans="2:27" x14ac:dyDescent="0.4">
      <c r="B55" s="173"/>
      <c r="C55" s="166"/>
      <c r="D55" s="46" t="str">
        <f t="shared" si="0"/>
        <v/>
      </c>
      <c r="E55" s="49"/>
      <c r="F55" s="5"/>
      <c r="G55" s="5"/>
      <c r="H55" s="50"/>
      <c r="I55" s="63"/>
      <c r="J55" s="5"/>
      <c r="K55" s="51"/>
      <c r="L55" s="51"/>
      <c r="M55" s="51"/>
      <c r="N55" s="51"/>
      <c r="O55" s="112"/>
      <c r="P55" s="118"/>
      <c r="Q55" s="52"/>
      <c r="R55" s="187"/>
      <c r="S55" s="157"/>
      <c r="T55" s="158"/>
      <c r="U55" s="158"/>
      <c r="V55" s="158"/>
      <c r="W55" s="158"/>
      <c r="X55" s="158"/>
      <c r="Y55" s="157"/>
      <c r="Z55" s="196"/>
      <c r="AA55" s="3" t="s">
        <v>18</v>
      </c>
    </row>
    <row r="56" spans="2:27" x14ac:dyDescent="0.4">
      <c r="B56" s="173"/>
      <c r="C56" s="166"/>
      <c r="D56" s="46" t="str">
        <f t="shared" si="0"/>
        <v/>
      </c>
      <c r="E56" s="49"/>
      <c r="F56" s="5"/>
      <c r="G56" s="5"/>
      <c r="H56" s="50"/>
      <c r="I56" s="63"/>
      <c r="J56" s="5"/>
      <c r="K56" s="51"/>
      <c r="L56" s="51"/>
      <c r="M56" s="51"/>
      <c r="N56" s="51"/>
      <c r="O56" s="112"/>
      <c r="P56" s="118"/>
      <c r="Q56" s="52"/>
      <c r="R56" s="187"/>
      <c r="S56" s="157"/>
      <c r="T56" s="158"/>
      <c r="U56" s="158"/>
      <c r="V56" s="158"/>
      <c r="W56" s="158"/>
      <c r="X56" s="158"/>
      <c r="Y56" s="157"/>
      <c r="Z56" s="196"/>
      <c r="AA56" s="3" t="s">
        <v>18</v>
      </c>
    </row>
    <row r="57" spans="2:27" x14ac:dyDescent="0.4">
      <c r="B57" s="173"/>
      <c r="C57" s="166"/>
      <c r="D57" s="46" t="str">
        <f t="shared" si="0"/>
        <v/>
      </c>
      <c r="E57" s="49"/>
      <c r="F57" s="5"/>
      <c r="G57" s="5"/>
      <c r="H57" s="50"/>
      <c r="I57" s="63"/>
      <c r="J57" s="5"/>
      <c r="K57" s="51"/>
      <c r="L57" s="51"/>
      <c r="M57" s="51"/>
      <c r="N57" s="51"/>
      <c r="O57" s="112"/>
      <c r="P57" s="118"/>
      <c r="Q57" s="52"/>
      <c r="R57" s="187"/>
      <c r="S57" s="157"/>
      <c r="T57" s="158"/>
      <c r="U57" s="158"/>
      <c r="V57" s="158"/>
      <c r="W57" s="158"/>
      <c r="X57" s="158"/>
      <c r="Y57" s="157"/>
      <c r="Z57" s="196"/>
      <c r="AA57" s="3" t="s">
        <v>18</v>
      </c>
    </row>
    <row r="58" spans="2:27" x14ac:dyDescent="0.4">
      <c r="B58" s="173"/>
      <c r="C58" s="166"/>
      <c r="D58" s="46" t="str">
        <f t="shared" si="0"/>
        <v/>
      </c>
      <c r="E58" s="49"/>
      <c r="F58" s="5"/>
      <c r="G58" s="5"/>
      <c r="H58" s="50"/>
      <c r="I58" s="63"/>
      <c r="J58" s="5"/>
      <c r="K58" s="51"/>
      <c r="L58" s="51"/>
      <c r="M58" s="51"/>
      <c r="N58" s="51"/>
      <c r="O58" s="112"/>
      <c r="P58" s="118"/>
      <c r="Q58" s="52"/>
      <c r="R58" s="187"/>
      <c r="S58" s="157"/>
      <c r="T58" s="158"/>
      <c r="U58" s="158"/>
      <c r="V58" s="158"/>
      <c r="W58" s="158"/>
      <c r="X58" s="158"/>
      <c r="Y58" s="157"/>
      <c r="Z58" s="196"/>
      <c r="AA58" s="3" t="s">
        <v>18</v>
      </c>
    </row>
    <row r="59" spans="2:27" x14ac:dyDescent="0.4">
      <c r="B59" s="173"/>
      <c r="C59" s="166"/>
      <c r="D59" s="46" t="str">
        <f t="shared" si="0"/>
        <v/>
      </c>
      <c r="E59" s="49"/>
      <c r="F59" s="5"/>
      <c r="G59" s="5"/>
      <c r="H59" s="50"/>
      <c r="I59" s="63"/>
      <c r="J59" s="5"/>
      <c r="K59" s="51"/>
      <c r="L59" s="51"/>
      <c r="M59" s="51"/>
      <c r="N59" s="51"/>
      <c r="O59" s="112"/>
      <c r="P59" s="118"/>
      <c r="Q59" s="52"/>
      <c r="R59" s="187"/>
      <c r="S59" s="157"/>
      <c r="T59" s="158"/>
      <c r="U59" s="158"/>
      <c r="V59" s="158"/>
      <c r="W59" s="158"/>
      <c r="X59" s="158"/>
      <c r="Y59" s="157"/>
      <c r="Z59" s="196"/>
      <c r="AA59" s="3" t="s">
        <v>18</v>
      </c>
    </row>
    <row r="60" spans="2:27" x14ac:dyDescent="0.4">
      <c r="B60" s="173"/>
      <c r="C60" s="166"/>
      <c r="D60" s="46" t="str">
        <f t="shared" si="0"/>
        <v/>
      </c>
      <c r="E60" s="49"/>
      <c r="F60" s="5"/>
      <c r="G60" s="5"/>
      <c r="H60" s="50"/>
      <c r="I60" s="63"/>
      <c r="J60" s="5"/>
      <c r="K60" s="51"/>
      <c r="L60" s="51"/>
      <c r="M60" s="51"/>
      <c r="N60" s="51"/>
      <c r="O60" s="112"/>
      <c r="P60" s="118"/>
      <c r="Q60" s="52"/>
      <c r="R60" s="187"/>
      <c r="S60" s="157"/>
      <c r="T60" s="158"/>
      <c r="U60" s="158"/>
      <c r="V60" s="158"/>
      <c r="W60" s="158"/>
      <c r="X60" s="158"/>
      <c r="Y60" s="157"/>
      <c r="Z60" s="196"/>
      <c r="AA60" s="3" t="s">
        <v>18</v>
      </c>
    </row>
    <row r="61" spans="2:27" x14ac:dyDescent="0.4">
      <c r="B61" s="173"/>
      <c r="C61" s="166"/>
      <c r="D61" s="46" t="str">
        <f t="shared" si="0"/>
        <v/>
      </c>
      <c r="E61" s="49"/>
      <c r="F61" s="5"/>
      <c r="G61" s="5"/>
      <c r="H61" s="50"/>
      <c r="I61" s="63"/>
      <c r="J61" s="5"/>
      <c r="K61" s="51"/>
      <c r="L61" s="51"/>
      <c r="M61" s="51"/>
      <c r="N61" s="51"/>
      <c r="O61" s="112"/>
      <c r="P61" s="118"/>
      <c r="Q61" s="52"/>
      <c r="R61" s="187"/>
      <c r="S61" s="157"/>
      <c r="T61" s="158"/>
      <c r="U61" s="158"/>
      <c r="V61" s="158"/>
      <c r="W61" s="158"/>
      <c r="X61" s="158"/>
      <c r="Y61" s="157"/>
      <c r="Z61" s="196"/>
      <c r="AA61" s="3" t="s">
        <v>18</v>
      </c>
    </row>
    <row r="62" spans="2:27" x14ac:dyDescent="0.4">
      <c r="B62" s="173"/>
      <c r="C62" s="166"/>
      <c r="D62" s="46" t="str">
        <f t="shared" si="0"/>
        <v/>
      </c>
      <c r="E62" s="49"/>
      <c r="F62" s="5"/>
      <c r="G62" s="5"/>
      <c r="H62" s="50"/>
      <c r="I62" s="63"/>
      <c r="J62" s="5"/>
      <c r="K62" s="51"/>
      <c r="L62" s="51"/>
      <c r="M62" s="51"/>
      <c r="N62" s="51"/>
      <c r="O62" s="112"/>
      <c r="P62" s="118"/>
      <c r="Q62" s="52"/>
      <c r="R62" s="187"/>
      <c r="S62" s="157"/>
      <c r="T62" s="158"/>
      <c r="U62" s="158"/>
      <c r="V62" s="158"/>
      <c r="W62" s="158"/>
      <c r="X62" s="158"/>
      <c r="Y62" s="157"/>
      <c r="Z62" s="196"/>
      <c r="AA62" s="3" t="s">
        <v>18</v>
      </c>
    </row>
    <row r="63" spans="2:27" x14ac:dyDescent="0.4">
      <c r="B63" s="173"/>
      <c r="C63" s="166"/>
      <c r="D63" s="46" t="str">
        <f t="shared" si="0"/>
        <v/>
      </c>
      <c r="E63" s="49"/>
      <c r="F63" s="5"/>
      <c r="G63" s="5"/>
      <c r="H63" s="50"/>
      <c r="I63" s="63"/>
      <c r="J63" s="5"/>
      <c r="K63" s="51"/>
      <c r="L63" s="51"/>
      <c r="M63" s="51"/>
      <c r="N63" s="51"/>
      <c r="O63" s="112"/>
      <c r="P63" s="118"/>
      <c r="Q63" s="52"/>
      <c r="R63" s="187"/>
      <c r="S63" s="157"/>
      <c r="T63" s="158"/>
      <c r="U63" s="158"/>
      <c r="V63" s="158"/>
      <c r="W63" s="158"/>
      <c r="X63" s="158"/>
      <c r="Y63" s="157"/>
      <c r="Z63" s="196"/>
      <c r="AA63" s="3" t="s">
        <v>18</v>
      </c>
    </row>
    <row r="64" spans="2:27" x14ac:dyDescent="0.4">
      <c r="B64" s="173"/>
      <c r="C64" s="166"/>
      <c r="D64" s="46" t="str">
        <f t="shared" si="0"/>
        <v/>
      </c>
      <c r="E64" s="49"/>
      <c r="F64" s="5"/>
      <c r="G64" s="5"/>
      <c r="H64" s="50"/>
      <c r="I64" s="63"/>
      <c r="J64" s="5"/>
      <c r="K64" s="51"/>
      <c r="L64" s="51"/>
      <c r="M64" s="51"/>
      <c r="N64" s="51"/>
      <c r="O64" s="112"/>
      <c r="P64" s="118"/>
      <c r="Q64" s="52"/>
      <c r="R64" s="187"/>
      <c r="S64" s="157"/>
      <c r="T64" s="158"/>
      <c r="U64" s="158"/>
      <c r="V64" s="158"/>
      <c r="W64" s="158"/>
      <c r="X64" s="158"/>
      <c r="Y64" s="157"/>
      <c r="Z64" s="196"/>
      <c r="AA64" s="3" t="s">
        <v>18</v>
      </c>
    </row>
    <row r="65" spans="2:27" x14ac:dyDescent="0.4">
      <c r="B65" s="173"/>
      <c r="C65" s="166"/>
      <c r="D65" s="46" t="str">
        <f t="shared" si="0"/>
        <v/>
      </c>
      <c r="E65" s="49"/>
      <c r="F65" s="5"/>
      <c r="G65" s="5"/>
      <c r="H65" s="50"/>
      <c r="I65" s="63"/>
      <c r="J65" s="5"/>
      <c r="K65" s="51"/>
      <c r="L65" s="51"/>
      <c r="M65" s="51"/>
      <c r="N65" s="51"/>
      <c r="O65" s="112"/>
      <c r="P65" s="118"/>
      <c r="Q65" s="52"/>
      <c r="R65" s="187"/>
      <c r="S65" s="157"/>
      <c r="T65" s="158"/>
      <c r="U65" s="158"/>
      <c r="V65" s="158"/>
      <c r="W65" s="158"/>
      <c r="X65" s="158"/>
      <c r="Y65" s="157"/>
      <c r="Z65" s="196"/>
      <c r="AA65" s="3" t="s">
        <v>18</v>
      </c>
    </row>
    <row r="66" spans="2:27" x14ac:dyDescent="0.4">
      <c r="B66" s="173"/>
      <c r="C66" s="166"/>
      <c r="D66" s="46" t="str">
        <f t="shared" si="0"/>
        <v/>
      </c>
      <c r="E66" s="49"/>
      <c r="F66" s="5"/>
      <c r="G66" s="5"/>
      <c r="H66" s="50"/>
      <c r="I66" s="63"/>
      <c r="J66" s="5"/>
      <c r="K66" s="51"/>
      <c r="L66" s="51"/>
      <c r="M66" s="51"/>
      <c r="N66" s="51"/>
      <c r="O66" s="112"/>
      <c r="P66" s="118"/>
      <c r="Q66" s="52"/>
      <c r="R66" s="187"/>
      <c r="S66" s="157"/>
      <c r="T66" s="158"/>
      <c r="U66" s="158"/>
      <c r="V66" s="158"/>
      <c r="W66" s="158"/>
      <c r="X66" s="158"/>
      <c r="Y66" s="157"/>
      <c r="Z66" s="196"/>
      <c r="AA66" s="3" t="s">
        <v>18</v>
      </c>
    </row>
    <row r="67" spans="2:27" x14ac:dyDescent="0.4">
      <c r="B67" s="173"/>
      <c r="C67" s="166"/>
      <c r="D67" s="46" t="str">
        <f t="shared" si="0"/>
        <v/>
      </c>
      <c r="E67" s="49"/>
      <c r="F67" s="5"/>
      <c r="G67" s="5"/>
      <c r="H67" s="50"/>
      <c r="I67" s="63"/>
      <c r="J67" s="5"/>
      <c r="K67" s="51"/>
      <c r="L67" s="51"/>
      <c r="M67" s="51"/>
      <c r="N67" s="51"/>
      <c r="O67" s="112"/>
      <c r="P67" s="118"/>
      <c r="Q67" s="52"/>
      <c r="R67" s="187"/>
      <c r="S67" s="157"/>
      <c r="T67" s="158"/>
      <c r="U67" s="158"/>
      <c r="V67" s="158"/>
      <c r="W67" s="158"/>
      <c r="X67" s="158"/>
      <c r="Y67" s="157"/>
      <c r="Z67" s="196"/>
      <c r="AA67" s="3" t="s">
        <v>18</v>
      </c>
    </row>
    <row r="68" spans="2:27" x14ac:dyDescent="0.4">
      <c r="B68" s="173"/>
      <c r="C68" s="166"/>
      <c r="D68" s="46" t="str">
        <f t="shared" si="0"/>
        <v/>
      </c>
      <c r="E68" s="49"/>
      <c r="F68" s="5"/>
      <c r="G68" s="5"/>
      <c r="H68" s="50"/>
      <c r="I68" s="63"/>
      <c r="J68" s="5"/>
      <c r="K68" s="51"/>
      <c r="L68" s="51"/>
      <c r="M68" s="51"/>
      <c r="N68" s="51"/>
      <c r="O68" s="112"/>
      <c r="P68" s="118"/>
      <c r="Q68" s="52"/>
      <c r="R68" s="187"/>
      <c r="S68" s="157"/>
      <c r="T68" s="158"/>
      <c r="U68" s="158"/>
      <c r="V68" s="158"/>
      <c r="W68" s="158"/>
      <c r="X68" s="158"/>
      <c r="Y68" s="157"/>
      <c r="Z68" s="196"/>
      <c r="AA68" s="3" t="s">
        <v>18</v>
      </c>
    </row>
    <row r="69" spans="2:27" x14ac:dyDescent="0.4">
      <c r="B69" s="173"/>
      <c r="C69" s="166"/>
      <c r="D69" s="46" t="str">
        <f t="shared" si="0"/>
        <v/>
      </c>
      <c r="E69" s="49"/>
      <c r="F69" s="5"/>
      <c r="G69" s="5"/>
      <c r="H69" s="50"/>
      <c r="I69" s="63"/>
      <c r="J69" s="5"/>
      <c r="K69" s="51"/>
      <c r="L69" s="51"/>
      <c r="M69" s="51"/>
      <c r="N69" s="51"/>
      <c r="O69" s="112"/>
      <c r="P69" s="118"/>
      <c r="Q69" s="52"/>
      <c r="R69" s="187"/>
      <c r="S69" s="157"/>
      <c r="T69" s="158"/>
      <c r="U69" s="158"/>
      <c r="V69" s="158"/>
      <c r="W69" s="158"/>
      <c r="X69" s="158"/>
      <c r="Y69" s="157"/>
      <c r="Z69" s="196"/>
      <c r="AA69" s="3" t="s">
        <v>18</v>
      </c>
    </row>
    <row r="70" spans="2:27" x14ac:dyDescent="0.4">
      <c r="B70" s="173"/>
      <c r="C70" s="166"/>
      <c r="D70" s="46" t="str">
        <f t="shared" si="0"/>
        <v/>
      </c>
      <c r="E70" s="49"/>
      <c r="F70" s="5"/>
      <c r="G70" s="5"/>
      <c r="H70" s="50"/>
      <c r="I70" s="63"/>
      <c r="J70" s="5"/>
      <c r="K70" s="51"/>
      <c r="L70" s="51"/>
      <c r="M70" s="51"/>
      <c r="N70" s="51"/>
      <c r="O70" s="112"/>
      <c r="P70" s="118"/>
      <c r="Q70" s="52"/>
      <c r="R70" s="187"/>
      <c r="S70" s="157"/>
      <c r="T70" s="158"/>
      <c r="U70" s="158"/>
      <c r="V70" s="158"/>
      <c r="W70" s="158"/>
      <c r="X70" s="158"/>
      <c r="Y70" s="157"/>
      <c r="Z70" s="196"/>
      <c r="AA70" s="3" t="s">
        <v>18</v>
      </c>
    </row>
    <row r="71" spans="2:27" x14ac:dyDescent="0.4">
      <c r="B71" s="173"/>
      <c r="C71" s="166"/>
      <c r="D71" s="46" t="str">
        <f t="shared" si="0"/>
        <v/>
      </c>
      <c r="E71" s="49"/>
      <c r="F71" s="5"/>
      <c r="G71" s="5"/>
      <c r="H71" s="50"/>
      <c r="I71" s="63"/>
      <c r="J71" s="5"/>
      <c r="K71" s="51"/>
      <c r="L71" s="51"/>
      <c r="M71" s="51"/>
      <c r="N71" s="51"/>
      <c r="O71" s="112"/>
      <c r="P71" s="118"/>
      <c r="Q71" s="52"/>
      <c r="R71" s="187"/>
      <c r="S71" s="157"/>
      <c r="T71" s="158"/>
      <c r="U71" s="158"/>
      <c r="V71" s="158"/>
      <c r="W71" s="158"/>
      <c r="X71" s="158"/>
      <c r="Y71" s="157"/>
      <c r="Z71" s="196"/>
      <c r="AA71" s="3" t="s">
        <v>18</v>
      </c>
    </row>
    <row r="72" spans="2:27" x14ac:dyDescent="0.4">
      <c r="B72" s="173"/>
      <c r="C72" s="166"/>
      <c r="D72" s="46" t="str">
        <f t="shared" si="0"/>
        <v/>
      </c>
      <c r="E72" s="49"/>
      <c r="F72" s="5"/>
      <c r="G72" s="5"/>
      <c r="H72" s="50"/>
      <c r="I72" s="63"/>
      <c r="J72" s="5"/>
      <c r="K72" s="51"/>
      <c r="L72" s="51"/>
      <c r="M72" s="51"/>
      <c r="N72" s="51"/>
      <c r="O72" s="112"/>
      <c r="P72" s="118"/>
      <c r="Q72" s="52"/>
      <c r="R72" s="187"/>
      <c r="S72" s="157"/>
      <c r="T72" s="158"/>
      <c r="U72" s="158"/>
      <c r="V72" s="158"/>
      <c r="W72" s="158"/>
      <c r="X72" s="158"/>
      <c r="Y72" s="157"/>
      <c r="Z72" s="196"/>
      <c r="AA72" s="3" t="s">
        <v>18</v>
      </c>
    </row>
    <row r="73" spans="2:27" x14ac:dyDescent="0.4">
      <c r="B73" s="173"/>
      <c r="C73" s="166"/>
      <c r="D73" s="46" t="str">
        <f t="shared" ref="D73:D105" si="5">IF($C73 &lt;&gt; "", IF(ISERROR(MATCH(C73, 祝日, 0)), TEXT($C73, "aaa"), "祝日"), "")</f>
        <v/>
      </c>
      <c r="E73" s="49"/>
      <c r="F73" s="5"/>
      <c r="G73" s="5"/>
      <c r="H73" s="50"/>
      <c r="I73" s="63"/>
      <c r="J73" s="5"/>
      <c r="K73" s="51"/>
      <c r="L73" s="51"/>
      <c r="M73" s="51"/>
      <c r="N73" s="51"/>
      <c r="O73" s="112"/>
      <c r="P73" s="118"/>
      <c r="Q73" s="52"/>
      <c r="R73" s="187"/>
      <c r="S73" s="157"/>
      <c r="T73" s="158"/>
      <c r="U73" s="158"/>
      <c r="V73" s="158"/>
      <c r="W73" s="158"/>
      <c r="X73" s="158"/>
      <c r="Y73" s="157"/>
      <c r="Z73" s="196"/>
      <c r="AA73" s="3" t="s">
        <v>18</v>
      </c>
    </row>
    <row r="74" spans="2:27" x14ac:dyDescent="0.4">
      <c r="B74" s="173"/>
      <c r="C74" s="166"/>
      <c r="D74" s="46" t="str">
        <f t="shared" si="5"/>
        <v/>
      </c>
      <c r="E74" s="49"/>
      <c r="F74" s="5"/>
      <c r="G74" s="5"/>
      <c r="H74" s="50"/>
      <c r="I74" s="63"/>
      <c r="J74" s="5"/>
      <c r="K74" s="51"/>
      <c r="L74" s="51"/>
      <c r="M74" s="51"/>
      <c r="N74" s="51"/>
      <c r="O74" s="112"/>
      <c r="P74" s="118"/>
      <c r="Q74" s="52"/>
      <c r="R74" s="187"/>
      <c r="S74" s="157"/>
      <c r="T74" s="158"/>
      <c r="U74" s="158"/>
      <c r="V74" s="158"/>
      <c r="W74" s="158"/>
      <c r="X74" s="158"/>
      <c r="Y74" s="157"/>
      <c r="Z74" s="196"/>
      <c r="AA74" s="3" t="s">
        <v>18</v>
      </c>
    </row>
    <row r="75" spans="2:27" x14ac:dyDescent="0.4">
      <c r="B75" s="173"/>
      <c r="C75" s="166"/>
      <c r="D75" s="46" t="str">
        <f t="shared" si="5"/>
        <v/>
      </c>
      <c r="E75" s="49"/>
      <c r="F75" s="5"/>
      <c r="G75" s="5"/>
      <c r="H75" s="50"/>
      <c r="I75" s="63"/>
      <c r="J75" s="5"/>
      <c r="K75" s="51"/>
      <c r="L75" s="51"/>
      <c r="M75" s="51"/>
      <c r="N75" s="51"/>
      <c r="O75" s="112"/>
      <c r="P75" s="118"/>
      <c r="Q75" s="52"/>
      <c r="R75" s="187"/>
      <c r="S75" s="157"/>
      <c r="T75" s="158"/>
      <c r="U75" s="158"/>
      <c r="V75" s="158"/>
      <c r="W75" s="158"/>
      <c r="X75" s="158"/>
      <c r="Y75" s="157"/>
      <c r="Z75" s="196"/>
      <c r="AA75" s="3" t="s">
        <v>18</v>
      </c>
    </row>
    <row r="76" spans="2:27" x14ac:dyDescent="0.4">
      <c r="B76" s="173"/>
      <c r="C76" s="166"/>
      <c r="D76" s="46" t="str">
        <f t="shared" si="5"/>
        <v/>
      </c>
      <c r="E76" s="49"/>
      <c r="F76" s="5"/>
      <c r="G76" s="5"/>
      <c r="H76" s="50"/>
      <c r="I76" s="63"/>
      <c r="J76" s="5"/>
      <c r="K76" s="51"/>
      <c r="L76" s="51"/>
      <c r="M76" s="51"/>
      <c r="N76" s="51"/>
      <c r="O76" s="112"/>
      <c r="P76" s="118"/>
      <c r="Q76" s="52"/>
      <c r="R76" s="187"/>
      <c r="S76" s="157"/>
      <c r="T76" s="158"/>
      <c r="U76" s="158"/>
      <c r="V76" s="158"/>
      <c r="W76" s="158"/>
      <c r="X76" s="158"/>
      <c r="Y76" s="157"/>
      <c r="Z76" s="196"/>
      <c r="AA76" s="3" t="s">
        <v>18</v>
      </c>
    </row>
    <row r="77" spans="2:27" x14ac:dyDescent="0.4">
      <c r="B77" s="173"/>
      <c r="C77" s="166"/>
      <c r="D77" s="46" t="str">
        <f t="shared" si="5"/>
        <v/>
      </c>
      <c r="E77" s="49"/>
      <c r="F77" s="5"/>
      <c r="G77" s="5"/>
      <c r="H77" s="50"/>
      <c r="I77" s="63"/>
      <c r="J77" s="5"/>
      <c r="K77" s="51"/>
      <c r="L77" s="51"/>
      <c r="M77" s="51"/>
      <c r="N77" s="51"/>
      <c r="O77" s="112"/>
      <c r="P77" s="118"/>
      <c r="Q77" s="52"/>
      <c r="R77" s="187"/>
      <c r="S77" s="157"/>
      <c r="T77" s="158"/>
      <c r="U77" s="158"/>
      <c r="V77" s="158"/>
      <c r="W77" s="158"/>
      <c r="X77" s="158"/>
      <c r="Y77" s="157"/>
      <c r="Z77" s="196"/>
      <c r="AA77" s="3" t="s">
        <v>18</v>
      </c>
    </row>
    <row r="78" spans="2:27" x14ac:dyDescent="0.4">
      <c r="B78" s="173"/>
      <c r="C78" s="166"/>
      <c r="D78" s="46" t="str">
        <f t="shared" si="5"/>
        <v/>
      </c>
      <c r="E78" s="49"/>
      <c r="F78" s="5"/>
      <c r="G78" s="5"/>
      <c r="H78" s="50"/>
      <c r="I78" s="63"/>
      <c r="J78" s="5"/>
      <c r="K78" s="51"/>
      <c r="L78" s="51"/>
      <c r="M78" s="51"/>
      <c r="N78" s="51"/>
      <c r="O78" s="112"/>
      <c r="P78" s="118"/>
      <c r="Q78" s="52"/>
      <c r="R78" s="187"/>
      <c r="S78" s="157"/>
      <c r="T78" s="158"/>
      <c r="U78" s="158"/>
      <c r="V78" s="158"/>
      <c r="W78" s="158"/>
      <c r="X78" s="158"/>
      <c r="Y78" s="157"/>
      <c r="Z78" s="196"/>
      <c r="AA78" s="3" t="s">
        <v>18</v>
      </c>
    </row>
    <row r="79" spans="2:27" x14ac:dyDescent="0.4">
      <c r="B79" s="173"/>
      <c r="C79" s="166"/>
      <c r="D79" s="46" t="str">
        <f t="shared" si="5"/>
        <v/>
      </c>
      <c r="E79" s="49"/>
      <c r="F79" s="5"/>
      <c r="G79" s="5"/>
      <c r="H79" s="50"/>
      <c r="I79" s="63"/>
      <c r="J79" s="5"/>
      <c r="K79" s="51"/>
      <c r="L79" s="51"/>
      <c r="M79" s="51"/>
      <c r="N79" s="51"/>
      <c r="O79" s="112"/>
      <c r="P79" s="118"/>
      <c r="Q79" s="52"/>
      <c r="R79" s="187"/>
      <c r="S79" s="157"/>
      <c r="T79" s="158"/>
      <c r="U79" s="158"/>
      <c r="V79" s="158"/>
      <c r="W79" s="158"/>
      <c r="X79" s="158"/>
      <c r="Y79" s="157"/>
      <c r="Z79" s="196"/>
      <c r="AA79" s="3" t="s">
        <v>18</v>
      </c>
    </row>
    <row r="80" spans="2:27" x14ac:dyDescent="0.4">
      <c r="B80" s="173"/>
      <c r="C80" s="166"/>
      <c r="D80" s="46" t="str">
        <f t="shared" si="5"/>
        <v/>
      </c>
      <c r="E80" s="49"/>
      <c r="F80" s="5"/>
      <c r="G80" s="5"/>
      <c r="H80" s="50"/>
      <c r="I80" s="63"/>
      <c r="J80" s="5"/>
      <c r="K80" s="51"/>
      <c r="L80" s="51"/>
      <c r="M80" s="51"/>
      <c r="N80" s="51"/>
      <c r="O80" s="112"/>
      <c r="P80" s="118"/>
      <c r="Q80" s="52"/>
      <c r="R80" s="187"/>
      <c r="S80" s="157"/>
      <c r="T80" s="158"/>
      <c r="U80" s="158"/>
      <c r="V80" s="158"/>
      <c r="W80" s="158"/>
      <c r="X80" s="158"/>
      <c r="Y80" s="157"/>
      <c r="Z80" s="196"/>
      <c r="AA80" s="3" t="s">
        <v>18</v>
      </c>
    </row>
    <row r="81" spans="2:27" x14ac:dyDescent="0.4">
      <c r="B81" s="173"/>
      <c r="C81" s="166"/>
      <c r="D81" s="46" t="str">
        <f t="shared" si="5"/>
        <v/>
      </c>
      <c r="E81" s="49"/>
      <c r="F81" s="5"/>
      <c r="G81" s="5"/>
      <c r="H81" s="50"/>
      <c r="I81" s="63"/>
      <c r="J81" s="5"/>
      <c r="K81" s="51"/>
      <c r="L81" s="51"/>
      <c r="M81" s="51"/>
      <c r="N81" s="51"/>
      <c r="O81" s="112"/>
      <c r="P81" s="118"/>
      <c r="Q81" s="52"/>
      <c r="R81" s="187"/>
      <c r="S81" s="157"/>
      <c r="T81" s="158"/>
      <c r="U81" s="158"/>
      <c r="V81" s="158"/>
      <c r="W81" s="158"/>
      <c r="X81" s="158"/>
      <c r="Y81" s="157"/>
      <c r="Z81" s="196"/>
      <c r="AA81" s="3" t="s">
        <v>18</v>
      </c>
    </row>
    <row r="82" spans="2:27" x14ac:dyDescent="0.4">
      <c r="B82" s="173"/>
      <c r="C82" s="166"/>
      <c r="D82" s="46" t="str">
        <f t="shared" si="5"/>
        <v/>
      </c>
      <c r="E82" s="49"/>
      <c r="F82" s="5"/>
      <c r="G82" s="5"/>
      <c r="H82" s="50"/>
      <c r="I82" s="63"/>
      <c r="J82" s="5"/>
      <c r="K82" s="51"/>
      <c r="L82" s="51"/>
      <c r="M82" s="51"/>
      <c r="N82" s="51"/>
      <c r="O82" s="112"/>
      <c r="P82" s="118"/>
      <c r="Q82" s="52"/>
      <c r="R82" s="187"/>
      <c r="S82" s="157"/>
      <c r="T82" s="158"/>
      <c r="U82" s="158"/>
      <c r="V82" s="158"/>
      <c r="W82" s="158"/>
      <c r="X82" s="158"/>
      <c r="Y82" s="157"/>
      <c r="Z82" s="196"/>
      <c r="AA82" s="3" t="s">
        <v>18</v>
      </c>
    </row>
    <row r="83" spans="2:27" x14ac:dyDescent="0.4">
      <c r="B83" s="173"/>
      <c r="C83" s="166"/>
      <c r="D83" s="46" t="str">
        <f t="shared" si="5"/>
        <v/>
      </c>
      <c r="E83" s="49"/>
      <c r="F83" s="5"/>
      <c r="G83" s="5"/>
      <c r="H83" s="50"/>
      <c r="I83" s="63"/>
      <c r="J83" s="5"/>
      <c r="K83" s="51"/>
      <c r="L83" s="51"/>
      <c r="M83" s="51"/>
      <c r="N83" s="51"/>
      <c r="O83" s="112"/>
      <c r="P83" s="118"/>
      <c r="Q83" s="52"/>
      <c r="R83" s="187"/>
      <c r="S83" s="157"/>
      <c r="T83" s="158"/>
      <c r="U83" s="158"/>
      <c r="V83" s="158"/>
      <c r="W83" s="158"/>
      <c r="X83" s="158"/>
      <c r="Y83" s="157"/>
      <c r="Z83" s="196"/>
      <c r="AA83" s="3" t="s">
        <v>18</v>
      </c>
    </row>
    <row r="84" spans="2:27" x14ac:dyDescent="0.4">
      <c r="B84" s="173"/>
      <c r="C84" s="166"/>
      <c r="D84" s="46" t="str">
        <f t="shared" si="5"/>
        <v/>
      </c>
      <c r="E84" s="49"/>
      <c r="F84" s="5"/>
      <c r="G84" s="5"/>
      <c r="H84" s="50"/>
      <c r="I84" s="63"/>
      <c r="J84" s="5"/>
      <c r="K84" s="51"/>
      <c r="L84" s="51"/>
      <c r="M84" s="51"/>
      <c r="N84" s="51"/>
      <c r="O84" s="112"/>
      <c r="P84" s="118"/>
      <c r="Q84" s="52"/>
      <c r="R84" s="187"/>
      <c r="S84" s="157"/>
      <c r="T84" s="158"/>
      <c r="U84" s="158"/>
      <c r="V84" s="158"/>
      <c r="W84" s="158"/>
      <c r="X84" s="158"/>
      <c r="Y84" s="157"/>
      <c r="Z84" s="196"/>
      <c r="AA84" s="3" t="s">
        <v>18</v>
      </c>
    </row>
    <row r="85" spans="2:27" x14ac:dyDescent="0.4">
      <c r="B85" s="173"/>
      <c r="C85" s="166"/>
      <c r="D85" s="46" t="str">
        <f t="shared" si="5"/>
        <v/>
      </c>
      <c r="E85" s="49"/>
      <c r="F85" s="5"/>
      <c r="G85" s="5"/>
      <c r="H85" s="50"/>
      <c r="I85" s="63"/>
      <c r="J85" s="5"/>
      <c r="K85" s="51"/>
      <c r="L85" s="51"/>
      <c r="M85" s="51"/>
      <c r="N85" s="51"/>
      <c r="O85" s="112"/>
      <c r="P85" s="118"/>
      <c r="Q85" s="52"/>
      <c r="R85" s="187"/>
      <c r="S85" s="157"/>
      <c r="T85" s="158"/>
      <c r="U85" s="158"/>
      <c r="V85" s="158"/>
      <c r="W85" s="158"/>
      <c r="X85" s="158"/>
      <c r="Y85" s="157"/>
      <c r="Z85" s="196"/>
      <c r="AA85" s="3" t="s">
        <v>18</v>
      </c>
    </row>
    <row r="86" spans="2:27" x14ac:dyDescent="0.4">
      <c r="B86" s="173"/>
      <c r="C86" s="166"/>
      <c r="D86" s="46" t="str">
        <f t="shared" si="5"/>
        <v/>
      </c>
      <c r="E86" s="49"/>
      <c r="F86" s="5"/>
      <c r="G86" s="5"/>
      <c r="H86" s="50"/>
      <c r="I86" s="63"/>
      <c r="J86" s="5"/>
      <c r="K86" s="51"/>
      <c r="L86" s="51"/>
      <c r="M86" s="51"/>
      <c r="N86" s="51"/>
      <c r="O86" s="112"/>
      <c r="P86" s="118"/>
      <c r="Q86" s="52"/>
      <c r="R86" s="187"/>
      <c r="S86" s="157"/>
      <c r="T86" s="158"/>
      <c r="U86" s="158"/>
      <c r="V86" s="158"/>
      <c r="W86" s="158"/>
      <c r="X86" s="158"/>
      <c r="Y86" s="157"/>
      <c r="Z86" s="196"/>
      <c r="AA86" s="3" t="s">
        <v>18</v>
      </c>
    </row>
    <row r="87" spans="2:27" x14ac:dyDescent="0.4">
      <c r="B87" s="173"/>
      <c r="C87" s="166"/>
      <c r="D87" s="46" t="str">
        <f t="shared" si="5"/>
        <v/>
      </c>
      <c r="E87" s="49"/>
      <c r="F87" s="5"/>
      <c r="G87" s="5"/>
      <c r="H87" s="50"/>
      <c r="I87" s="63"/>
      <c r="J87" s="5"/>
      <c r="K87" s="51"/>
      <c r="L87" s="51"/>
      <c r="M87" s="51"/>
      <c r="N87" s="51"/>
      <c r="O87" s="112"/>
      <c r="P87" s="118"/>
      <c r="Q87" s="52"/>
      <c r="R87" s="187"/>
      <c r="S87" s="157"/>
      <c r="T87" s="158"/>
      <c r="U87" s="158"/>
      <c r="V87" s="158"/>
      <c r="W87" s="158"/>
      <c r="X87" s="158"/>
      <c r="Y87" s="157"/>
      <c r="Z87" s="196"/>
      <c r="AA87" s="3" t="s">
        <v>18</v>
      </c>
    </row>
    <row r="88" spans="2:27" x14ac:dyDescent="0.4">
      <c r="B88" s="173"/>
      <c r="C88" s="166"/>
      <c r="D88" s="46" t="str">
        <f t="shared" si="5"/>
        <v/>
      </c>
      <c r="E88" s="49"/>
      <c r="F88" s="5"/>
      <c r="G88" s="5"/>
      <c r="H88" s="50"/>
      <c r="I88" s="63"/>
      <c r="J88" s="5"/>
      <c r="K88" s="51"/>
      <c r="L88" s="51"/>
      <c r="M88" s="51"/>
      <c r="N88" s="51"/>
      <c r="O88" s="112"/>
      <c r="P88" s="118"/>
      <c r="Q88" s="52"/>
      <c r="R88" s="187"/>
      <c r="S88" s="157"/>
      <c r="T88" s="158"/>
      <c r="U88" s="158"/>
      <c r="V88" s="158"/>
      <c r="W88" s="158"/>
      <c r="X88" s="158"/>
      <c r="Y88" s="157"/>
      <c r="Z88" s="196"/>
      <c r="AA88" s="3" t="s">
        <v>18</v>
      </c>
    </row>
    <row r="89" spans="2:27" x14ac:dyDescent="0.4">
      <c r="B89" s="173"/>
      <c r="C89" s="166"/>
      <c r="D89" s="46" t="str">
        <f t="shared" si="5"/>
        <v/>
      </c>
      <c r="E89" s="49"/>
      <c r="F89" s="5"/>
      <c r="G89" s="5"/>
      <c r="H89" s="50"/>
      <c r="I89" s="63"/>
      <c r="J89" s="5"/>
      <c r="K89" s="51"/>
      <c r="L89" s="51"/>
      <c r="M89" s="51"/>
      <c r="N89" s="51"/>
      <c r="O89" s="112"/>
      <c r="P89" s="118"/>
      <c r="Q89" s="52"/>
      <c r="R89" s="187"/>
      <c r="S89" s="157"/>
      <c r="T89" s="158"/>
      <c r="U89" s="158"/>
      <c r="V89" s="158"/>
      <c r="W89" s="158"/>
      <c r="X89" s="158"/>
      <c r="Y89" s="157"/>
      <c r="Z89" s="196"/>
      <c r="AA89" s="3" t="s">
        <v>18</v>
      </c>
    </row>
    <row r="90" spans="2:27" x14ac:dyDescent="0.4">
      <c r="B90" s="173"/>
      <c r="C90" s="166"/>
      <c r="D90" s="46" t="str">
        <f t="shared" si="5"/>
        <v/>
      </c>
      <c r="E90" s="49"/>
      <c r="F90" s="5"/>
      <c r="G90" s="5"/>
      <c r="H90" s="50"/>
      <c r="I90" s="63"/>
      <c r="J90" s="5"/>
      <c r="K90" s="51"/>
      <c r="L90" s="51"/>
      <c r="M90" s="51"/>
      <c r="N90" s="51"/>
      <c r="O90" s="112"/>
      <c r="P90" s="118"/>
      <c r="Q90" s="52"/>
      <c r="R90" s="187"/>
      <c r="S90" s="157"/>
      <c r="T90" s="158"/>
      <c r="U90" s="158"/>
      <c r="V90" s="158"/>
      <c r="W90" s="158"/>
      <c r="X90" s="158"/>
      <c r="Y90" s="157"/>
      <c r="Z90" s="196"/>
      <c r="AA90" s="3" t="s">
        <v>18</v>
      </c>
    </row>
    <row r="91" spans="2:27" x14ac:dyDescent="0.4">
      <c r="B91" s="173"/>
      <c r="C91" s="166"/>
      <c r="D91" s="46" t="str">
        <f t="shared" si="5"/>
        <v/>
      </c>
      <c r="E91" s="49"/>
      <c r="F91" s="5"/>
      <c r="G91" s="5"/>
      <c r="H91" s="50"/>
      <c r="I91" s="63"/>
      <c r="J91" s="5"/>
      <c r="K91" s="51"/>
      <c r="L91" s="51"/>
      <c r="M91" s="51"/>
      <c r="N91" s="51"/>
      <c r="O91" s="112"/>
      <c r="P91" s="118"/>
      <c r="Q91" s="52"/>
      <c r="R91" s="187"/>
      <c r="S91" s="157"/>
      <c r="T91" s="158"/>
      <c r="U91" s="158"/>
      <c r="V91" s="158"/>
      <c r="W91" s="158"/>
      <c r="X91" s="158"/>
      <c r="Y91" s="157"/>
      <c r="Z91" s="196"/>
      <c r="AA91" s="3" t="s">
        <v>18</v>
      </c>
    </row>
    <row r="92" spans="2:27" x14ac:dyDescent="0.4">
      <c r="B92" s="173"/>
      <c r="C92" s="166"/>
      <c r="D92" s="46" t="str">
        <f t="shared" si="5"/>
        <v/>
      </c>
      <c r="E92" s="49"/>
      <c r="F92" s="5"/>
      <c r="G92" s="5"/>
      <c r="H92" s="50"/>
      <c r="I92" s="63"/>
      <c r="J92" s="5"/>
      <c r="K92" s="51"/>
      <c r="L92" s="51"/>
      <c r="M92" s="51"/>
      <c r="N92" s="51"/>
      <c r="O92" s="112"/>
      <c r="P92" s="118"/>
      <c r="Q92" s="52"/>
      <c r="R92" s="187"/>
      <c r="S92" s="157"/>
      <c r="T92" s="158"/>
      <c r="U92" s="158"/>
      <c r="V92" s="158"/>
      <c r="W92" s="158"/>
      <c r="X92" s="158"/>
      <c r="Y92" s="157"/>
      <c r="Z92" s="196"/>
      <c r="AA92" s="3" t="s">
        <v>18</v>
      </c>
    </row>
    <row r="93" spans="2:27" x14ac:dyDescent="0.4">
      <c r="B93" s="173"/>
      <c r="C93" s="166"/>
      <c r="D93" s="46" t="str">
        <f t="shared" si="5"/>
        <v/>
      </c>
      <c r="E93" s="49"/>
      <c r="F93" s="5"/>
      <c r="G93" s="5"/>
      <c r="H93" s="50"/>
      <c r="I93" s="63"/>
      <c r="J93" s="5"/>
      <c r="K93" s="51"/>
      <c r="L93" s="51"/>
      <c r="M93" s="51"/>
      <c r="N93" s="51"/>
      <c r="O93" s="112"/>
      <c r="P93" s="118"/>
      <c r="Q93" s="52"/>
      <c r="R93" s="187"/>
      <c r="S93" s="157"/>
      <c r="T93" s="158"/>
      <c r="U93" s="158"/>
      <c r="V93" s="158"/>
      <c r="W93" s="158"/>
      <c r="X93" s="158"/>
      <c r="Y93" s="157"/>
      <c r="Z93" s="196"/>
      <c r="AA93" s="3" t="s">
        <v>18</v>
      </c>
    </row>
    <row r="94" spans="2:27" x14ac:dyDescent="0.4">
      <c r="B94" s="173"/>
      <c r="C94" s="166"/>
      <c r="D94" s="46" t="str">
        <f t="shared" si="5"/>
        <v/>
      </c>
      <c r="E94" s="49"/>
      <c r="F94" s="5"/>
      <c r="G94" s="5"/>
      <c r="H94" s="50"/>
      <c r="I94" s="63"/>
      <c r="J94" s="5"/>
      <c r="K94" s="51"/>
      <c r="L94" s="51"/>
      <c r="M94" s="51"/>
      <c r="N94" s="51"/>
      <c r="O94" s="112"/>
      <c r="P94" s="118"/>
      <c r="Q94" s="52"/>
      <c r="R94" s="187"/>
      <c r="S94" s="157"/>
      <c r="T94" s="158"/>
      <c r="U94" s="158"/>
      <c r="V94" s="158"/>
      <c r="W94" s="158"/>
      <c r="X94" s="158"/>
      <c r="Y94" s="157"/>
      <c r="Z94" s="196"/>
      <c r="AA94" s="3" t="s">
        <v>18</v>
      </c>
    </row>
    <row r="95" spans="2:27" x14ac:dyDescent="0.4">
      <c r="B95" s="173"/>
      <c r="C95" s="166"/>
      <c r="D95" s="46" t="str">
        <f t="shared" si="5"/>
        <v/>
      </c>
      <c r="E95" s="49"/>
      <c r="F95" s="5"/>
      <c r="G95" s="5"/>
      <c r="H95" s="50"/>
      <c r="I95" s="63"/>
      <c r="J95" s="5"/>
      <c r="K95" s="51"/>
      <c r="L95" s="51"/>
      <c r="M95" s="51"/>
      <c r="N95" s="51"/>
      <c r="O95" s="112"/>
      <c r="P95" s="118"/>
      <c r="Q95" s="52"/>
      <c r="R95" s="187"/>
      <c r="S95" s="157"/>
      <c r="T95" s="158"/>
      <c r="U95" s="158"/>
      <c r="V95" s="158"/>
      <c r="W95" s="158"/>
      <c r="X95" s="158"/>
      <c r="Y95" s="157"/>
      <c r="Z95" s="196"/>
      <c r="AA95" s="3" t="s">
        <v>18</v>
      </c>
    </row>
    <row r="96" spans="2:27" x14ac:dyDescent="0.4">
      <c r="B96" s="173"/>
      <c r="C96" s="166"/>
      <c r="D96" s="46" t="str">
        <f t="shared" si="5"/>
        <v/>
      </c>
      <c r="E96" s="49"/>
      <c r="F96" s="5"/>
      <c r="G96" s="5"/>
      <c r="H96" s="50"/>
      <c r="I96" s="63"/>
      <c r="J96" s="5"/>
      <c r="K96" s="51"/>
      <c r="L96" s="51"/>
      <c r="M96" s="51"/>
      <c r="N96" s="51"/>
      <c r="O96" s="112"/>
      <c r="P96" s="118"/>
      <c r="Q96" s="52"/>
      <c r="R96" s="187"/>
      <c r="S96" s="157"/>
      <c r="T96" s="158"/>
      <c r="U96" s="158"/>
      <c r="V96" s="158"/>
      <c r="W96" s="158"/>
      <c r="X96" s="158"/>
      <c r="Y96" s="157"/>
      <c r="Z96" s="196"/>
      <c r="AA96" s="3" t="s">
        <v>18</v>
      </c>
    </row>
    <row r="97" spans="2:27" x14ac:dyDescent="0.4">
      <c r="B97" s="173"/>
      <c r="C97" s="166"/>
      <c r="D97" s="46" t="str">
        <f t="shared" si="5"/>
        <v/>
      </c>
      <c r="E97" s="49"/>
      <c r="F97" s="5"/>
      <c r="G97" s="5"/>
      <c r="H97" s="50"/>
      <c r="I97" s="63"/>
      <c r="J97" s="5"/>
      <c r="K97" s="51"/>
      <c r="L97" s="51"/>
      <c r="M97" s="51"/>
      <c r="N97" s="51"/>
      <c r="O97" s="112"/>
      <c r="P97" s="118"/>
      <c r="Q97" s="52"/>
      <c r="R97" s="187"/>
      <c r="S97" s="157"/>
      <c r="T97" s="158"/>
      <c r="U97" s="158"/>
      <c r="V97" s="158"/>
      <c r="W97" s="158"/>
      <c r="X97" s="158"/>
      <c r="Y97" s="157"/>
      <c r="Z97" s="196"/>
      <c r="AA97" s="3" t="s">
        <v>18</v>
      </c>
    </row>
    <row r="98" spans="2:27" x14ac:dyDescent="0.4">
      <c r="B98" s="173"/>
      <c r="C98" s="166"/>
      <c r="D98" s="46" t="str">
        <f t="shared" si="5"/>
        <v/>
      </c>
      <c r="E98" s="49"/>
      <c r="F98" s="5"/>
      <c r="G98" s="5"/>
      <c r="H98" s="50"/>
      <c r="I98" s="63"/>
      <c r="J98" s="5"/>
      <c r="K98" s="51"/>
      <c r="L98" s="51"/>
      <c r="M98" s="51"/>
      <c r="N98" s="51"/>
      <c r="O98" s="112"/>
      <c r="P98" s="118"/>
      <c r="Q98" s="52"/>
      <c r="R98" s="187"/>
      <c r="S98" s="157"/>
      <c r="T98" s="158"/>
      <c r="U98" s="158"/>
      <c r="V98" s="158"/>
      <c r="W98" s="158"/>
      <c r="X98" s="158"/>
      <c r="Y98" s="157"/>
      <c r="Z98" s="196"/>
      <c r="AA98" s="3" t="s">
        <v>18</v>
      </c>
    </row>
    <row r="99" spans="2:27" x14ac:dyDescent="0.4">
      <c r="B99" s="173"/>
      <c r="C99" s="166"/>
      <c r="D99" s="46" t="str">
        <f t="shared" si="5"/>
        <v/>
      </c>
      <c r="E99" s="49"/>
      <c r="F99" s="5"/>
      <c r="G99" s="5"/>
      <c r="H99" s="50"/>
      <c r="I99" s="63"/>
      <c r="J99" s="5"/>
      <c r="K99" s="51"/>
      <c r="L99" s="51"/>
      <c r="M99" s="51"/>
      <c r="N99" s="51"/>
      <c r="O99" s="112"/>
      <c r="P99" s="118"/>
      <c r="Q99" s="52"/>
      <c r="R99" s="187"/>
      <c r="S99" s="157"/>
      <c r="T99" s="158"/>
      <c r="U99" s="158"/>
      <c r="V99" s="158"/>
      <c r="W99" s="158"/>
      <c r="X99" s="158"/>
      <c r="Y99" s="157"/>
      <c r="Z99" s="196"/>
      <c r="AA99" s="3" t="s">
        <v>18</v>
      </c>
    </row>
    <row r="100" spans="2:27" x14ac:dyDescent="0.4">
      <c r="B100" s="173"/>
      <c r="C100" s="166"/>
      <c r="D100" s="46" t="str">
        <f t="shared" si="5"/>
        <v/>
      </c>
      <c r="E100" s="49"/>
      <c r="F100" s="5"/>
      <c r="G100" s="5"/>
      <c r="H100" s="50"/>
      <c r="I100" s="63"/>
      <c r="J100" s="5"/>
      <c r="K100" s="51"/>
      <c r="L100" s="51"/>
      <c r="M100" s="51"/>
      <c r="N100" s="51"/>
      <c r="O100" s="112"/>
      <c r="P100" s="118"/>
      <c r="Q100" s="52"/>
      <c r="R100" s="187"/>
      <c r="S100" s="157"/>
      <c r="T100" s="158"/>
      <c r="U100" s="158"/>
      <c r="V100" s="158"/>
      <c r="W100" s="158"/>
      <c r="X100" s="158"/>
      <c r="Y100" s="157"/>
      <c r="Z100" s="196"/>
      <c r="AA100" s="3" t="s">
        <v>18</v>
      </c>
    </row>
    <row r="101" spans="2:27" x14ac:dyDescent="0.4">
      <c r="B101" s="173"/>
      <c r="C101" s="166"/>
      <c r="D101" s="46" t="str">
        <f t="shared" si="5"/>
        <v/>
      </c>
      <c r="E101" s="49"/>
      <c r="F101" s="5"/>
      <c r="G101" s="5"/>
      <c r="H101" s="50"/>
      <c r="I101" s="63"/>
      <c r="J101" s="5"/>
      <c r="K101" s="51"/>
      <c r="L101" s="51"/>
      <c r="M101" s="51"/>
      <c r="N101" s="51"/>
      <c r="O101" s="112"/>
      <c r="P101" s="118"/>
      <c r="Q101" s="52"/>
      <c r="R101" s="187"/>
      <c r="S101" s="157"/>
      <c r="T101" s="158"/>
      <c r="U101" s="158"/>
      <c r="V101" s="158"/>
      <c r="W101" s="158"/>
      <c r="X101" s="158"/>
      <c r="Y101" s="157"/>
      <c r="Z101" s="196"/>
      <c r="AA101" s="3" t="s">
        <v>18</v>
      </c>
    </row>
    <row r="102" spans="2:27" x14ac:dyDescent="0.4">
      <c r="B102" s="173"/>
      <c r="C102" s="166"/>
      <c r="D102" s="46" t="str">
        <f t="shared" si="5"/>
        <v/>
      </c>
      <c r="E102" s="49"/>
      <c r="F102" s="5"/>
      <c r="G102" s="5"/>
      <c r="H102" s="50"/>
      <c r="I102" s="63"/>
      <c r="J102" s="5"/>
      <c r="K102" s="51"/>
      <c r="L102" s="51"/>
      <c r="M102" s="51"/>
      <c r="N102" s="51"/>
      <c r="O102" s="112"/>
      <c r="P102" s="118"/>
      <c r="Q102" s="52"/>
      <c r="R102" s="187"/>
      <c r="S102" s="157"/>
      <c r="T102" s="158"/>
      <c r="U102" s="158"/>
      <c r="V102" s="158"/>
      <c r="W102" s="158"/>
      <c r="X102" s="158"/>
      <c r="Y102" s="157"/>
      <c r="Z102" s="196"/>
      <c r="AA102" s="3" t="s">
        <v>18</v>
      </c>
    </row>
    <row r="103" spans="2:27" x14ac:dyDescent="0.4">
      <c r="B103" s="173"/>
      <c r="C103" s="166"/>
      <c r="D103" s="46" t="str">
        <f t="shared" si="5"/>
        <v/>
      </c>
      <c r="E103" s="49"/>
      <c r="F103" s="5"/>
      <c r="G103" s="5"/>
      <c r="H103" s="50"/>
      <c r="I103" s="63"/>
      <c r="J103" s="5"/>
      <c r="K103" s="51"/>
      <c r="L103" s="51"/>
      <c r="M103" s="51"/>
      <c r="N103" s="51"/>
      <c r="O103" s="112"/>
      <c r="P103" s="118"/>
      <c r="Q103" s="52"/>
      <c r="R103" s="187"/>
      <c r="S103" s="157"/>
      <c r="T103" s="158"/>
      <c r="U103" s="158"/>
      <c r="V103" s="158"/>
      <c r="W103" s="158"/>
      <c r="X103" s="158"/>
      <c r="Y103" s="157"/>
      <c r="Z103" s="196"/>
      <c r="AA103" s="3" t="s">
        <v>18</v>
      </c>
    </row>
    <row r="104" spans="2:27" x14ac:dyDescent="0.4">
      <c r="B104" s="173"/>
      <c r="C104" s="166"/>
      <c r="D104" s="46" t="str">
        <f t="shared" si="5"/>
        <v/>
      </c>
      <c r="E104" s="49"/>
      <c r="F104" s="5"/>
      <c r="G104" s="5"/>
      <c r="H104" s="50"/>
      <c r="I104" s="63"/>
      <c r="J104" s="5"/>
      <c r="K104" s="51"/>
      <c r="L104" s="51"/>
      <c r="M104" s="51"/>
      <c r="N104" s="51"/>
      <c r="O104" s="112"/>
      <c r="P104" s="118"/>
      <c r="Q104" s="52"/>
      <c r="R104" s="187"/>
      <c r="S104" s="157"/>
      <c r="T104" s="158"/>
      <c r="U104" s="158"/>
      <c r="V104" s="158"/>
      <c r="W104" s="158"/>
      <c r="X104" s="158"/>
      <c r="Y104" s="157"/>
      <c r="Z104" s="196"/>
      <c r="AA104" s="3" t="s">
        <v>18</v>
      </c>
    </row>
    <row r="105" spans="2:27" x14ac:dyDescent="0.4">
      <c r="B105" s="174"/>
      <c r="C105" s="167"/>
      <c r="D105" s="91" t="str">
        <f t="shared" si="5"/>
        <v/>
      </c>
      <c r="E105" s="92"/>
      <c r="F105" s="95"/>
      <c r="G105" s="95"/>
      <c r="H105" s="93"/>
      <c r="I105" s="94"/>
      <c r="J105" s="95"/>
      <c r="K105" s="96"/>
      <c r="L105" s="96"/>
      <c r="M105" s="96"/>
      <c r="N105" s="96"/>
      <c r="O105" s="113"/>
      <c r="P105" s="119"/>
      <c r="Q105" s="97"/>
      <c r="R105" s="188"/>
      <c r="S105" s="159"/>
      <c r="T105" s="160"/>
      <c r="U105" s="160"/>
      <c r="V105" s="160"/>
      <c r="W105" s="160"/>
      <c r="X105" s="160"/>
      <c r="Y105" s="159"/>
      <c r="Z105" s="197"/>
      <c r="AA105" s="3" t="s">
        <v>18</v>
      </c>
    </row>
    <row r="106" spans="2:27" x14ac:dyDescent="0.4">
      <c r="B106" s="3" t="s">
        <v>18</v>
      </c>
      <c r="C106" s="3" t="s">
        <v>18</v>
      </c>
      <c r="D106" s="3" t="s">
        <v>18</v>
      </c>
      <c r="E106" s="3" t="s">
        <v>18</v>
      </c>
      <c r="F106" s="3" t="s">
        <v>18</v>
      </c>
      <c r="G106" s="3" t="s">
        <v>18</v>
      </c>
      <c r="H106" s="3" t="s">
        <v>18</v>
      </c>
      <c r="I106" s="3" t="s">
        <v>18</v>
      </c>
      <c r="J106" s="3" t="s">
        <v>18</v>
      </c>
      <c r="K106" s="3" t="s">
        <v>18</v>
      </c>
      <c r="L106" s="3" t="s">
        <v>18</v>
      </c>
      <c r="M106" s="3" t="s">
        <v>18</v>
      </c>
      <c r="N106" s="3" t="s">
        <v>18</v>
      </c>
      <c r="O106" s="3" t="s">
        <v>18</v>
      </c>
      <c r="P106" s="3" t="s">
        <v>18</v>
      </c>
      <c r="Q106" s="3" t="s">
        <v>18</v>
      </c>
      <c r="R106" s="3" t="s">
        <v>18</v>
      </c>
      <c r="S106" s="3" t="s">
        <v>18</v>
      </c>
      <c r="T106" s="3" t="s">
        <v>18</v>
      </c>
      <c r="U106" s="3" t="s">
        <v>18</v>
      </c>
      <c r="V106" s="3" t="s">
        <v>18</v>
      </c>
      <c r="W106" s="3" t="s">
        <v>18</v>
      </c>
      <c r="X106" s="3" t="s">
        <v>18</v>
      </c>
      <c r="Y106" s="3" t="s">
        <v>18</v>
      </c>
      <c r="Z106" s="3" t="s">
        <v>18</v>
      </c>
      <c r="AA106" s="3" t="s">
        <v>18</v>
      </c>
    </row>
  </sheetData>
  <phoneticPr fontId="1"/>
  <conditionalFormatting sqref="H10:N105">
    <cfRule type="expression" dxfId="7" priority="8">
      <formula>$F10="無"</formula>
    </cfRule>
  </conditionalFormatting>
  <conditionalFormatting sqref="Q10:R105 Z10:Z105">
    <cfRule type="expression" dxfId="6" priority="7">
      <formula>$F10="無"</formula>
    </cfRule>
  </conditionalFormatting>
  <conditionalFormatting sqref="U10:Y105">
    <cfRule type="expression" dxfId="5" priority="4">
      <formula>$P10="いいえ"</formula>
    </cfRule>
  </conditionalFormatting>
  <conditionalFormatting sqref="U105:Y105">
    <cfRule type="expression" dxfId="4" priority="6">
      <formula>$K104="いいえ"</formula>
    </cfRule>
  </conditionalFormatting>
  <conditionalFormatting sqref="V10:Y105">
    <cfRule type="expression" dxfId="3" priority="5">
      <formula>$R10="無"</formula>
    </cfRule>
  </conditionalFormatting>
  <conditionalFormatting sqref="T10:T105">
    <cfRule type="expression" dxfId="2" priority="2">
      <formula>$P10="いいえ"</formula>
    </cfRule>
  </conditionalFormatting>
  <conditionalFormatting sqref="T105">
    <cfRule type="expression" dxfId="1" priority="3">
      <formula>$K104="いいえ"</formula>
    </cfRule>
  </conditionalFormatting>
  <conditionalFormatting sqref="S10:Z105">
    <cfRule type="expression" dxfId="0" priority="1">
      <formula>$S10="いいえ"</formula>
    </cfRule>
  </conditionalFormatting>
  <dataValidations count="13">
    <dataValidation type="list" allowBlank="1" showInputMessage="1" showErrorMessage="1" sqref="S9:S105" xr:uid="{2D40CC58-D9C4-45E7-9437-1D920FE119BC}">
      <formula1>"はい, いいえ"</formula1>
    </dataValidation>
    <dataValidation type="list" allowBlank="1" showInputMessage="1" sqref="Y9:Y105" xr:uid="{2CE0FE16-3FD4-4D19-A309-BB2DDEA8F855}">
      <formula1>"①, ②, ③, ④"</formula1>
    </dataValidation>
    <dataValidation type="list" allowBlank="1" showInputMessage="1" showErrorMessage="1" sqref="X9:X105 T9:T105" xr:uid="{F94ECC6A-74E2-4685-A462-D5D38756EB95}">
      <formula1>"役立った, 役立たなかった"</formula1>
    </dataValidation>
    <dataValidation type="list" allowBlank="1" showInputMessage="1" showErrorMessage="1" sqref="V9:V105" xr:uid="{B4B21887-6D83-446B-8EFB-617893CFE392}">
      <formula1>"早い, 適度, 遅い"</formula1>
    </dataValidation>
    <dataValidation type="list" allowBlank="1" showInputMessage="1" showErrorMessage="1" sqref="U9:U105" xr:uid="{20AB6286-997B-45B4-A153-9174253A871A}">
      <formula1>"有, 無"</formula1>
    </dataValidation>
    <dataValidation type="decimal" allowBlank="1" showInputMessage="1" showErrorMessage="1" sqref="P9:P105" xr:uid="{1EB25B4A-7F9A-4590-956F-94F354AB8B02}">
      <formula1>-100</formula1>
      <formula2>100</formula2>
    </dataValidation>
    <dataValidation type="decimal" operator="greaterThanOrEqual" allowBlank="1" showInputMessage="1" showErrorMessage="1" sqref="Z9:Z105 Q9:R105 K9:N105" xr:uid="{1D612D32-AB53-444C-8181-EA81EA013442}">
      <formula1>0</formula1>
    </dataValidation>
    <dataValidation type="whole" operator="greaterThanOrEqual" allowBlank="1" showInputMessage="1" showErrorMessage="1" sqref="H9:I105" xr:uid="{2AC406F8-B0A4-45D7-A4B3-5EDC50BCCC2F}">
      <formula1>0</formula1>
    </dataValidation>
    <dataValidation type="date" operator="greaterThanOrEqual" allowBlank="1" showInputMessage="1" showErrorMessage="1" sqref="C9:C105" xr:uid="{A883C8B8-2946-45D7-AFCD-8011C8C78973}">
      <formula1>44927</formula1>
    </dataValidation>
    <dataValidation type="time" allowBlank="1" showInputMessage="1" showErrorMessage="1" sqref="E9:E105" xr:uid="{81CCC657-5211-4B41-9639-49136E4FF1A7}">
      <formula1>0</formula1>
      <formula2>0.999305555555556</formula2>
    </dataValidation>
    <dataValidation type="list" allowBlank="1" showInputMessage="1" showErrorMessage="1" sqref="F9:F105" xr:uid="{56BE35D3-B856-4D9C-8899-873C6012811C}">
      <formula1>"有,無"</formula1>
    </dataValidation>
    <dataValidation type="list" allowBlank="1" showInputMessage="1" showErrorMessage="1" sqref="O9:O105" xr:uid="{A72D9A80-5586-4DB8-99DD-64932199D0EA}">
      <formula1>"晴れ, 曇り, 降雨, 降雪, 堆雪, キリ"</formula1>
    </dataValidation>
    <dataValidation type="list" allowBlank="1" showInputMessage="1" showErrorMessage="1" sqref="J9:J105" xr:uid="{5A15B79A-40B7-458D-BBCE-E63A92086752}">
      <formula1>"関係者のみ, 一般"</formula1>
    </dataValidation>
  </dataValidations>
  <pageMargins left="0.70866141732283472" right="0.70866141732283472" top="0.74803149606299213" bottom="0.74803149606299213" header="0.31496062992125984" footer="0.31496062992125984"/>
  <pageSetup paperSize="8" scale="4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4E2D5-E519-4CF6-80A8-E7597C4608C8}">
  <dimension ref="B1:C6"/>
  <sheetViews>
    <sheetView tabSelected="1" workbookViewId="0">
      <selection activeCell="B15" sqref="B15"/>
    </sheetView>
  </sheetViews>
  <sheetFormatPr defaultRowHeight="16.2" x14ac:dyDescent="0.4"/>
  <cols>
    <col min="1" max="1" width="6.5546875" customWidth="1"/>
    <col min="2" max="2" width="28" customWidth="1"/>
    <col min="3" max="3" width="54.77734375" customWidth="1"/>
  </cols>
  <sheetData>
    <row r="1" spans="2:3" x14ac:dyDescent="0.4">
      <c r="B1" t="s">
        <v>357</v>
      </c>
    </row>
    <row r="2" spans="2:3" x14ac:dyDescent="0.4">
      <c r="B2" s="225" t="s">
        <v>12</v>
      </c>
      <c r="C2" s="225" t="s">
        <v>356</v>
      </c>
    </row>
    <row r="3" spans="2:3" x14ac:dyDescent="0.4">
      <c r="B3" s="224" t="s">
        <v>358</v>
      </c>
      <c r="C3" s="224" t="s">
        <v>362</v>
      </c>
    </row>
    <row r="4" spans="2:3" x14ac:dyDescent="0.4">
      <c r="B4" s="224" t="s">
        <v>354</v>
      </c>
      <c r="C4" s="224" t="s">
        <v>360</v>
      </c>
    </row>
    <row r="5" spans="2:3" x14ac:dyDescent="0.4">
      <c r="B5" s="224" t="s">
        <v>355</v>
      </c>
      <c r="C5" s="224" t="s">
        <v>361</v>
      </c>
    </row>
    <row r="6" spans="2:3" x14ac:dyDescent="0.4">
      <c r="B6" s="224" t="s">
        <v>269</v>
      </c>
      <c r="C6" s="224" t="s">
        <v>359</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E552CA3395B80438D06ACA5A40A374A" ma:contentTypeVersion="11" ma:contentTypeDescription="Create a new document." ma:contentTypeScope="" ma:versionID="7443e29ba6f4088e20f7512dfcd2fda6">
  <xsd:schema xmlns:xsd="http://www.w3.org/2001/XMLSchema" xmlns:xs="http://www.w3.org/2001/XMLSchema" xmlns:p="http://schemas.microsoft.com/office/2006/metadata/properties" xmlns:ns2="6d0f2464-bb6c-46b2-b44e-7c1a8f0a1018" xmlns:ns3="63dbefd8-c94f-4446-91c5-7c6426684f26" targetNamespace="http://schemas.microsoft.com/office/2006/metadata/properties" ma:root="true" ma:fieldsID="10899f0f420ce5e779e7a00bfe51f08e" ns2:_="" ns3:_="">
    <xsd:import namespace="6d0f2464-bb6c-46b2-b44e-7c1a8f0a1018"/>
    <xsd:import namespace="63dbefd8-c94f-4446-91c5-7c6426684f26"/>
    <xsd:element name="properties">
      <xsd:complexType>
        <xsd:sequence>
          <xsd:element name="documentManagement">
            <xsd:complexType>
              <xsd:all>
                <xsd:element ref="ns2:lcf76f155ced4ddcb4097134ff3c332f"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0f2464-bb6c-46b2-b44e-7c1a8f0a101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3874608b-8892-48bc-be6a-3536a5ac448e" ma:termSetId="09814cd3-568e-fe90-9814-8d621ff8fb84" ma:anchorId="fba54fb3-c3e1-fe81-a776-ca4b69148c4d" ma:open="true" ma:isKeyword="false">
      <xsd:complexType>
        <xsd:sequence>
          <xsd:element ref="pc:Terms" minOccurs="0" maxOccurs="1"/>
        </xsd:sequence>
      </xsd:complex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3dbefd8-c94f-4446-91c5-7c6426684f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0f2464-bb6c-46b2-b44e-7c1a8f0a1018">
      <Terms xmlns="http://schemas.microsoft.com/office/infopath/2007/PartnerControls"/>
    </lcf76f155ced4ddcb4097134ff3c332f>
    <SharedWithUsers xmlns="63dbefd8-c94f-4446-91c5-7c6426684f26">
      <UserInfo>
        <DisplayName>国交省自動運転実証事業 Members</DisplayName>
        <AccountId>51</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F5E596-E5B4-41AB-8620-75CA7F43CC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0f2464-bb6c-46b2-b44e-7c1a8f0a1018"/>
    <ds:schemaRef ds:uri="63dbefd8-c94f-4446-91c5-7c6426684f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9945A3C-E6AD-4309-AD96-404150941FEA}">
  <ds:schemaRefs>
    <ds:schemaRef ds:uri="http://schemas.microsoft.com/office/2006/metadata/properties"/>
    <ds:schemaRef ds:uri="http://schemas.microsoft.com/office/infopath/2007/PartnerControls"/>
    <ds:schemaRef ds:uri="6d0f2464-bb6c-46b2-b44e-7c1a8f0a1018"/>
    <ds:schemaRef ds:uri="63dbefd8-c94f-4446-91c5-7c6426684f26"/>
  </ds:schemaRefs>
</ds:datastoreItem>
</file>

<file path=customXml/itemProps3.xml><?xml version="1.0" encoding="utf-8"?>
<ds:datastoreItem xmlns:ds="http://schemas.openxmlformats.org/officeDocument/2006/customXml" ds:itemID="{6AC16A23-7845-4524-8D64-1CFAD34BE7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実証データ一覧</vt:lpstr>
      <vt:lpstr>便毎データ</vt:lpstr>
      <vt:lpstr>結果まとめ</vt:lpstr>
      <vt:lpstr>実証データ一覧!Print_Area</vt:lpstr>
      <vt:lpstr>便毎データ!Print_Area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PwC</dc:creator>
  <cp:keywords/>
  <dc:description/>
  <cp:lastModifiedBy>Ryo Shu (JP)</cp:lastModifiedBy>
  <cp:revision/>
  <cp:lastPrinted>2024-02-16T00:55:51Z</cp:lastPrinted>
  <dcterms:created xsi:type="dcterms:W3CDTF">2023-07-04T02:07:59Z</dcterms:created>
  <dcterms:modified xsi:type="dcterms:W3CDTF">2024-03-27T08:57:03Z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0x0101007E552CA3395B80438D06ACA5A40A374A</vt:lpwstr>
  </property>
  <property fmtid="{D5CDD505-2E9C-101B-9397-08002B2CF9AE}" pid="3" name="MSIP_Label_6add209e-37c4-4e15-ab1b-f9befe71def1_Enabled">
    <vt:lpwstr>true</vt:lpwstr>
  </property>
  <property fmtid="{D5CDD505-2E9C-101B-9397-08002B2CF9AE}" pid="4" name="MSIP_Label_6add209e-37c4-4e15-ab1b-f9befe71def1_SetDate">
    <vt:lpwstr>2023-12-01T07:34:57Z</vt:lpwstr>
  </property>
  <property fmtid="{D5CDD505-2E9C-101B-9397-08002B2CF9AE}" pid="5" name="MSIP_Label_6add209e-37c4-4e15-ab1b-f9befe71def1_Method">
    <vt:lpwstr>Standard</vt:lpwstr>
  </property>
  <property fmtid="{D5CDD505-2E9C-101B-9397-08002B2CF9AE}" pid="6" name="MSIP_Label_6add209e-37c4-4e15-ab1b-f9befe71def1_Name">
    <vt:lpwstr>G_MIP_Confidential_Exception</vt:lpwstr>
  </property>
  <property fmtid="{D5CDD505-2E9C-101B-9397-08002B2CF9AE}" pid="7" name="MSIP_Label_6add209e-37c4-4e15-ab1b-f9befe71def1_SiteId">
    <vt:lpwstr>69405920-b673-4f7c-8845-e124e9d08af2</vt:lpwstr>
  </property>
  <property fmtid="{D5CDD505-2E9C-101B-9397-08002B2CF9AE}" pid="8" name="MSIP_Label_6add209e-37c4-4e15-ab1b-f9befe71def1_ActionId">
    <vt:lpwstr>0cdd6deb-016d-4956-bdbb-e3b879b675a5</vt:lpwstr>
  </property>
  <property fmtid="{D5CDD505-2E9C-101B-9397-08002B2CF9AE}" pid="9" name="MSIP_Label_6add209e-37c4-4e15-ab1b-f9befe71def1_ContentBits">
    <vt:lpwstr>0</vt:lpwstr>
  </property>
  <property fmtid="{D5CDD505-2E9C-101B-9397-08002B2CF9AE}" pid="10" name="MediaServiceImageTags">
    <vt:lpwstr/>
  </property>
</Properties>
</file>