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731"/>
  <workbookPr/>
  <mc:AlternateContent xmlns:mc="http://schemas.openxmlformats.org/markup-compatibility/2006">
    <mc:Choice Requires="x15">
      <x15ac:absPath xmlns:x15ac="http://schemas.microsoft.com/office/spreadsheetml/2010/11/ac" url="G:\共有ドライブ\JP 2022 JP MLIT AD L4 Implementation\2023\04_事業統括\08_最終報告書\01_事業者報告フォーマット\★国交省納品用(公開版)_0408\高山\42_小牧市(愛知県)\"/>
    </mc:Choice>
  </mc:AlternateContent>
  <xr:revisionPtr revIDLastSave="0" documentId="13_ncr:1_{1326111B-2C21-434F-96E3-14429A6EC1A0}" xr6:coauthVersionLast="47" xr6:coauthVersionMax="47" xr10:uidLastSave="{00000000-0000-0000-0000-000000000000}"/>
  <bookViews>
    <workbookView xWindow="-120" yWindow="-16320" windowWidth="29040" windowHeight="15720" xr2:uid="{00000000-000D-0000-FFFF-FFFF00000000}"/>
  </bookViews>
  <sheets>
    <sheet name="便毎走行環境" sheetId="4" r:id="rId1"/>
    <sheet name="便毎遅延状況" sheetId="5" r:id="rId2"/>
    <sheet name="自動運転割合" sheetId="9" r:id="rId3"/>
    <sheet name="バッテリー消耗量" sheetId="8" r:id="rId4"/>
    <sheet name="手動介入" sheetId="6" r:id="rId5"/>
    <sheet name="事故・ヒヤリハット" sheetId="7" r:id="rId6"/>
  </sheets>
  <externalReferences>
    <externalReference r:id="rId7"/>
  </externalReferences>
  <definedNames>
    <definedName name="_xlnm.Print_Area" localSheetId="5">事故・ヒヤリハット!$B$2:$L$104</definedName>
    <definedName name="_xlnm.Print_Area" localSheetId="4">手動介入!$B$2:$AD$103</definedName>
    <definedName name="_xlnm.Print_Area" localSheetId="0">便毎走行環境!$B$2:$R$220</definedName>
    <definedName name="_xlnm.Print_Area" localSheetId="1">便毎遅延状況!$B$2:$H$103</definedName>
    <definedName name="祝日" localSheetId="5">#REF!</definedName>
    <definedName name="祝日" localSheetId="2">#REF!</definedName>
    <definedName name="祝日" localSheetId="4">#REF!</definedName>
    <definedName name="祝日" localSheetId="0">#REF!</definedName>
    <definedName name="祝日" localSheetId="1">#REF!</definedName>
    <definedName name="祝日">#REF!</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104" i="7" l="1"/>
  <c r="D103" i="7"/>
  <c r="D102" i="7"/>
  <c r="D101" i="7"/>
  <c r="D100" i="7"/>
  <c r="D99" i="7"/>
  <c r="D98" i="7"/>
  <c r="D97" i="7"/>
  <c r="D96" i="7"/>
  <c r="D95" i="7"/>
  <c r="D94" i="7"/>
  <c r="D93" i="7"/>
  <c r="D92" i="7"/>
  <c r="D91" i="7"/>
  <c r="D90" i="7"/>
  <c r="D89" i="7"/>
  <c r="D88" i="7"/>
  <c r="D87" i="7"/>
  <c r="D86" i="7"/>
  <c r="D85" i="7"/>
  <c r="D84" i="7"/>
  <c r="D83" i="7"/>
  <c r="D82" i="7"/>
  <c r="D81" i="7"/>
  <c r="D80" i="7"/>
  <c r="D79" i="7"/>
  <c r="D78" i="7"/>
  <c r="D77" i="7"/>
  <c r="D76" i="7"/>
  <c r="D75" i="7"/>
  <c r="D74" i="7"/>
  <c r="D73" i="7"/>
  <c r="D72" i="7"/>
  <c r="D71" i="7"/>
  <c r="D70" i="7"/>
  <c r="D69" i="7"/>
  <c r="D68" i="7"/>
  <c r="D67" i="7"/>
  <c r="D66" i="7"/>
  <c r="D65" i="7"/>
  <c r="D64" i="7"/>
  <c r="D63" i="7"/>
  <c r="D62" i="7"/>
  <c r="D61" i="7"/>
  <c r="D60" i="7"/>
  <c r="D59" i="7"/>
  <c r="D58" i="7"/>
  <c r="D57" i="7"/>
  <c r="D56" i="7"/>
  <c r="D55" i="7"/>
  <c r="D54" i="7"/>
  <c r="D53" i="7"/>
  <c r="D52" i="7"/>
  <c r="D51" i="7"/>
  <c r="D50" i="7"/>
  <c r="D49" i="7"/>
  <c r="D48" i="7"/>
  <c r="D47" i="7"/>
  <c r="D46" i="7"/>
  <c r="D45" i="7"/>
  <c r="D44" i="7"/>
  <c r="D43" i="7"/>
  <c r="D42" i="7"/>
  <c r="D41" i="7"/>
  <c r="D40" i="7"/>
  <c r="D39" i="7"/>
  <c r="D38" i="7"/>
  <c r="D37" i="7"/>
  <c r="D36" i="7"/>
  <c r="D35" i="7"/>
  <c r="D34" i="7"/>
  <c r="D33" i="7"/>
  <c r="D32" i="7"/>
  <c r="D31" i="7"/>
  <c r="D30" i="7"/>
  <c r="D29" i="7"/>
  <c r="D28" i="7"/>
  <c r="D27" i="7"/>
  <c r="D26" i="7"/>
  <c r="D25" i="7"/>
  <c r="D24" i="7"/>
  <c r="D23" i="7"/>
  <c r="D22" i="7"/>
  <c r="D21" i="7"/>
  <c r="D20" i="7"/>
  <c r="D19" i="7"/>
  <c r="D18" i="7"/>
  <c r="D17" i="7"/>
  <c r="D16" i="7"/>
  <c r="D15" i="7"/>
  <c r="D14" i="7"/>
  <c r="D13" i="7"/>
  <c r="D12" i="7"/>
  <c r="D11" i="7"/>
  <c r="D10" i="7"/>
  <c r="D9" i="7"/>
  <c r="D103" i="6"/>
  <c r="D102" i="6"/>
  <c r="D101" i="6"/>
  <c r="D100" i="6"/>
  <c r="D99" i="6"/>
  <c r="D98" i="6"/>
  <c r="D97" i="6"/>
  <c r="D96" i="6"/>
  <c r="D95" i="6"/>
  <c r="D94" i="6"/>
  <c r="D93" i="6"/>
  <c r="D92" i="6"/>
  <c r="D91" i="6"/>
  <c r="D90" i="6"/>
  <c r="D89" i="6"/>
  <c r="D88" i="6"/>
  <c r="D87" i="6"/>
  <c r="D86" i="6"/>
  <c r="D85" i="6"/>
  <c r="D84" i="6"/>
  <c r="D83" i="6"/>
  <c r="D82" i="6"/>
  <c r="D81" i="6"/>
  <c r="D80" i="6"/>
  <c r="D79" i="6"/>
  <c r="D78" i="6"/>
  <c r="D77" i="6"/>
  <c r="D76" i="6"/>
  <c r="D75" i="6"/>
  <c r="D74" i="6"/>
  <c r="D73" i="6"/>
  <c r="D72" i="6"/>
  <c r="D71" i="6"/>
  <c r="D70" i="6"/>
  <c r="D69" i="6"/>
  <c r="D68" i="6"/>
  <c r="D67" i="6"/>
  <c r="D66" i="6"/>
  <c r="D65" i="6"/>
  <c r="D64" i="6"/>
  <c r="D63" i="6"/>
  <c r="D62" i="6"/>
  <c r="D61" i="6"/>
  <c r="D60" i="6"/>
  <c r="D59" i="6"/>
  <c r="D58" i="6"/>
  <c r="D57" i="6"/>
  <c r="D56" i="6"/>
  <c r="D55" i="6"/>
  <c r="D54" i="6"/>
  <c r="D53" i="6"/>
  <c r="D52" i="6"/>
  <c r="D51" i="6"/>
  <c r="D50" i="6"/>
  <c r="D49" i="6"/>
  <c r="D48" i="6"/>
  <c r="D47" i="6"/>
  <c r="D46" i="6"/>
  <c r="D45" i="6"/>
  <c r="D44" i="6"/>
  <c r="D43" i="6"/>
  <c r="D42" i="6"/>
  <c r="D41" i="6"/>
  <c r="D40" i="6"/>
  <c r="D39" i="6"/>
  <c r="D38" i="6"/>
  <c r="D37" i="6"/>
  <c r="D36" i="6"/>
  <c r="D35" i="6"/>
  <c r="D34" i="6"/>
  <c r="D33" i="6"/>
  <c r="D32" i="6"/>
  <c r="D31" i="6"/>
  <c r="D30" i="6"/>
  <c r="D29" i="6"/>
  <c r="D28" i="6"/>
  <c r="D27" i="6"/>
  <c r="D26" i="6"/>
  <c r="D25" i="6"/>
  <c r="D24" i="6"/>
  <c r="D23" i="6"/>
  <c r="D22" i="6"/>
  <c r="D21" i="6"/>
  <c r="D20" i="6"/>
  <c r="D19" i="6"/>
  <c r="D18" i="6"/>
  <c r="D17" i="6"/>
  <c r="D16" i="6"/>
  <c r="D15" i="6"/>
  <c r="D14" i="6"/>
  <c r="D13" i="6"/>
  <c r="D12" i="6"/>
  <c r="D11" i="6"/>
  <c r="D10" i="6"/>
  <c r="D9" i="6"/>
  <c r="D8" i="6"/>
  <c r="D103" i="5"/>
  <c r="D102" i="5"/>
  <c r="D101" i="5"/>
  <c r="D100" i="5"/>
  <c r="D99" i="5"/>
  <c r="D98" i="5"/>
  <c r="D97" i="5"/>
  <c r="D96" i="5"/>
  <c r="D95" i="5"/>
  <c r="D94" i="5"/>
  <c r="D93" i="5"/>
  <c r="D92" i="5"/>
  <c r="D91" i="5"/>
  <c r="D90" i="5"/>
  <c r="D89" i="5"/>
  <c r="D88" i="5"/>
  <c r="D87" i="5"/>
  <c r="D86" i="5"/>
  <c r="D85" i="5"/>
  <c r="D84" i="5"/>
  <c r="D83" i="5"/>
  <c r="D82" i="5"/>
  <c r="D81" i="5"/>
  <c r="D80" i="5"/>
  <c r="D79" i="5"/>
  <c r="D78" i="5"/>
  <c r="D77" i="5"/>
  <c r="D76" i="5"/>
  <c r="D75" i="5"/>
  <c r="D74" i="5"/>
  <c r="D73" i="5"/>
  <c r="D72" i="5"/>
  <c r="D71" i="5"/>
  <c r="D70" i="5"/>
  <c r="D69" i="5"/>
  <c r="D68" i="5"/>
  <c r="D67" i="5"/>
  <c r="D66" i="5"/>
  <c r="D65" i="5"/>
  <c r="D64" i="5"/>
  <c r="D63" i="5"/>
  <c r="D62" i="5"/>
  <c r="D61" i="5"/>
  <c r="D60" i="5"/>
  <c r="D59" i="5"/>
  <c r="D58" i="5"/>
  <c r="D57" i="5"/>
  <c r="D56" i="5"/>
  <c r="D55" i="5"/>
  <c r="D54" i="5"/>
  <c r="D53" i="5"/>
  <c r="D52" i="5"/>
  <c r="D51" i="5"/>
  <c r="D50" i="5"/>
  <c r="D49" i="5"/>
  <c r="D48" i="5"/>
  <c r="D47" i="5"/>
  <c r="D46" i="5"/>
  <c r="D45" i="5"/>
  <c r="D44" i="5"/>
  <c r="D43" i="5"/>
  <c r="D42" i="5"/>
  <c r="D41" i="5"/>
  <c r="D40" i="5"/>
  <c r="D39" i="5"/>
  <c r="D38" i="5"/>
  <c r="D37" i="5"/>
  <c r="D36" i="5"/>
  <c r="D35" i="5"/>
  <c r="D34" i="5"/>
  <c r="D33" i="5"/>
  <c r="D32" i="5"/>
  <c r="D31" i="5"/>
  <c r="D30" i="5"/>
  <c r="D29" i="5"/>
  <c r="D28" i="5"/>
  <c r="D27" i="5"/>
  <c r="D26" i="5"/>
  <c r="D25" i="5"/>
  <c r="D24" i="5"/>
  <c r="D23" i="5"/>
  <c r="D22" i="5"/>
  <c r="D21" i="5"/>
  <c r="D20" i="5"/>
  <c r="D19" i="5"/>
  <c r="D18" i="5"/>
  <c r="D17" i="5"/>
  <c r="D16" i="5"/>
  <c r="D15" i="5"/>
  <c r="D14" i="5"/>
  <c r="D13" i="5"/>
  <c r="D12" i="5"/>
  <c r="D11" i="5"/>
  <c r="D10" i="5"/>
  <c r="D9" i="5"/>
  <c r="D8" i="5"/>
  <c r="D220" i="4"/>
  <c r="D219" i="4"/>
  <c r="D218" i="4"/>
  <c r="D217" i="4"/>
  <c r="D216" i="4"/>
  <c r="D215" i="4"/>
  <c r="D214" i="4"/>
  <c r="D213" i="4"/>
  <c r="D212" i="4"/>
  <c r="D211" i="4"/>
  <c r="D210" i="4"/>
  <c r="D209" i="4"/>
  <c r="D208" i="4"/>
  <c r="D207" i="4"/>
  <c r="D206" i="4"/>
  <c r="D205" i="4"/>
  <c r="D204" i="4"/>
  <c r="D203" i="4"/>
  <c r="D202" i="4"/>
  <c r="D201" i="4"/>
  <c r="D200" i="4"/>
  <c r="D199" i="4"/>
  <c r="D198" i="4"/>
  <c r="D197" i="4"/>
  <c r="D196" i="4"/>
  <c r="D195" i="4"/>
  <c r="D194" i="4"/>
  <c r="D193" i="4"/>
  <c r="D192" i="4"/>
  <c r="D191" i="4"/>
  <c r="D190" i="4"/>
  <c r="D189" i="4"/>
  <c r="D188" i="4"/>
  <c r="D187" i="4"/>
  <c r="D186" i="4"/>
  <c r="D185" i="4"/>
  <c r="D184" i="4"/>
  <c r="D183" i="4"/>
  <c r="D182" i="4"/>
  <c r="D181" i="4"/>
  <c r="D180" i="4"/>
  <c r="D179" i="4"/>
  <c r="D178" i="4"/>
  <c r="D177" i="4"/>
  <c r="D176" i="4"/>
  <c r="D175" i="4"/>
  <c r="D174" i="4"/>
  <c r="D173" i="4"/>
  <c r="D172" i="4"/>
  <c r="D171" i="4"/>
  <c r="D170" i="4"/>
  <c r="D169" i="4"/>
  <c r="D168" i="4"/>
  <c r="D167" i="4"/>
  <c r="D166" i="4"/>
  <c r="D165" i="4"/>
  <c r="D164" i="4"/>
  <c r="D163" i="4"/>
  <c r="D162" i="4"/>
  <c r="D161" i="4"/>
  <c r="D160" i="4"/>
  <c r="D159" i="4"/>
  <c r="D158" i="4"/>
  <c r="D157" i="4"/>
  <c r="D156" i="4"/>
  <c r="D155" i="4"/>
  <c r="D154" i="4"/>
  <c r="D153" i="4"/>
  <c r="D152" i="4"/>
  <c r="D151" i="4"/>
  <c r="D150" i="4"/>
  <c r="D149" i="4"/>
  <c r="D148" i="4"/>
  <c r="D147" i="4"/>
  <c r="D146" i="4"/>
  <c r="D145" i="4"/>
  <c r="D144" i="4"/>
  <c r="D143" i="4"/>
  <c r="D142" i="4"/>
  <c r="D141" i="4"/>
  <c r="D140" i="4"/>
  <c r="D139" i="4"/>
  <c r="D138" i="4"/>
  <c r="D137" i="4"/>
  <c r="D136" i="4"/>
  <c r="D135" i="4"/>
  <c r="D134" i="4"/>
  <c r="D133" i="4"/>
  <c r="D132" i="4"/>
  <c r="D131" i="4"/>
  <c r="D130" i="4"/>
  <c r="D129" i="4"/>
  <c r="D128" i="4"/>
  <c r="D127" i="4"/>
  <c r="D126" i="4"/>
  <c r="D125" i="4"/>
  <c r="D124" i="4"/>
  <c r="D123" i="4"/>
  <c r="D122" i="4"/>
  <c r="D121" i="4"/>
  <c r="D120" i="4"/>
  <c r="D119" i="4"/>
  <c r="D118" i="4"/>
  <c r="D117" i="4"/>
  <c r="D116" i="4"/>
  <c r="D115" i="4"/>
  <c r="D114" i="4"/>
  <c r="D113" i="4"/>
  <c r="D112" i="4"/>
  <c r="D111" i="4"/>
  <c r="D110" i="4"/>
  <c r="D109" i="4"/>
  <c r="D108" i="4"/>
  <c r="D107" i="4"/>
  <c r="D106" i="4"/>
  <c r="D105" i="4"/>
  <c r="D104" i="4"/>
  <c r="D103" i="4"/>
  <c r="D102" i="4"/>
  <c r="D101" i="4"/>
  <c r="D100" i="4"/>
  <c r="D99" i="4"/>
  <c r="D98" i="4"/>
  <c r="D97" i="4"/>
  <c r="D96" i="4"/>
  <c r="D95" i="4"/>
  <c r="D94" i="4"/>
  <c r="D93" i="4"/>
  <c r="D92" i="4"/>
  <c r="D91" i="4"/>
  <c r="D90" i="4"/>
  <c r="D89" i="4"/>
  <c r="D88" i="4"/>
  <c r="D87" i="4"/>
  <c r="D86" i="4"/>
  <c r="D85" i="4"/>
  <c r="D84" i="4"/>
  <c r="D83" i="4"/>
  <c r="D82" i="4"/>
  <c r="D81" i="4"/>
  <c r="D80" i="4"/>
  <c r="D79" i="4"/>
  <c r="D78" i="4"/>
  <c r="D77" i="4"/>
  <c r="D76" i="4"/>
  <c r="D75" i="4"/>
  <c r="D74" i="4"/>
  <c r="D73" i="4"/>
  <c r="D72" i="4"/>
  <c r="D71" i="4"/>
  <c r="D70" i="4"/>
  <c r="D69" i="4"/>
  <c r="D68" i="4"/>
  <c r="D67" i="4"/>
  <c r="D66" i="4"/>
  <c r="D65" i="4"/>
  <c r="D64" i="4"/>
  <c r="D63" i="4"/>
  <c r="D62" i="4"/>
  <c r="D61" i="4"/>
  <c r="D60" i="4"/>
  <c r="D59" i="4"/>
  <c r="D58" i="4"/>
  <c r="D57" i="4"/>
  <c r="D56" i="4"/>
  <c r="D55" i="4"/>
  <c r="D54" i="4"/>
  <c r="D53" i="4"/>
  <c r="D52" i="4"/>
  <c r="D51" i="4"/>
  <c r="D50" i="4"/>
  <c r="D49" i="4"/>
  <c r="D48" i="4"/>
  <c r="D47" i="4"/>
  <c r="D46" i="4"/>
  <c r="D45" i="4"/>
  <c r="D44" i="4"/>
  <c r="D43" i="4"/>
  <c r="D42" i="4"/>
  <c r="D41" i="4"/>
  <c r="D40" i="4"/>
  <c r="D39" i="4"/>
  <c r="D38" i="4"/>
  <c r="D37" i="4"/>
  <c r="D36" i="4"/>
  <c r="D35" i="4"/>
  <c r="D34" i="4"/>
  <c r="D33" i="4"/>
  <c r="D32" i="4"/>
  <c r="D31" i="4"/>
  <c r="D30" i="4"/>
  <c r="D29" i="4"/>
  <c r="D28" i="4"/>
  <c r="D27" i="4"/>
  <c r="D26" i="4"/>
  <c r="D25" i="4"/>
  <c r="D24" i="4"/>
  <c r="D23" i="4"/>
  <c r="D22" i="4"/>
  <c r="D21" i="4"/>
  <c r="D20" i="4"/>
  <c r="D19" i="4"/>
  <c r="D18" i="4"/>
  <c r="D17" i="4"/>
  <c r="D16" i="4"/>
  <c r="D15" i="4"/>
  <c r="D14" i="4"/>
  <c r="D13" i="4"/>
  <c r="D12" i="4"/>
  <c r="D11" i="4"/>
  <c r="D10" i="4"/>
  <c r="D9" i="4"/>
</calcChain>
</file>

<file path=xl/sharedStrings.xml><?xml version="1.0" encoding="utf-8"?>
<sst xmlns="http://schemas.openxmlformats.org/spreadsheetml/2006/main" count="1431" uniqueCount="194">
  <si>
    <t>※黄色背景のセルに記載してください</t>
    <rPh sb="1" eb="3">
      <t>キイロ</t>
    </rPh>
    <rPh sb="3" eb="5">
      <t>ハイケイ</t>
    </rPh>
    <rPh sb="9" eb="11">
      <t>キサイギョウサクジョキサイ</t>
    </rPh>
    <phoneticPr fontId="5"/>
  </si>
  <si>
    <t>項目</t>
    <rPh sb="0" eb="2">
      <t>コウモク</t>
    </rPh>
    <phoneticPr fontId="5"/>
  </si>
  <si>
    <t>*</t>
    <phoneticPr fontId="5"/>
  </si>
  <si>
    <t>便毎データ</t>
    <rPh sb="0" eb="2">
      <t>ビンゴト</t>
    </rPh>
    <phoneticPr fontId="5"/>
  </si>
  <si>
    <t>　　　路車協調システム実証実験実施団体のみ記載</t>
    <rPh sb="3" eb="7">
      <t>ロシャキョウチョウ</t>
    </rPh>
    <rPh sb="11" eb="13">
      <t>ジッショウ</t>
    </rPh>
    <rPh sb="13" eb="15">
      <t>ジッケン</t>
    </rPh>
    <rPh sb="15" eb="17">
      <t>ジッシ</t>
    </rPh>
    <rPh sb="17" eb="19">
      <t>ダンタイ</t>
    </rPh>
    <rPh sb="21" eb="23">
      <t>キサイ</t>
    </rPh>
    <phoneticPr fontId="5"/>
  </si>
  <si>
    <t>※有、無</t>
    <rPh sb="1" eb="2">
      <t>アリ</t>
    </rPh>
    <rPh sb="3" eb="4">
      <t>ム</t>
    </rPh>
    <phoneticPr fontId="5"/>
  </si>
  <si>
    <t>※関係者のみ、一般</t>
    <rPh sb="1" eb="4">
      <t>カンケイシャ</t>
    </rPh>
    <rPh sb="7" eb="9">
      <t>イッパン</t>
    </rPh>
    <phoneticPr fontId="5"/>
  </si>
  <si>
    <t>※晴れ、曇り、降雨、降雪、堆雪、キリ</t>
    <phoneticPr fontId="5"/>
  </si>
  <si>
    <t>※はい、いいえ</t>
  </si>
  <si>
    <t>※役立った、役立たなかった</t>
    <rPh sb="1" eb="3">
      <t>ヤクダ</t>
    </rPh>
    <rPh sb="6" eb="8">
      <t>ヤクダ</t>
    </rPh>
    <phoneticPr fontId="5"/>
  </si>
  <si>
    <t>※早い、適度、遅い</t>
    <rPh sb="1" eb="2">
      <t>ハヤ</t>
    </rPh>
    <rPh sb="4" eb="6">
      <t>テキド</t>
    </rPh>
    <rPh sb="7" eb="8">
      <t>オソ</t>
    </rPh>
    <phoneticPr fontId="5"/>
  </si>
  <si>
    <t>①実態と受信情報の一致/②進行可能時に停止の示唆情報表示/③進行不可能時に進行の示唆情報表示/④その他</t>
  </si>
  <si>
    <t>検証テーマ</t>
    <rPh sb="0" eb="2">
      <t>ケンショウ</t>
    </rPh>
    <phoneticPr fontId="5"/>
  </si>
  <si>
    <t>経営面</t>
    <rPh sb="0" eb="2">
      <t>ケイエイ</t>
    </rPh>
    <rPh sb="2" eb="3">
      <t>メン</t>
    </rPh>
    <phoneticPr fontId="5"/>
  </si>
  <si>
    <t>技術面</t>
    <rPh sb="0" eb="2">
      <t>ギジュツ</t>
    </rPh>
    <rPh sb="2" eb="3">
      <t>メン</t>
    </rPh>
    <phoneticPr fontId="5"/>
  </si>
  <si>
    <t>項目No.</t>
    <rPh sb="0" eb="2">
      <t>コウモク</t>
    </rPh>
    <phoneticPr fontId="5"/>
  </si>
  <si>
    <t>-</t>
    <phoneticPr fontId="5"/>
  </si>
  <si>
    <t>日付</t>
    <rPh sb="0" eb="2">
      <t>ヒヅケ</t>
    </rPh>
    <phoneticPr fontId="5"/>
  </si>
  <si>
    <t>曜日</t>
    <rPh sb="0" eb="2">
      <t>ヨウビ</t>
    </rPh>
    <phoneticPr fontId="5"/>
  </si>
  <si>
    <t>出発時間</t>
    <rPh sb="0" eb="2">
      <t>シュッパツ</t>
    </rPh>
    <rPh sb="2" eb="4">
      <t>ジカン</t>
    </rPh>
    <phoneticPr fontId="5"/>
  </si>
  <si>
    <t>運行有無</t>
    <rPh sb="0" eb="2">
      <t>ウンコウ</t>
    </rPh>
    <rPh sb="2" eb="4">
      <t>ウム</t>
    </rPh>
    <phoneticPr fontId="5"/>
  </si>
  <si>
    <t>運行無し理由</t>
    <rPh sb="0" eb="2">
      <t>ウンコウ</t>
    </rPh>
    <rPh sb="2" eb="3">
      <t>ナ</t>
    </rPh>
    <rPh sb="4" eb="6">
      <t>リユウ</t>
    </rPh>
    <phoneticPr fontId="5"/>
  </si>
  <si>
    <t>乗車人数</t>
    <rPh sb="0" eb="2">
      <t>ジョウシャ</t>
    </rPh>
    <rPh sb="2" eb="3">
      <t>ジン</t>
    </rPh>
    <phoneticPr fontId="5"/>
  </si>
  <si>
    <t>運賃収入</t>
    <rPh sb="0" eb="2">
      <t>ウンチン</t>
    </rPh>
    <rPh sb="2" eb="4">
      <t>シュウニュウ</t>
    </rPh>
    <phoneticPr fontId="5"/>
  </si>
  <si>
    <t>試乗対象</t>
    <phoneticPr fontId="5"/>
  </si>
  <si>
    <t>総走行距離</t>
    <rPh sb="0" eb="1">
      <t>ソウ</t>
    </rPh>
    <rPh sb="1" eb="3">
      <t>ソウコウ</t>
    </rPh>
    <rPh sb="3" eb="5">
      <t>キョリ</t>
    </rPh>
    <phoneticPr fontId="5"/>
  </si>
  <si>
    <t>L2自動運転
走行距離</t>
    <rPh sb="6" eb="8">
      <t>ソウコウ</t>
    </rPh>
    <rPh sb="8" eb="10">
      <t>キョリ</t>
    </rPh>
    <phoneticPr fontId="5"/>
  </si>
  <si>
    <t>L3自動運転
走行距離</t>
    <rPh sb="2" eb="4">
      <t>ジドウ</t>
    </rPh>
    <rPh sb="4" eb="6">
      <t>ウンテン</t>
    </rPh>
    <rPh sb="7" eb="9">
      <t>ソウコウ</t>
    </rPh>
    <rPh sb="9" eb="11">
      <t>キョリ</t>
    </rPh>
    <phoneticPr fontId="5"/>
  </si>
  <si>
    <t>L4自動運転
走行距離</t>
    <rPh sb="2" eb="4">
      <t>ジドウ</t>
    </rPh>
    <rPh sb="4" eb="6">
      <t>ウンテン</t>
    </rPh>
    <rPh sb="7" eb="9">
      <t>ソウコウ</t>
    </rPh>
    <rPh sb="9" eb="11">
      <t>キョリ</t>
    </rPh>
    <phoneticPr fontId="5"/>
  </si>
  <si>
    <t>天候</t>
    <rPh sb="0" eb="2">
      <t>テンコウ</t>
    </rPh>
    <phoneticPr fontId="5"/>
  </si>
  <si>
    <t>気温</t>
    <phoneticPr fontId="5"/>
  </si>
  <si>
    <t>バッテリ残量
(走行開始時)</t>
    <rPh sb="4" eb="6">
      <t>ザンリョウ</t>
    </rPh>
    <rPh sb="8" eb="10">
      <t>ソウコウ</t>
    </rPh>
    <rPh sb="10" eb="12">
      <t>カイシ</t>
    </rPh>
    <rPh sb="12" eb="13">
      <t>ジ</t>
    </rPh>
    <phoneticPr fontId="5"/>
  </si>
  <si>
    <t>バッテリ残量
（走行終了後）</t>
    <rPh sb="4" eb="6">
      <t>ザンリョウ</t>
    </rPh>
    <rPh sb="8" eb="10">
      <t>ソウコウ</t>
    </rPh>
    <rPh sb="10" eb="12">
      <t>シュウリョウ</t>
    </rPh>
    <rPh sb="12" eb="13">
      <t>ゴ</t>
    </rPh>
    <phoneticPr fontId="5"/>
  </si>
  <si>
    <t>路車協調システム
設置箇所の通過</t>
    <rPh sb="14" eb="16">
      <t>ツウカ</t>
    </rPh>
    <phoneticPr fontId="5"/>
  </si>
  <si>
    <t>路車協調システムの有効性</t>
    <rPh sb="0" eb="4">
      <t>ロシャキョウチョウ</t>
    </rPh>
    <rPh sb="9" eb="12">
      <t>ユウコウセイ</t>
    </rPh>
    <phoneticPr fontId="5"/>
  </si>
  <si>
    <t>路側センサからの
提供情報の表示</t>
    <rPh sb="0" eb="2">
      <t>ロソク</t>
    </rPh>
    <rPh sb="9" eb="11">
      <t>テイキョウ</t>
    </rPh>
    <rPh sb="11" eb="13">
      <t>ジョウホウ</t>
    </rPh>
    <phoneticPr fontId="5"/>
  </si>
  <si>
    <t>表示タイミング</t>
    <phoneticPr fontId="5"/>
  </si>
  <si>
    <t>表示タイミングの
選択理由</t>
    <rPh sb="9" eb="11">
      <t>センタク</t>
    </rPh>
    <rPh sb="11" eb="13">
      <t>リユウ</t>
    </rPh>
    <phoneticPr fontId="5"/>
  </si>
  <si>
    <t>表示された情報の
有効性</t>
    <rPh sb="5" eb="7">
      <t>ジョウホウ</t>
    </rPh>
    <rPh sb="9" eb="12">
      <t>ユウコウセイ</t>
    </rPh>
    <phoneticPr fontId="5"/>
  </si>
  <si>
    <t>有効性の理由</t>
    <rPh sb="0" eb="3">
      <t>ユウコウセイ</t>
    </rPh>
    <rPh sb="4" eb="6">
      <t>リユウ</t>
    </rPh>
    <phoneticPr fontId="5"/>
  </si>
  <si>
    <t>その他特記事項</t>
    <rPh sb="2" eb="3">
      <t>タ</t>
    </rPh>
    <rPh sb="3" eb="5">
      <t>トッキ</t>
    </rPh>
    <rPh sb="5" eb="7">
      <t>ジコウ</t>
    </rPh>
    <phoneticPr fontId="5"/>
  </si>
  <si>
    <t>記載例</t>
    <rPh sb="0" eb="2">
      <t>キサイ</t>
    </rPh>
    <rPh sb="2" eb="3">
      <t>レイ</t>
    </rPh>
    <phoneticPr fontId="5"/>
  </si>
  <si>
    <t>有</t>
  </si>
  <si>
    <t>関係者のみ</t>
  </si>
  <si>
    <t>晴れ</t>
  </si>
  <si>
    <t>はい</t>
  </si>
  <si>
    <t>役立った</t>
    <phoneticPr fontId="5"/>
  </si>
  <si>
    <t>早い</t>
  </si>
  <si>
    <t>停止の表示を確認して停止したが、対向車などがなかなか来なかった</t>
    <rPh sb="0" eb="2">
      <t>テイシ</t>
    </rPh>
    <rPh sb="3" eb="5">
      <t>ヒョウジ</t>
    </rPh>
    <phoneticPr fontId="5"/>
  </si>
  <si>
    <t>役立った</t>
    <phoneticPr fontId="5"/>
  </si>
  <si>
    <t>①</t>
  </si>
  <si>
    <t>*</t>
    <phoneticPr fontId="5"/>
  </si>
  <si>
    <t>記載欄↓</t>
    <rPh sb="0" eb="2">
      <t>キサイ</t>
    </rPh>
    <rPh sb="2" eb="3">
      <t>ラン</t>
    </rPh>
    <phoneticPr fontId="5"/>
  </si>
  <si>
    <t>無</t>
  </si>
  <si>
    <t>出発式実施</t>
    <rPh sb="0" eb="2">
      <t>シュッパツ</t>
    </rPh>
    <rPh sb="2" eb="3">
      <t>シキ</t>
    </rPh>
    <rPh sb="3" eb="5">
      <t xml:space="preserve">ジッシ </t>
    </rPh>
    <phoneticPr fontId="5"/>
  </si>
  <si>
    <t>一般</t>
  </si>
  <si>
    <t>*</t>
    <phoneticPr fontId="5"/>
  </si>
  <si>
    <t>曇り</t>
  </si>
  <si>
    <t>*</t>
    <phoneticPr fontId="5"/>
  </si>
  <si>
    <t>降雨</t>
  </si>
  <si>
    <t>遅延</t>
    <rPh sb="0" eb="2">
      <t>チエン</t>
    </rPh>
    <phoneticPr fontId="5"/>
  </si>
  <si>
    <t>※黄色背景のセルに記載してください</t>
    <rPh sb="0" eb="11">
      <t>コメジルシキイロハイケイノセルニキサイ</t>
    </rPh>
    <phoneticPr fontId="5"/>
  </si>
  <si>
    <t>※悪天候、交通渋滞、乗客の対応、システムトラブル、その他</t>
    <rPh sb="1" eb="4">
      <t>アクテンコウ</t>
    </rPh>
    <rPh sb="5" eb="7">
      <t>コウツウ</t>
    </rPh>
    <rPh sb="7" eb="9">
      <t>ジュウタイ</t>
    </rPh>
    <rPh sb="10" eb="12">
      <t>ジョウキャク</t>
    </rPh>
    <rPh sb="13" eb="15">
      <t>タイオウ</t>
    </rPh>
    <rPh sb="27" eb="28">
      <t>タ</t>
    </rPh>
    <phoneticPr fontId="5"/>
  </si>
  <si>
    <t>No.</t>
    <phoneticPr fontId="5"/>
  </si>
  <si>
    <t>-</t>
    <phoneticPr fontId="5"/>
  </si>
  <si>
    <t>*</t>
    <phoneticPr fontId="5"/>
  </si>
  <si>
    <t>発生日</t>
    <rPh sb="0" eb="2">
      <t>ハッセイ</t>
    </rPh>
    <rPh sb="2" eb="3">
      <t>ビ</t>
    </rPh>
    <phoneticPr fontId="5"/>
  </si>
  <si>
    <t>到着予定時刻（ETA）</t>
    <rPh sb="0" eb="2">
      <t>トウチャク</t>
    </rPh>
    <rPh sb="2" eb="4">
      <t>ヨテイ</t>
    </rPh>
    <rPh sb="4" eb="6">
      <t>ジコク</t>
    </rPh>
    <phoneticPr fontId="5"/>
  </si>
  <si>
    <t>実値：到着時刻</t>
    <rPh sb="0" eb="2">
      <t>ジッチ</t>
    </rPh>
    <rPh sb="3" eb="5">
      <t>トウチャク</t>
    </rPh>
    <rPh sb="5" eb="7">
      <t>ジコク</t>
    </rPh>
    <phoneticPr fontId="5"/>
  </si>
  <si>
    <t>遅延要因分類</t>
    <rPh sb="0" eb="2">
      <t>チエン</t>
    </rPh>
    <rPh sb="2" eb="4">
      <t>ヨウイン</t>
    </rPh>
    <rPh sb="4" eb="6">
      <t>ブンルイ</t>
    </rPh>
    <phoneticPr fontId="5"/>
  </si>
  <si>
    <t>遅延要因詳細</t>
    <phoneticPr fontId="5"/>
  </si>
  <si>
    <t>悪天候</t>
  </si>
  <si>
    <t>大雨による一時停車</t>
    <rPh sb="0" eb="2">
      <t>オオアメ</t>
    </rPh>
    <rPh sb="5" eb="7">
      <t>イチジ</t>
    </rPh>
    <rPh sb="7" eb="9">
      <t>テイシャ</t>
    </rPh>
    <phoneticPr fontId="5"/>
  </si>
  <si>
    <t>システムトラブル</t>
  </si>
  <si>
    <t>ドアエラー</t>
    <phoneticPr fontId="5"/>
  </si>
  <si>
    <t>*</t>
    <phoneticPr fontId="5"/>
  </si>
  <si>
    <t>*</t>
    <phoneticPr fontId="5"/>
  </si>
  <si>
    <t>手動介入</t>
    <rPh sb="0" eb="2">
      <t>シュドウ</t>
    </rPh>
    <rPh sb="2" eb="4">
      <t>カイニュウ</t>
    </rPh>
    <phoneticPr fontId="5"/>
  </si>
  <si>
    <t>※黄色背景のセルにご記載ください</t>
    <phoneticPr fontId="12"/>
  </si>
  <si>
    <t>※晴れ、曇り、降雨、降雪、堆雪、キリ</t>
  </si>
  <si>
    <t>※良好、逆光、夕日、西日、夜</t>
    <phoneticPr fontId="5"/>
  </si>
  <si>
    <t>※乾燥、湿潤、凍結、積雪</t>
    <phoneticPr fontId="5"/>
  </si>
  <si>
    <t>※はい、いいえ</t>
    <phoneticPr fontId="5"/>
  </si>
  <si>
    <t>①実態と受信情報の一致/②進行可能時に停止の示唆情報表示/③進行不可能時に進行の示唆情報表示/④その他</t>
    <phoneticPr fontId="5"/>
  </si>
  <si>
    <t>※自動運転システム、運転手、車内オペレーター、遠隔監視員、その他</t>
    <phoneticPr fontId="12"/>
  </si>
  <si>
    <t>※はい、いいえ</t>
    <phoneticPr fontId="5"/>
  </si>
  <si>
    <t>※交差点、交差点付近、単路、踏切、その他
※トンネルや橋の道路環境は単路（トンネル）、単路（橋）、ロータリー</t>
    <phoneticPr fontId="12"/>
  </si>
  <si>
    <t>※右カーブ、左カーブ、直線、 坂道、その他</t>
    <rPh sb="15" eb="17">
      <t>サカミチ</t>
    </rPh>
    <phoneticPr fontId="12"/>
  </si>
  <si>
    <t>※左折、直進、右折、合流、停止、出発、その他</t>
    <rPh sb="1" eb="3">
      <t>サセツ</t>
    </rPh>
    <rPh sb="4" eb="6">
      <t>チョクシン</t>
    </rPh>
    <rPh sb="7" eb="9">
      <t>ウセツ</t>
    </rPh>
    <rPh sb="10" eb="12">
      <t>ゴウリュウ</t>
    </rPh>
    <rPh sb="13" eb="15">
      <t>テイシ</t>
    </rPh>
    <rPh sb="16" eb="18">
      <t>シュッパツ</t>
    </rPh>
    <rPh sb="21" eb="22">
      <t>タ</t>
    </rPh>
    <phoneticPr fontId="5"/>
  </si>
  <si>
    <t>※停止・減速、緊急停止、進路変更、追越（抜）、直進、右折、左折、発進、その他</t>
    <rPh sb="4" eb="6">
      <t>ゲンソク</t>
    </rPh>
    <phoneticPr fontId="12"/>
  </si>
  <si>
    <t>※路上駐車回避、他車両等の影響、
自車位置特定の不具合、地図の不具合、センサの不具合、インフラ連携の不具合、交通環境（渋滞・対向車両の進入速度超過・その他）、自動運転システム誤作動、道路環境、その他</t>
    <rPh sb="8" eb="12">
      <t>タシャリョウトウ</t>
    </rPh>
    <rPh sb="13" eb="15">
      <t>エイキョウ</t>
    </rPh>
    <rPh sb="54" eb="56">
      <t>コウツウ</t>
    </rPh>
    <rPh sb="56" eb="58">
      <t>カンキョウ</t>
    </rPh>
    <rPh sb="59" eb="61">
      <t>ジュウタイ</t>
    </rPh>
    <rPh sb="67" eb="69">
      <t>シンニュウ</t>
    </rPh>
    <rPh sb="69" eb="71">
      <t>ソクド</t>
    </rPh>
    <rPh sb="71" eb="73">
      <t>チョウカ</t>
    </rPh>
    <rPh sb="76" eb="77">
      <t>タ</t>
    </rPh>
    <phoneticPr fontId="12"/>
  </si>
  <si>
    <t>※小型車、大型車、自転車、バイク、歩行者、その他</t>
    <rPh sb="1" eb="4">
      <t>コガタシャ</t>
    </rPh>
    <rPh sb="5" eb="8">
      <t>オオガタシャ</t>
    </rPh>
    <rPh sb="9" eb="12">
      <t>ジテンシャ</t>
    </rPh>
    <rPh sb="17" eb="20">
      <t>ホコウシャ</t>
    </rPh>
    <rPh sb="23" eb="24">
      <t>タ</t>
    </rPh>
    <phoneticPr fontId="5"/>
  </si>
  <si>
    <t>※右折、左折、直進、合流、停止、出発、横断</t>
    <phoneticPr fontId="5"/>
  </si>
  <si>
    <t>発生時間</t>
    <rPh sb="0" eb="2">
      <t>ハッセイ</t>
    </rPh>
    <rPh sb="2" eb="4">
      <t>ジカン</t>
    </rPh>
    <phoneticPr fontId="5"/>
  </si>
  <si>
    <t>天気</t>
    <rPh sb="0" eb="2">
      <t>テンキ</t>
    </rPh>
    <phoneticPr fontId="5"/>
  </si>
  <si>
    <t>発生箇所</t>
    <rPh sb="0" eb="2">
      <t>ハッセイ</t>
    </rPh>
    <rPh sb="2" eb="4">
      <t>カショ</t>
    </rPh>
    <phoneticPr fontId="5"/>
  </si>
  <si>
    <t>視界</t>
    <rPh sb="0" eb="2">
      <t>シカイ</t>
    </rPh>
    <phoneticPr fontId="5"/>
  </si>
  <si>
    <t>路面</t>
    <rPh sb="0" eb="2">
      <t>ロメン</t>
    </rPh>
    <phoneticPr fontId="5"/>
  </si>
  <si>
    <t>路車協調システム
設置箇所</t>
    <phoneticPr fontId="5"/>
  </si>
  <si>
    <t>路側センサからの
提供情報の表示</t>
    <rPh sb="0" eb="2">
      <t>ロソク</t>
    </rPh>
    <rPh sb="9" eb="10">
      <t>トモ</t>
    </rPh>
    <rPh sb="10" eb="12">
      <t>ジョウホウ</t>
    </rPh>
    <phoneticPr fontId="5"/>
  </si>
  <si>
    <t>表示タイミングの
選択理由</t>
    <rPh sb="9" eb="10">
      <t>タク</t>
    </rPh>
    <rPh sb="10" eb="12">
      <t>リユウ</t>
    </rPh>
    <phoneticPr fontId="5"/>
  </si>
  <si>
    <t>手動介入の判断者</t>
    <rPh sb="0" eb="2">
      <t>シュドウ</t>
    </rPh>
    <rPh sb="2" eb="4">
      <t>カイニュウ</t>
    </rPh>
    <rPh sb="5" eb="7">
      <t>ハンダン</t>
    </rPh>
    <rPh sb="7" eb="8">
      <t>シャ</t>
    </rPh>
    <phoneticPr fontId="5"/>
  </si>
  <si>
    <t>タブレット端末を基に判断したか</t>
    <rPh sb="5" eb="7">
      <t>タンマツ</t>
    </rPh>
    <rPh sb="8" eb="9">
      <t>モト</t>
    </rPh>
    <rPh sb="10" eb="12">
      <t>ハンダン</t>
    </rPh>
    <phoneticPr fontId="5"/>
  </si>
  <si>
    <t>位置：道路形状</t>
    <phoneticPr fontId="12"/>
  </si>
  <si>
    <t>位置：道路線状</t>
    <rPh sb="0" eb="2">
      <t>イチ</t>
    </rPh>
    <rPh sb="3" eb="5">
      <t>ドウロ</t>
    </rPh>
    <rPh sb="5" eb="7">
      <t>センジョウ</t>
    </rPh>
    <phoneticPr fontId="12"/>
  </si>
  <si>
    <t>位置：信号機有無</t>
    <rPh sb="0" eb="2">
      <t>イチ</t>
    </rPh>
    <rPh sb="3" eb="6">
      <t>シンゴウキ</t>
    </rPh>
    <rPh sb="6" eb="8">
      <t>ウム</t>
    </rPh>
    <phoneticPr fontId="12"/>
  </si>
  <si>
    <t>位置：横断歩道有無</t>
    <rPh sb="0" eb="2">
      <t>イチ</t>
    </rPh>
    <rPh sb="3" eb="5">
      <t>オウダン</t>
    </rPh>
    <rPh sb="5" eb="7">
      <t>ホドウ</t>
    </rPh>
    <rPh sb="7" eb="9">
      <t>ウム</t>
    </rPh>
    <phoneticPr fontId="12"/>
  </si>
  <si>
    <t>位置：バス停有無</t>
    <rPh sb="0" eb="2">
      <t>イチ</t>
    </rPh>
    <rPh sb="5" eb="6">
      <t>テイ</t>
    </rPh>
    <rPh sb="6" eb="8">
      <t>ウム</t>
    </rPh>
    <phoneticPr fontId="5"/>
  </si>
  <si>
    <t>位置：
通常時の動作</t>
    <rPh sb="0" eb="2">
      <t>イチ</t>
    </rPh>
    <rPh sb="4" eb="6">
      <t>ツウジョウ</t>
    </rPh>
    <rPh sb="6" eb="7">
      <t>ジ</t>
    </rPh>
    <rPh sb="8" eb="10">
      <t>ドウサ</t>
    </rPh>
    <phoneticPr fontId="5"/>
  </si>
  <si>
    <t>手動介入時の操作</t>
    <rPh sb="4" eb="5">
      <t>ジ</t>
    </rPh>
    <rPh sb="6" eb="8">
      <t>ソウサ</t>
    </rPh>
    <phoneticPr fontId="5"/>
  </si>
  <si>
    <t>要因：手動介入要因</t>
    <rPh sb="0" eb="2">
      <t>ヨウイン</t>
    </rPh>
    <rPh sb="3" eb="5">
      <t>シュドウ</t>
    </rPh>
    <rPh sb="5" eb="7">
      <t>カイニュウ</t>
    </rPh>
    <rPh sb="7" eb="9">
      <t>ヨウイン</t>
    </rPh>
    <phoneticPr fontId="5"/>
  </si>
  <si>
    <t>要因：他車両等の詳細
※他車両等の影響の場合</t>
    <rPh sb="0" eb="2">
      <t>ヨウイン</t>
    </rPh>
    <rPh sb="3" eb="4">
      <t>タ</t>
    </rPh>
    <rPh sb="4" eb="6">
      <t>シャリョウ</t>
    </rPh>
    <rPh sb="6" eb="7">
      <t>トウ</t>
    </rPh>
    <rPh sb="8" eb="10">
      <t>ショウサイ</t>
    </rPh>
    <rPh sb="11" eb="12">
      <t>タ</t>
    </rPh>
    <rPh sb="12" eb="14">
      <t>シャリョウ</t>
    </rPh>
    <rPh sb="14" eb="15">
      <t>トウ</t>
    </rPh>
    <rPh sb="16" eb="18">
      <t>エイキョウ</t>
    </rPh>
    <rPh sb="19" eb="21">
      <t>バアイ</t>
    </rPh>
    <phoneticPr fontId="5"/>
  </si>
  <si>
    <t>要因：他車両等の動き
※他車両等の影響の場合</t>
    <rPh sb="0" eb="1">
      <t>イン</t>
    </rPh>
    <rPh sb="2" eb="6">
      <t>タシャリョウトウ</t>
    </rPh>
    <rPh sb="7" eb="8">
      <t>ウゴ</t>
    </rPh>
    <rPh sb="10" eb="14">
      <t>タシャリョウトウ</t>
    </rPh>
    <rPh sb="15" eb="17">
      <t>エイキョウ</t>
    </rPh>
    <rPh sb="18" eb="20">
      <t>バアイ</t>
    </rPh>
    <phoneticPr fontId="5"/>
  </si>
  <si>
    <t>要因：インフラ連携の失敗要因
※インフラ連携が要因の場合</t>
    <rPh sb="0" eb="2">
      <t>ヨウイン</t>
    </rPh>
    <rPh sb="7" eb="9">
      <t>レンケイ</t>
    </rPh>
    <rPh sb="10" eb="12">
      <t>シッパイ</t>
    </rPh>
    <rPh sb="12" eb="14">
      <t>ヨウイン</t>
    </rPh>
    <rPh sb="20" eb="22">
      <t>レンケイ</t>
    </rPh>
    <rPh sb="23" eb="25">
      <t>ヨウイン</t>
    </rPh>
    <rPh sb="26" eb="28">
      <t>バアイ</t>
    </rPh>
    <phoneticPr fontId="5"/>
  </si>
  <si>
    <t>手動介入時の状況の詳細</t>
    <rPh sb="0" eb="2">
      <t>シュドウ</t>
    </rPh>
    <rPh sb="2" eb="4">
      <t>カイニュウ</t>
    </rPh>
    <rPh sb="4" eb="5">
      <t>ジ</t>
    </rPh>
    <rPh sb="6" eb="8">
      <t>ジョウキョウ</t>
    </rPh>
    <rPh sb="9" eb="11">
      <t>ショウサイ</t>
    </rPh>
    <phoneticPr fontId="5"/>
  </si>
  <si>
    <t>XXXX交差点</t>
    <rPh sb="4" eb="7">
      <t>コウサテン</t>
    </rPh>
    <phoneticPr fontId="5"/>
  </si>
  <si>
    <t>良好</t>
    <phoneticPr fontId="5"/>
  </si>
  <si>
    <t>乾燥</t>
  </si>
  <si>
    <t>XXXX</t>
    <phoneticPr fontId="5"/>
  </si>
  <si>
    <t>役立った</t>
  </si>
  <si>
    <t>XXXX</t>
    <phoneticPr fontId="5"/>
  </si>
  <si>
    <t>運転手</t>
  </si>
  <si>
    <t>単路</t>
  </si>
  <si>
    <t>右カーブ</t>
  </si>
  <si>
    <t>左折</t>
  </si>
  <si>
    <t>停止</t>
    <phoneticPr fontId="5"/>
  </si>
  <si>
    <t>他車両等の影響</t>
  </si>
  <si>
    <t>大型車</t>
  </si>
  <si>
    <t>右折</t>
  </si>
  <si>
    <t>システムが路上駐車を検知し停止後、手動による回避行動を指示</t>
    <phoneticPr fontId="5"/>
  </si>
  <si>
    <t>手動介入箇所地図①</t>
    <rPh sb="0" eb="2">
      <t xml:space="preserve">シュドウ </t>
    </rPh>
    <rPh sb="2" eb="6">
      <t xml:space="preserve">カイニュウカショ </t>
    </rPh>
    <rPh sb="6" eb="8">
      <t xml:space="preserve">チズ </t>
    </rPh>
    <phoneticPr fontId="5"/>
  </si>
  <si>
    <t>良好</t>
  </si>
  <si>
    <t>運転手</t>
    <rPh sb="0" eb="3">
      <t xml:space="preserve">ウンテンシュ </t>
    </rPh>
    <phoneticPr fontId="5"/>
  </si>
  <si>
    <t>直線</t>
  </si>
  <si>
    <t>直進</t>
  </si>
  <si>
    <t>追越(抜)</t>
  </si>
  <si>
    <t>路上駐車回避</t>
  </si>
  <si>
    <t>小型車</t>
  </si>
  <si>
    <t>停止</t>
  </si>
  <si>
    <t>路上駐車を発見したので、手動による回避を実施</t>
    <phoneticPr fontId="5"/>
  </si>
  <si>
    <t>*</t>
    <phoneticPr fontId="5"/>
  </si>
  <si>
    <t>手動介入箇所地図②</t>
    <phoneticPr fontId="5"/>
  </si>
  <si>
    <t>交差点付近</t>
  </si>
  <si>
    <t>合流</t>
  </si>
  <si>
    <t>進路変更</t>
  </si>
  <si>
    <t>乗降場直後に信号機があるため、信号待ちの車両が停車しており、合流判断が難しいため手動により合流を実施</t>
    <rPh sb="0" eb="2">
      <t>ジョウコウ</t>
    </rPh>
    <rPh sb="2" eb="3">
      <t>ジョウ</t>
    </rPh>
    <rPh sb="3" eb="5">
      <t xml:space="preserve">チョクゴ </t>
    </rPh>
    <rPh sb="6" eb="9">
      <t xml:space="preserve">シンゴウキガ </t>
    </rPh>
    <rPh sb="15" eb="18">
      <t xml:space="preserve">シンゴウマチ </t>
    </rPh>
    <rPh sb="20" eb="22">
      <t xml:space="preserve">シャリョウガ </t>
    </rPh>
    <rPh sb="23" eb="25">
      <t xml:space="preserve">テイシャ </t>
    </rPh>
    <rPh sb="30" eb="32">
      <t xml:space="preserve">ゴウリュウガ </t>
    </rPh>
    <rPh sb="32" eb="34">
      <t xml:space="preserve">ハンダンガ </t>
    </rPh>
    <rPh sb="35" eb="36">
      <t xml:space="preserve">ムズカシイ </t>
    </rPh>
    <rPh sb="40" eb="42">
      <t xml:space="preserve">シュドウ </t>
    </rPh>
    <rPh sb="45" eb="47">
      <t xml:space="preserve">ゴウリュウシテイル </t>
    </rPh>
    <rPh sb="48" eb="50">
      <t xml:space="preserve">ジッシ </t>
    </rPh>
    <phoneticPr fontId="5"/>
  </si>
  <si>
    <t>*</t>
    <phoneticPr fontId="5"/>
  </si>
  <si>
    <t>手動介入箇所地図③</t>
    <phoneticPr fontId="5"/>
  </si>
  <si>
    <t xml:space="preserve"> </t>
    <phoneticPr fontId="5"/>
  </si>
  <si>
    <t>手動介入箇所地図④</t>
    <phoneticPr fontId="5"/>
  </si>
  <si>
    <t>路上駐車を発見したので、手動による回避を実施</t>
    <phoneticPr fontId="5"/>
  </si>
  <si>
    <t>手動介入箇所地図⑤</t>
    <phoneticPr fontId="5"/>
  </si>
  <si>
    <t>手動介入箇所地図⑥</t>
    <phoneticPr fontId="5"/>
  </si>
  <si>
    <t>手動介入箇所地図⑦</t>
    <phoneticPr fontId="5"/>
  </si>
  <si>
    <t>道路環境</t>
  </si>
  <si>
    <t>幅員が狭い道路であり、対向車がはみ出して走行してくることがあるため、対向車が存在する場合にはあらかじめ手動操作にて左寄りの直進を実施。</t>
    <rPh sb="0" eb="2">
      <t xml:space="preserve">フクインガ </t>
    </rPh>
    <rPh sb="3" eb="4">
      <t xml:space="preserve">セマイ </t>
    </rPh>
    <rPh sb="5" eb="7">
      <t xml:space="preserve">ドウロ </t>
    </rPh>
    <rPh sb="11" eb="14">
      <t xml:space="preserve">タイコウシャガ </t>
    </rPh>
    <rPh sb="20" eb="22">
      <t xml:space="preserve">ソウコウシテクルコトガ </t>
    </rPh>
    <rPh sb="34" eb="37">
      <t xml:space="preserve">タイコウシャガ </t>
    </rPh>
    <rPh sb="38" eb="40">
      <t xml:space="preserve">ソンザイスルバアイニハ </t>
    </rPh>
    <rPh sb="51" eb="55">
      <t xml:space="preserve">シュドウソウサ </t>
    </rPh>
    <rPh sb="57" eb="58">
      <t xml:space="preserve">ヒダリ </t>
    </rPh>
    <rPh sb="58" eb="59">
      <t xml:space="preserve">ヨリ </t>
    </rPh>
    <rPh sb="61" eb="63">
      <t xml:space="preserve">チョクシｎ </t>
    </rPh>
    <rPh sb="64" eb="66">
      <t xml:space="preserve">ジッシ </t>
    </rPh>
    <phoneticPr fontId="5"/>
  </si>
  <si>
    <t>手動介入箇所地図⑧</t>
    <phoneticPr fontId="5"/>
  </si>
  <si>
    <t>手動介入箇所地図⑨</t>
    <phoneticPr fontId="5"/>
  </si>
  <si>
    <t>交差点</t>
  </si>
  <si>
    <t>信号のないT字路で左折する必要があるが、警察の指導から他の車両の交通の妨げになることを避けるように言われており、後続車のいないタイミングで速やかに本線に合流する必要があるため、タイミングによって手動で操作することがある。</t>
    <rPh sb="0" eb="2">
      <t xml:space="preserve">シンゴウノナキ </t>
    </rPh>
    <rPh sb="6" eb="8">
      <t xml:space="preserve">ジロ </t>
    </rPh>
    <rPh sb="9" eb="11">
      <t xml:space="preserve">サセツ </t>
    </rPh>
    <rPh sb="13" eb="15">
      <t xml:space="preserve">ヒツヨウガ </t>
    </rPh>
    <rPh sb="20" eb="22">
      <t xml:space="preserve">ケイサツ </t>
    </rPh>
    <rPh sb="23" eb="25">
      <t xml:space="preserve">シドウ </t>
    </rPh>
    <rPh sb="27" eb="28">
      <t xml:space="preserve">ホカノ </t>
    </rPh>
    <rPh sb="29" eb="31">
      <t xml:space="preserve">シャリョウノ </t>
    </rPh>
    <rPh sb="32" eb="34">
      <t xml:space="preserve">コウツウノ </t>
    </rPh>
    <rPh sb="35" eb="36">
      <t xml:space="preserve">サマタゲニナルコトヲ </t>
    </rPh>
    <rPh sb="43" eb="44">
      <t xml:space="preserve">サケル </t>
    </rPh>
    <rPh sb="49" eb="50">
      <t xml:space="preserve">イワレテオリ </t>
    </rPh>
    <rPh sb="56" eb="59">
      <t xml:space="preserve">コウゾクシャノ </t>
    </rPh>
    <rPh sb="69" eb="70">
      <t xml:space="preserve">スミヤカニ </t>
    </rPh>
    <rPh sb="73" eb="75">
      <t xml:space="preserve">ホンセｎ </t>
    </rPh>
    <rPh sb="76" eb="78">
      <t xml:space="preserve">ゴウリュウスル </t>
    </rPh>
    <rPh sb="80" eb="82">
      <t xml:space="preserve">ヒツヨウガアルタメ </t>
    </rPh>
    <rPh sb="97" eb="99">
      <t xml:space="preserve">シュドウ </t>
    </rPh>
    <rPh sb="100" eb="102">
      <t xml:space="preserve">ソウサスル </t>
    </rPh>
    <phoneticPr fontId="5"/>
  </si>
  <si>
    <t>手動介入箇所地図⑩</t>
    <phoneticPr fontId="5"/>
  </si>
  <si>
    <t>信号のないT字路で右折する必要があるが、警察の指導から他の車両の交通の妨げになることを避けるように言われており、迅速かつ臨機応変な右折が求められていることから、右折時は手動で走行している。</t>
    <rPh sb="0" eb="2">
      <t xml:space="preserve">シンゴウノナキ </t>
    </rPh>
    <rPh sb="6" eb="8">
      <t xml:space="preserve">ジロ </t>
    </rPh>
    <rPh sb="9" eb="11">
      <t xml:space="preserve">ウセツ </t>
    </rPh>
    <rPh sb="13" eb="15">
      <t xml:space="preserve">ヒツヨウガ </t>
    </rPh>
    <rPh sb="20" eb="22">
      <t xml:space="preserve">ケイサツ </t>
    </rPh>
    <rPh sb="23" eb="25">
      <t xml:space="preserve">シドウ </t>
    </rPh>
    <rPh sb="27" eb="28">
      <t xml:space="preserve">ホカノ </t>
    </rPh>
    <rPh sb="29" eb="31">
      <t xml:space="preserve">シャリョウノ </t>
    </rPh>
    <rPh sb="32" eb="34">
      <t xml:space="preserve">コウツウノ </t>
    </rPh>
    <rPh sb="35" eb="36">
      <t xml:space="preserve">サマタゲニナルコトヲ </t>
    </rPh>
    <rPh sb="43" eb="44">
      <t xml:space="preserve">サケル </t>
    </rPh>
    <rPh sb="49" eb="50">
      <t xml:space="preserve">イワレテオリ </t>
    </rPh>
    <rPh sb="56" eb="58">
      <t xml:space="preserve">ジンソクナ </t>
    </rPh>
    <rPh sb="60" eb="64">
      <t xml:space="preserve">リンキオウヘｎ </t>
    </rPh>
    <rPh sb="65" eb="67">
      <t xml:space="preserve">ウセツ </t>
    </rPh>
    <rPh sb="68" eb="69">
      <t xml:space="preserve">モトメラレテイル </t>
    </rPh>
    <rPh sb="80" eb="83">
      <t xml:space="preserve">ウセツジ </t>
    </rPh>
    <rPh sb="84" eb="86">
      <t xml:space="preserve">シュドウ </t>
    </rPh>
    <rPh sb="87" eb="89">
      <t xml:space="preserve">ソウコウシテイル </t>
    </rPh>
    <phoneticPr fontId="5"/>
  </si>
  <si>
    <t>手動介入箇所地図⑪</t>
    <phoneticPr fontId="5"/>
  </si>
  <si>
    <t>湿潤</t>
  </si>
  <si>
    <t>大雨が降った後に進行経路上に大きな水たまりがある場合、自社による水しぶきが障害物とみなされて減速がかかることがあるため、水たまりの通過時に手動運転を行った。</t>
    <rPh sb="0" eb="2">
      <t xml:space="preserve">オオアメガ </t>
    </rPh>
    <rPh sb="3" eb="4">
      <t xml:space="preserve">フッタ </t>
    </rPh>
    <rPh sb="6" eb="7">
      <t xml:space="preserve">アトニ </t>
    </rPh>
    <rPh sb="8" eb="12">
      <t xml:space="preserve">シンコウケイロ </t>
    </rPh>
    <rPh sb="12" eb="13">
      <t xml:space="preserve">ジョウ </t>
    </rPh>
    <rPh sb="14" eb="15">
      <t xml:space="preserve">オオキナ </t>
    </rPh>
    <rPh sb="17" eb="18">
      <t xml:space="preserve">ミズタマリガ </t>
    </rPh>
    <rPh sb="24" eb="26">
      <t xml:space="preserve">バアイ </t>
    </rPh>
    <rPh sb="27" eb="29">
      <t xml:space="preserve">ジシャガ </t>
    </rPh>
    <rPh sb="32" eb="33">
      <t xml:space="preserve">ミズシブキ </t>
    </rPh>
    <rPh sb="37" eb="40">
      <t xml:space="preserve">ショウガイブツト </t>
    </rPh>
    <rPh sb="46" eb="48">
      <t xml:space="preserve">ゲンソクガ </t>
    </rPh>
    <rPh sb="60" eb="61">
      <t xml:space="preserve">ミズタマリノ </t>
    </rPh>
    <rPh sb="65" eb="68">
      <t xml:space="preserve">ツウカジ </t>
    </rPh>
    <rPh sb="69" eb="73">
      <t xml:space="preserve">シュドウウンテンヲ </t>
    </rPh>
    <rPh sb="74" eb="75">
      <t xml:space="preserve">オコナッタ </t>
    </rPh>
    <phoneticPr fontId="5"/>
  </si>
  <si>
    <t>事故・ヒヤリハット</t>
    <rPh sb="0" eb="2">
      <t>ジコ</t>
    </rPh>
    <phoneticPr fontId="5"/>
  </si>
  <si>
    <t>※黄色背景のセルにご記載ください</t>
    <rPh sb="10" eb="12">
      <t>キサイ</t>
    </rPh>
    <phoneticPr fontId="5"/>
  </si>
  <si>
    <t>※ヒヤリハット：危ないことが起こったが、事故には至らなかった事象</t>
    <rPh sb="8" eb="9">
      <t>アブ</t>
    </rPh>
    <rPh sb="14" eb="15">
      <t>オ</t>
    </rPh>
    <rPh sb="20" eb="22">
      <t>ジコ</t>
    </rPh>
    <rPh sb="24" eb="25">
      <t>イタ</t>
    </rPh>
    <rPh sb="30" eb="32">
      <t>ジショウ</t>
    </rPh>
    <phoneticPr fontId="5"/>
  </si>
  <si>
    <t>※ヒヤリハット、事故発生</t>
    <rPh sb="8" eb="12">
      <t>ジコハッセイ</t>
    </rPh>
    <phoneticPr fontId="5"/>
  </si>
  <si>
    <t>※人的要因、車両的要因、環境的要因、不明・他
※参考シートの分類例を参照ください</t>
    <rPh sb="18" eb="20">
      <t>フメイ</t>
    </rPh>
    <rPh sb="21" eb="22">
      <t>ホカ</t>
    </rPh>
    <phoneticPr fontId="5"/>
  </si>
  <si>
    <t>※交差点、交差点付近、単路、踏切、その他
※トンネルや橋の道路環境は単路（トンネル）、単路（橋）</t>
    <phoneticPr fontId="5"/>
  </si>
  <si>
    <t>※右カーブ、左カーブ、直線、 その他</t>
    <phoneticPr fontId="5"/>
  </si>
  <si>
    <t>運行ルート図</t>
    <rPh sb="0" eb="2">
      <t>ウンコウ</t>
    </rPh>
    <rPh sb="5" eb="6">
      <t>ズ</t>
    </rPh>
    <phoneticPr fontId="5"/>
  </si>
  <si>
    <t>発生事象</t>
    <rPh sb="0" eb="2">
      <t>ハッセイ</t>
    </rPh>
    <rPh sb="2" eb="4">
      <t>ジショウ</t>
    </rPh>
    <phoneticPr fontId="5"/>
  </si>
  <si>
    <t>発生要因の分類</t>
    <rPh sb="0" eb="2">
      <t>ハッセイ</t>
    </rPh>
    <rPh sb="2" eb="4">
      <t>ヨウイン</t>
    </rPh>
    <rPh sb="5" eb="7">
      <t>ブンルイ</t>
    </rPh>
    <phoneticPr fontId="5"/>
  </si>
  <si>
    <t>状況の詳細</t>
    <rPh sb="0" eb="2">
      <t>ジョウキョウ</t>
    </rPh>
    <rPh sb="3" eb="5">
      <t>ショウサイ</t>
    </rPh>
    <phoneticPr fontId="5"/>
  </si>
  <si>
    <t>位置：道路形状</t>
    <rPh sb="0" eb="2">
      <t>イチ</t>
    </rPh>
    <rPh sb="3" eb="5">
      <t>ドウロ</t>
    </rPh>
    <rPh sb="5" eb="7">
      <t>ケイジョウ</t>
    </rPh>
    <phoneticPr fontId="5"/>
  </si>
  <si>
    <t>位置：道路線状</t>
    <rPh sb="0" eb="2">
      <t>イチ</t>
    </rPh>
    <rPh sb="3" eb="5">
      <t>ドウロ</t>
    </rPh>
    <rPh sb="5" eb="7">
      <t>センジョウ</t>
    </rPh>
    <phoneticPr fontId="5"/>
  </si>
  <si>
    <t>位置：信号機有無</t>
    <rPh sb="0" eb="2">
      <t>イチ</t>
    </rPh>
    <rPh sb="3" eb="6">
      <t>シンゴウキ</t>
    </rPh>
    <rPh sb="6" eb="8">
      <t>ウム</t>
    </rPh>
    <phoneticPr fontId="5"/>
  </si>
  <si>
    <t>位置：横断歩道有無</t>
    <rPh sb="0" eb="2">
      <t>イチ</t>
    </rPh>
    <rPh sb="3" eb="5">
      <t>オウダン</t>
    </rPh>
    <rPh sb="5" eb="7">
      <t>ホドウ</t>
    </rPh>
    <rPh sb="7" eb="9">
      <t>ウム</t>
    </rPh>
    <phoneticPr fontId="5"/>
  </si>
  <si>
    <t>マップ番号</t>
    <rPh sb="3" eb="5">
      <t>バンゴウ</t>
    </rPh>
    <phoneticPr fontId="5"/>
  </si>
  <si>
    <t>ヒヤリハット</t>
  </si>
  <si>
    <t>人的要因</t>
  </si>
  <si>
    <t>LiDARが歩行者の呼び出しを検知し、車両を緊急停止</t>
    <rPh sb="6" eb="9">
      <t>ホコウシャ</t>
    </rPh>
    <rPh sb="10" eb="11">
      <t>ヨ</t>
    </rPh>
    <rPh sb="12" eb="13">
      <t>ダ</t>
    </rPh>
    <rPh sb="15" eb="17">
      <t>ケンチ</t>
    </rPh>
    <rPh sb="19" eb="21">
      <t>シャリョウ</t>
    </rPh>
    <rPh sb="22" eb="24">
      <t>キンキュウ</t>
    </rPh>
    <rPh sb="24" eb="26">
      <t>テイシ</t>
    </rPh>
    <phoneticPr fontId="5"/>
  </si>
  <si>
    <t>*</t>
    <phoneticPr fontId="5"/>
  </si>
  <si>
    <t>※ここに運行ルート図を添付し、、事例発生箇所に数字を記載してください</t>
    <rPh sb="4" eb="6">
      <t>ウンコウ</t>
    </rPh>
    <rPh sb="9" eb="10">
      <t>ズ</t>
    </rPh>
    <rPh sb="11" eb="13">
      <t>テンプ</t>
    </rPh>
    <rPh sb="16" eb="22">
      <t>ジレイハッセイカショ</t>
    </rPh>
    <rPh sb="23" eb="25">
      <t>スウジ</t>
    </rPh>
    <rPh sb="26" eb="28">
      <t>キサイ</t>
    </rPh>
    <phoneticPr fontId="5"/>
  </si>
  <si>
    <t>※添付画像のサイズは、枠線を超えても問題ございません。自由にサイズを調整してください</t>
    <rPh sb="1" eb="3">
      <t>テンプ</t>
    </rPh>
    <rPh sb="3" eb="5">
      <t>ガゾウ</t>
    </rPh>
    <rPh sb="11" eb="13">
      <t>ワクセン</t>
    </rPh>
    <rPh sb="14" eb="15">
      <t>コ</t>
    </rPh>
    <rPh sb="18" eb="20">
      <t>モンダイ</t>
    </rPh>
    <rPh sb="27" eb="29">
      <t>ジユウ</t>
    </rPh>
    <rPh sb="34" eb="36">
      <t>チョウセイ</t>
    </rPh>
    <phoneticPr fontId="5"/>
  </si>
  <si>
    <t>※記載例の運行ルート図は削除してください</t>
    <rPh sb="1" eb="3">
      <t>キサイ</t>
    </rPh>
    <rPh sb="3" eb="4">
      <t>レイ</t>
    </rPh>
    <rPh sb="5" eb="7">
      <t>ウンコウ</t>
    </rPh>
    <rPh sb="10" eb="11">
      <t>ズ</t>
    </rPh>
    <rPh sb="12" eb="14">
      <t>サクジョ</t>
    </rPh>
    <phoneticPr fontId="5"/>
  </si>
  <si>
    <t>*</t>
    <phoneticPr fontId="5"/>
  </si>
  <si>
    <t>*</t>
    <phoneticPr fontId="5"/>
  </si>
  <si>
    <t>*</t>
    <phoneticPr fontId="5"/>
  </si>
  <si>
    <t>*</t>
    <phoneticPr fontId="5"/>
  </si>
  <si>
    <t>*</t>
    <phoneticPr fontId="5"/>
  </si>
  <si>
    <t>*</t>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</si>
</sst>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76" formatCode="m/d;@"/>
    <numFmt numFmtId="177" formatCode="h:mm;@"/>
    <numFmt numFmtId="178" formatCode="#,##0&quot;人&quot;"/>
    <numFmt numFmtId="179" formatCode="#,##0&quot;円&quot;"/>
    <numFmt numFmtId="180" formatCode="#,##0.0&quot;km&quot;"/>
    <numFmt numFmtId="181" formatCode="#,##0&quot;℃&quot;"/>
    <numFmt numFmtId="182" formatCode="#,##0&quot;%&quot;"/>
    <numFmt numFmtId="183" formatCode="#,##0&quot;V&quot;"/>
  </numFmts>
  <fonts count="13" x14ac:knownFonts="1">
    <font>
      <sz val="11"/>
      <color theme="1"/>
      <name val="ＭＳ Ｐゴシック"/>
      <family val="2"/>
      <charset val="128"/>
    </font>
    <font>
      <sz val="10"/>
      <color rgb="FF000000"/>
      <name val="游ゴシック"/>
      <family val="3"/>
      <charset val="128"/>
      <scheme val="minor"/>
    </font>
    <font>
      <sz val="6"/>
      <name val="ＭＳ Ｐゴシック"/>
      <family val="2"/>
      <charset val="128"/>
    </font>
    <font>
      <sz val="10"/>
      <color theme="1"/>
      <name val="游ゴシック"/>
      <family val="2"/>
      <charset val="128"/>
      <scheme val="minor"/>
    </font>
    <font>
      <sz val="12"/>
      <color theme="1"/>
      <name val="Meiryo UI"/>
      <family val="3"/>
      <charset val="128"/>
    </font>
    <font>
      <sz val="6"/>
      <name val="游ゴシック"/>
      <family val="2"/>
      <charset val="128"/>
      <scheme val="minor"/>
    </font>
    <font>
      <b/>
      <sz val="12"/>
      <color theme="1"/>
      <name val="Meiryo UI"/>
      <family val="3"/>
      <charset val="128"/>
    </font>
    <font>
      <sz val="12"/>
      <color rgb="FFFF0000"/>
      <name val="Meiryo UI"/>
      <family val="3"/>
      <charset val="128"/>
    </font>
    <font>
      <sz val="12"/>
      <name val="Meiryo UI"/>
      <family val="3"/>
      <charset val="128"/>
    </font>
    <font>
      <b/>
      <sz val="12"/>
      <color theme="0"/>
      <name val="Meiryo UI"/>
      <family val="3"/>
      <charset val="128"/>
    </font>
    <font>
      <sz val="12"/>
      <color theme="0"/>
      <name val="Meiryo UI"/>
      <family val="3"/>
      <charset val="128"/>
    </font>
    <font>
      <b/>
      <sz val="12"/>
      <color rgb="FFFF0000"/>
      <name val="Meiryo UI"/>
      <family val="3"/>
      <charset val="128"/>
    </font>
    <font>
      <sz val="6"/>
      <name val="Meiryo UI"/>
      <family val="2"/>
      <charset val="128"/>
    </font>
  </fonts>
  <fills count="9">
    <fill>
      <patternFill patternType="none"/>
    </fill>
    <fill>
      <patternFill patternType="gray125"/>
    </fill>
    <fill>
      <patternFill patternType="solid">
        <fgColor theme="0"/>
        <bgColor indexed="64"/>
      </patternFill>
    </fill>
    <fill>
      <patternFill patternType="solid">
        <fgColor theme="1" tint="0.249977111117893"/>
        <bgColor indexed="64"/>
      </patternFill>
    </fill>
    <fill>
      <patternFill patternType="solid">
        <fgColor theme="1" tint="0.34998626667073579"/>
        <bgColor indexed="64"/>
      </patternFill>
    </fill>
    <fill>
      <patternFill patternType="solid">
        <fgColor theme="7" tint="0.79998168889431442"/>
        <bgColor indexed="64"/>
      </patternFill>
    </fill>
    <fill>
      <patternFill patternType="solid">
        <fgColor theme="5"/>
        <bgColor indexed="64"/>
      </patternFill>
    </fill>
    <fill>
      <patternFill patternType="solid">
        <fgColor theme="0" tint="-0.14999847407452621"/>
        <bgColor indexed="64"/>
      </patternFill>
    </fill>
    <fill>
      <patternFill patternType="solid">
        <fgColor theme="0" tint="-4.9989318521683403E-2"/>
        <bgColor indexed="64"/>
      </patternFill>
    </fill>
  </fills>
  <borders count="47">
    <border>
      <left/>
      <right/>
      <top/>
      <bottom/>
      <diagonal/>
    </border>
    <border>
      <left style="thin">
        <color indexed="64"/>
      </left>
      <right style="thin">
        <color theme="0"/>
      </right>
      <top style="thin">
        <color indexed="64"/>
      </top>
      <bottom style="thin">
        <color theme="0"/>
      </bottom>
      <diagonal/>
    </border>
    <border>
      <left/>
      <right/>
      <top style="thin">
        <color indexed="64"/>
      </top>
      <bottom style="thin">
        <color theme="0"/>
      </bottom>
      <diagonal/>
    </border>
    <border>
      <left style="thin">
        <color theme="0"/>
      </left>
      <right/>
      <top style="thin">
        <color indexed="64"/>
      </top>
      <bottom style="thin">
        <color theme="0"/>
      </bottom>
      <diagonal/>
    </border>
    <border>
      <left style="thin">
        <color indexed="64"/>
      </left>
      <right style="hair">
        <color indexed="64"/>
      </right>
      <top/>
      <bottom style="hair">
        <color indexed="64"/>
      </bottom>
      <diagonal/>
    </border>
    <border>
      <left/>
      <right style="hair">
        <color indexed="64"/>
      </right>
      <top style="thin">
        <color theme="0"/>
      </top>
      <bottom style="hair">
        <color indexed="64"/>
      </bottom>
      <diagonal/>
    </border>
    <border>
      <left style="hair">
        <color indexed="64"/>
      </left>
      <right style="hair">
        <color indexed="64"/>
      </right>
      <top style="thin">
        <color theme="0"/>
      </top>
      <bottom style="hair">
        <color indexed="64"/>
      </bottom>
      <diagonal/>
    </border>
    <border>
      <left style="thin">
        <color indexed="64"/>
      </left>
      <right style="hair">
        <color indexed="64"/>
      </right>
      <top style="hair">
        <color indexed="64"/>
      </top>
      <bottom style="hair">
        <color indexed="64"/>
      </bottom>
      <diagonal/>
    </border>
    <border>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right/>
      <top/>
      <bottom style="thin">
        <color theme="0"/>
      </bottom>
      <diagonal/>
    </border>
    <border>
      <left/>
      <right style="thin">
        <color indexed="64"/>
      </right>
      <top/>
      <bottom/>
      <diagonal/>
    </border>
    <border>
      <left style="hair">
        <color indexed="64"/>
      </left>
      <right/>
      <top style="thin">
        <color theme="0"/>
      </top>
      <bottom style="hair">
        <color indexed="64"/>
      </bottom>
      <diagonal/>
    </border>
    <border>
      <left style="hair">
        <color indexed="64"/>
      </left>
      <right style="thin">
        <color indexed="64"/>
      </right>
      <top style="thin">
        <color theme="0"/>
      </top>
      <bottom style="hair">
        <color indexed="64"/>
      </bottom>
      <diagonal/>
    </border>
    <border>
      <left style="hair">
        <color indexed="64"/>
      </left>
      <right/>
      <top/>
      <bottom style="hair">
        <color indexed="64"/>
      </bottom>
      <diagonal/>
    </border>
    <border>
      <left style="thin">
        <color indexed="64"/>
      </left>
      <right style="hair">
        <color indexed="64"/>
      </right>
      <top/>
      <bottom/>
      <diagonal/>
    </border>
    <border>
      <left style="hair">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hair">
        <color indexed="64"/>
      </right>
      <top style="hair">
        <color indexed="64"/>
      </top>
      <bottom/>
      <diagonal/>
    </border>
    <border>
      <left style="thin">
        <color indexed="64"/>
      </left>
      <right style="hair">
        <color indexed="64"/>
      </right>
      <top/>
      <bottom style="thin">
        <color indexed="64"/>
      </bottom>
      <diagonal/>
    </border>
    <border>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hair">
        <color indexed="64"/>
      </left>
      <right style="thin">
        <color theme="0"/>
      </right>
      <top style="thin">
        <color indexed="64"/>
      </top>
      <bottom style="hair">
        <color indexed="64"/>
      </bottom>
      <diagonal/>
    </border>
    <border>
      <left/>
      <right style="hair">
        <color indexed="64"/>
      </right>
      <top style="thin">
        <color indexed="64"/>
      </top>
      <bottom style="hair">
        <color indexed="64"/>
      </bottom>
      <diagonal/>
    </border>
    <border>
      <left style="thin">
        <color theme="0"/>
      </left>
      <right/>
      <top style="hair">
        <color indexed="64"/>
      </top>
      <bottom style="hair">
        <color indexed="64"/>
      </bottom>
      <diagonal/>
    </border>
    <border>
      <left style="hair">
        <color indexed="64"/>
      </left>
      <right style="thin">
        <color theme="0"/>
      </right>
      <top style="hair">
        <color indexed="64"/>
      </top>
      <bottom style="hair">
        <color indexed="64"/>
      </bottom>
      <diagonal/>
    </border>
    <border>
      <left/>
      <right/>
      <top style="hair">
        <color indexed="64"/>
      </top>
      <bottom style="hair">
        <color indexed="64"/>
      </bottom>
      <diagonal/>
    </border>
    <border>
      <left/>
      <right/>
      <top style="hair">
        <color indexed="64"/>
      </top>
      <bottom style="thin">
        <color indexed="64"/>
      </bottom>
      <diagonal/>
    </border>
    <border>
      <left style="thin">
        <color indexed="64"/>
      </left>
      <right/>
      <top style="thin">
        <color indexed="64"/>
      </top>
      <bottom/>
      <diagonal/>
    </border>
    <border>
      <left style="hair">
        <color indexed="64"/>
      </left>
      <right/>
      <top style="thin">
        <color indexed="64"/>
      </top>
      <bottom style="hair">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3">
    <xf numFmtId="0" fontId="0" fillId="0" borderId="0">
      <alignment vertical="center"/>
    </xf>
    <xf numFmtId="0" fontId="1" fillId="0" borderId="0"/>
    <xf numFmtId="0" fontId="3" fillId="0" borderId="0">
      <alignment vertical="center"/>
    </xf>
  </cellStyleXfs>
  <cellXfs count="168">
    <xf numFmtId="0" fontId="0" fillId="0" borderId="0" xfId="0">
      <alignment vertical="center"/>
    </xf>
    <xf numFmtId="0" fontId="4" fillId="2" borderId="0" xfId="2" applyFont="1" applyFill="1">
      <alignment vertical="center"/>
    </xf>
    <xf numFmtId="0" fontId="6" fillId="2" borderId="0" xfId="2" applyFont="1" applyFill="1">
      <alignment vertical="center"/>
    </xf>
    <xf numFmtId="0" fontId="7" fillId="2" borderId="0" xfId="2" applyFont="1" applyFill="1">
      <alignment vertical="center"/>
    </xf>
    <xf numFmtId="0" fontId="8" fillId="2" borderId="0" xfId="2" applyFont="1" applyFill="1" applyAlignment="1">
      <alignment horizontal="right" vertical="center"/>
    </xf>
    <xf numFmtId="0" fontId="8" fillId="2" borderId="0" xfId="2" applyFont="1" applyFill="1" applyAlignment="1">
      <alignment horizontal="left" vertical="center"/>
    </xf>
    <xf numFmtId="0" fontId="4" fillId="2" borderId="0" xfId="2" applyFont="1" applyFill="1" applyAlignment="1">
      <alignment vertical="top"/>
    </xf>
    <xf numFmtId="0" fontId="9" fillId="3" borderId="2" xfId="2" applyFont="1" applyFill="1" applyBorder="1">
      <alignment vertical="center"/>
    </xf>
    <xf numFmtId="0" fontId="10" fillId="3" borderId="2" xfId="2" applyFont="1" applyFill="1" applyBorder="1">
      <alignment vertical="center"/>
    </xf>
    <xf numFmtId="0" fontId="4" fillId="3" borderId="2" xfId="2" applyFont="1" applyFill="1" applyBorder="1">
      <alignment vertical="center"/>
    </xf>
    <xf numFmtId="0" fontId="9" fillId="3" borderId="3" xfId="2" applyFont="1" applyFill="1" applyBorder="1">
      <alignment vertical="center"/>
    </xf>
    <xf numFmtId="0" fontId="9" fillId="4" borderId="5" xfId="2" applyFont="1" applyFill="1" applyBorder="1" applyAlignment="1">
      <alignment horizontal="left" vertical="center"/>
    </xf>
    <xf numFmtId="0" fontId="9" fillId="4" borderId="6" xfId="2" applyFont="1" applyFill="1" applyBorder="1" applyAlignment="1">
      <alignment horizontal="left" vertical="center"/>
    </xf>
    <xf numFmtId="176" fontId="4" fillId="5" borderId="11" xfId="2" applyNumberFormat="1" applyFont="1" applyFill="1" applyBorder="1">
      <alignment vertical="center"/>
    </xf>
    <xf numFmtId="177" fontId="4" fillId="5" borderId="10" xfId="2" applyNumberFormat="1" applyFont="1" applyFill="1" applyBorder="1">
      <alignment vertical="center"/>
    </xf>
    <xf numFmtId="0" fontId="4" fillId="5" borderId="10" xfId="2" applyFont="1" applyFill="1" applyBorder="1">
      <alignment vertical="center"/>
    </xf>
    <xf numFmtId="178" fontId="4" fillId="5" borderId="10" xfId="2" applyNumberFormat="1" applyFont="1" applyFill="1" applyBorder="1">
      <alignment vertical="center"/>
    </xf>
    <xf numFmtId="179" fontId="4" fillId="5" borderId="10" xfId="2" applyNumberFormat="1" applyFont="1" applyFill="1" applyBorder="1">
      <alignment vertical="center"/>
    </xf>
    <xf numFmtId="180" fontId="4" fillId="5" borderId="10" xfId="2" applyNumberFormat="1" applyFont="1" applyFill="1" applyBorder="1">
      <alignment vertical="center"/>
    </xf>
    <xf numFmtId="20" fontId="4" fillId="2" borderId="0" xfId="2" applyNumberFormat="1" applyFont="1" applyFill="1">
      <alignment vertical="center"/>
    </xf>
    <xf numFmtId="0" fontId="4" fillId="5" borderId="14" xfId="2" applyFont="1" applyFill="1" applyBorder="1">
      <alignment vertical="center"/>
    </xf>
    <xf numFmtId="0" fontId="4" fillId="2" borderId="0" xfId="2" applyFont="1" applyFill="1" applyAlignment="1"/>
    <xf numFmtId="0" fontId="8" fillId="2" borderId="0" xfId="2" applyFont="1" applyFill="1" applyAlignment="1"/>
    <xf numFmtId="0" fontId="4" fillId="2" borderId="0" xfId="2" applyFont="1" applyFill="1" applyAlignment="1">
      <alignment wrapText="1"/>
    </xf>
    <xf numFmtId="0" fontId="4" fillId="2" borderId="0" xfId="2" applyFont="1" applyFill="1" applyAlignment="1">
      <alignment horizontal="right" wrapText="1"/>
    </xf>
    <xf numFmtId="0" fontId="9" fillId="3" borderId="1" xfId="2" applyFont="1" applyFill="1" applyBorder="1" applyAlignment="1">
      <alignment horizontal="left" vertical="center"/>
    </xf>
    <xf numFmtId="0" fontId="4" fillId="3" borderId="16" xfId="2" applyFont="1" applyFill="1" applyBorder="1">
      <alignment vertical="center"/>
    </xf>
    <xf numFmtId="0" fontId="4" fillId="3" borderId="0" xfId="2" applyFont="1" applyFill="1">
      <alignment vertical="center"/>
    </xf>
    <xf numFmtId="0" fontId="4" fillId="3" borderId="17" xfId="2" applyFont="1" applyFill="1" applyBorder="1">
      <alignment vertical="center"/>
    </xf>
    <xf numFmtId="0" fontId="9" fillId="4" borderId="4" xfId="2" applyFont="1" applyFill="1" applyBorder="1" applyAlignment="1">
      <alignment horizontal="left" vertical="center"/>
    </xf>
    <xf numFmtId="0" fontId="9" fillId="4" borderId="18" xfId="2" applyFont="1" applyFill="1" applyBorder="1" applyAlignment="1">
      <alignment horizontal="left" vertical="center"/>
    </xf>
    <xf numFmtId="0" fontId="9" fillId="6" borderId="6" xfId="2" applyFont="1" applyFill="1" applyBorder="1" applyAlignment="1">
      <alignment horizontal="left" vertical="center"/>
    </xf>
    <xf numFmtId="0" fontId="9" fillId="6" borderId="19" xfId="2" applyFont="1" applyFill="1" applyBorder="1" applyAlignment="1">
      <alignment horizontal="left" vertical="center"/>
    </xf>
    <xf numFmtId="0" fontId="9" fillId="4" borderId="7" xfId="2" applyFont="1" applyFill="1" applyBorder="1" applyAlignment="1">
      <alignment horizontal="left" vertical="center"/>
    </xf>
    <xf numFmtId="0" fontId="9" fillId="4" borderId="8" xfId="2" applyFont="1" applyFill="1" applyBorder="1">
      <alignment vertical="center"/>
    </xf>
    <xf numFmtId="0" fontId="9" fillId="4" borderId="9" xfId="2" applyFont="1" applyFill="1" applyBorder="1">
      <alignment vertical="center"/>
    </xf>
    <xf numFmtId="0" fontId="9" fillId="4" borderId="9" xfId="2" applyFont="1" applyFill="1" applyBorder="1" applyAlignment="1">
      <alignment vertical="center" wrapText="1"/>
    </xf>
    <xf numFmtId="0" fontId="9" fillId="4" borderId="20" xfId="2" applyFont="1" applyFill="1" applyBorder="1" applyAlignment="1">
      <alignment vertical="center" wrapText="1"/>
    </xf>
    <xf numFmtId="0" fontId="9" fillId="4" borderId="20" xfId="2" applyFont="1" applyFill="1" applyBorder="1">
      <alignment vertical="center"/>
    </xf>
    <xf numFmtId="0" fontId="9" fillId="6" borderId="10" xfId="2" applyFont="1" applyFill="1" applyBorder="1" applyAlignment="1">
      <alignment vertical="center" wrapText="1"/>
    </xf>
    <xf numFmtId="0" fontId="9" fillId="6" borderId="12" xfId="2" applyFont="1" applyFill="1" applyBorder="1" applyAlignment="1">
      <alignment vertical="center" wrapText="1"/>
    </xf>
    <xf numFmtId="0" fontId="4" fillId="7" borderId="21" xfId="2" applyFont="1" applyFill="1" applyBorder="1" applyAlignment="1">
      <alignment horizontal="left" vertical="center"/>
    </xf>
    <xf numFmtId="176" fontId="4" fillId="7" borderId="11" xfId="2" applyNumberFormat="1" applyFont="1" applyFill="1" applyBorder="1">
      <alignment vertical="center"/>
    </xf>
    <xf numFmtId="176" fontId="4" fillId="7" borderId="10" xfId="2" applyNumberFormat="1" applyFont="1" applyFill="1" applyBorder="1">
      <alignment vertical="center"/>
    </xf>
    <xf numFmtId="177" fontId="4" fillId="7" borderId="10" xfId="2" applyNumberFormat="1" applyFont="1" applyFill="1" applyBorder="1">
      <alignment vertical="center"/>
    </xf>
    <xf numFmtId="0" fontId="4" fillId="7" borderId="10" xfId="2" applyFont="1" applyFill="1" applyBorder="1">
      <alignment vertical="center"/>
    </xf>
    <xf numFmtId="178" fontId="4" fillId="7" borderId="10" xfId="2" applyNumberFormat="1" applyFont="1" applyFill="1" applyBorder="1">
      <alignment vertical="center"/>
    </xf>
    <xf numFmtId="179" fontId="4" fillId="7" borderId="10" xfId="2" applyNumberFormat="1" applyFont="1" applyFill="1" applyBorder="1">
      <alignment vertical="center"/>
    </xf>
    <xf numFmtId="180" fontId="4" fillId="7" borderId="10" xfId="2" applyNumberFormat="1" applyFont="1" applyFill="1" applyBorder="1">
      <alignment vertical="center"/>
    </xf>
    <xf numFmtId="0" fontId="4" fillId="7" borderId="22" xfId="2" applyFont="1" applyFill="1" applyBorder="1">
      <alignment vertical="center"/>
    </xf>
    <xf numFmtId="181" fontId="4" fillId="7" borderId="22" xfId="2" applyNumberFormat="1" applyFont="1" applyFill="1" applyBorder="1">
      <alignment vertical="center"/>
    </xf>
    <xf numFmtId="182" fontId="4" fillId="7" borderId="10" xfId="2" applyNumberFormat="1" applyFont="1" applyFill="1" applyBorder="1">
      <alignment vertical="center"/>
    </xf>
    <xf numFmtId="182" fontId="4" fillId="7" borderId="22" xfId="2" applyNumberFormat="1" applyFont="1" applyFill="1" applyBorder="1">
      <alignment vertical="center"/>
    </xf>
    <xf numFmtId="0" fontId="4" fillId="7" borderId="10" xfId="2" applyFont="1" applyFill="1" applyBorder="1" applyAlignment="1">
      <alignment horizontal="left" vertical="center" wrapText="1"/>
    </xf>
    <xf numFmtId="0" fontId="4" fillId="7" borderId="22" xfId="2" applyFont="1" applyFill="1" applyBorder="1" applyAlignment="1">
      <alignment horizontal="left" vertical="center" wrapText="1"/>
    </xf>
    <xf numFmtId="183" fontId="4" fillId="7" borderId="23" xfId="2" applyNumberFormat="1" applyFont="1" applyFill="1" applyBorder="1">
      <alignment vertical="center"/>
    </xf>
    <xf numFmtId="0" fontId="4" fillId="8" borderId="24" xfId="2" applyFont="1" applyFill="1" applyBorder="1" applyAlignment="1">
      <alignment horizontal="left" vertical="center"/>
    </xf>
    <xf numFmtId="0" fontId="4" fillId="5" borderId="22" xfId="2" applyFont="1" applyFill="1" applyBorder="1">
      <alignment vertical="center"/>
    </xf>
    <xf numFmtId="181" fontId="4" fillId="5" borderId="22" xfId="2" applyNumberFormat="1" applyFont="1" applyFill="1" applyBorder="1">
      <alignment vertical="center"/>
    </xf>
    <xf numFmtId="182" fontId="4" fillId="5" borderId="10" xfId="2" applyNumberFormat="1" applyFont="1" applyFill="1" applyBorder="1">
      <alignment vertical="center"/>
    </xf>
    <xf numFmtId="182" fontId="4" fillId="5" borderId="22" xfId="2" applyNumberFormat="1" applyFont="1" applyFill="1" applyBorder="1">
      <alignment vertical="center"/>
    </xf>
    <xf numFmtId="0" fontId="4" fillId="5" borderId="10" xfId="2" applyFont="1" applyFill="1" applyBorder="1" applyAlignment="1">
      <alignment horizontal="left" vertical="center" wrapText="1"/>
    </xf>
    <xf numFmtId="0" fontId="4" fillId="5" borderId="22" xfId="2" applyFont="1" applyFill="1" applyBorder="1" applyAlignment="1">
      <alignment horizontal="left" vertical="center" wrapText="1"/>
    </xf>
    <xf numFmtId="183" fontId="4" fillId="5" borderId="23" xfId="2" applyNumberFormat="1" applyFont="1" applyFill="1" applyBorder="1">
      <alignment vertical="center"/>
    </xf>
    <xf numFmtId="0" fontId="4" fillId="8" borderId="21" xfId="2" applyFont="1" applyFill="1" applyBorder="1">
      <alignment vertical="center"/>
    </xf>
    <xf numFmtId="176" fontId="4" fillId="8" borderId="10" xfId="2" applyNumberFormat="1" applyFont="1" applyFill="1" applyBorder="1">
      <alignment vertical="center"/>
    </xf>
    <xf numFmtId="183" fontId="4" fillId="5" borderId="10" xfId="2" applyNumberFormat="1" applyFont="1" applyFill="1" applyBorder="1">
      <alignment vertical="center"/>
    </xf>
    <xf numFmtId="183" fontId="4" fillId="5" borderId="22" xfId="2" applyNumberFormat="1" applyFont="1" applyFill="1" applyBorder="1">
      <alignment vertical="center"/>
    </xf>
    <xf numFmtId="0" fontId="4" fillId="8" borderId="25" xfId="2" applyFont="1" applyFill="1" applyBorder="1">
      <alignment vertical="center"/>
    </xf>
    <xf numFmtId="176" fontId="4" fillId="5" borderId="26" xfId="2" applyNumberFormat="1" applyFont="1" applyFill="1" applyBorder="1">
      <alignment vertical="center"/>
    </xf>
    <xf numFmtId="176" fontId="4" fillId="8" borderId="14" xfId="2" applyNumberFormat="1" applyFont="1" applyFill="1" applyBorder="1">
      <alignment vertical="center"/>
    </xf>
    <xf numFmtId="177" fontId="4" fillId="5" borderId="14" xfId="2" applyNumberFormat="1" applyFont="1" applyFill="1" applyBorder="1">
      <alignment vertical="center"/>
    </xf>
    <xf numFmtId="178" fontId="4" fillId="5" borderId="14" xfId="2" applyNumberFormat="1" applyFont="1" applyFill="1" applyBorder="1">
      <alignment vertical="center"/>
    </xf>
    <xf numFmtId="179" fontId="4" fillId="5" borderId="14" xfId="2" applyNumberFormat="1" applyFont="1" applyFill="1" applyBorder="1">
      <alignment vertical="center"/>
    </xf>
    <xf numFmtId="180" fontId="4" fillId="5" borderId="14" xfId="2" applyNumberFormat="1" applyFont="1" applyFill="1" applyBorder="1">
      <alignment vertical="center"/>
    </xf>
    <xf numFmtId="0" fontId="4" fillId="5" borderId="27" xfId="2" applyFont="1" applyFill="1" applyBorder="1">
      <alignment vertical="center"/>
    </xf>
    <xf numFmtId="181" fontId="4" fillId="5" borderId="27" xfId="2" applyNumberFormat="1" applyFont="1" applyFill="1" applyBorder="1">
      <alignment vertical="center"/>
    </xf>
    <xf numFmtId="183" fontId="4" fillId="5" borderId="14" xfId="2" applyNumberFormat="1" applyFont="1" applyFill="1" applyBorder="1">
      <alignment vertical="center"/>
    </xf>
    <xf numFmtId="183" fontId="4" fillId="5" borderId="27" xfId="2" applyNumberFormat="1" applyFont="1" applyFill="1" applyBorder="1">
      <alignment vertical="center"/>
    </xf>
    <xf numFmtId="0" fontId="4" fillId="5" borderId="14" xfId="2" applyFont="1" applyFill="1" applyBorder="1" applyAlignment="1">
      <alignment horizontal="left" vertical="center" wrapText="1"/>
    </xf>
    <xf numFmtId="0" fontId="4" fillId="5" borderId="27" xfId="2" applyFont="1" applyFill="1" applyBorder="1" applyAlignment="1">
      <alignment horizontal="left" vertical="center" wrapText="1"/>
    </xf>
    <xf numFmtId="183" fontId="4" fillId="5" borderId="28" xfId="2" applyNumberFormat="1" applyFont="1" applyFill="1" applyBorder="1">
      <alignment vertical="center"/>
    </xf>
    <xf numFmtId="0" fontId="6" fillId="0" borderId="0" xfId="2" applyFont="1">
      <alignment vertical="center"/>
    </xf>
    <xf numFmtId="0" fontId="4" fillId="0" borderId="0" xfId="2" applyFont="1">
      <alignment vertical="center"/>
    </xf>
    <xf numFmtId="0" fontId="7" fillId="0" borderId="0" xfId="2" applyFont="1">
      <alignment vertical="center"/>
    </xf>
    <xf numFmtId="0" fontId="4" fillId="0" borderId="0" xfId="2" applyFont="1" applyAlignment="1">
      <alignment horizontal="left" vertical="center"/>
    </xf>
    <xf numFmtId="0" fontId="4" fillId="0" borderId="0" xfId="2" applyFont="1" applyAlignment="1">
      <alignment vertical="center" wrapText="1"/>
    </xf>
    <xf numFmtId="0" fontId="4" fillId="0" borderId="0" xfId="2" applyFont="1" applyAlignment="1">
      <alignment horizontal="right" vertical="center"/>
    </xf>
    <xf numFmtId="0" fontId="9" fillId="3" borderId="29" xfId="2" applyFont="1" applyFill="1" applyBorder="1" applyAlignment="1">
      <alignment horizontal="left" vertical="center"/>
    </xf>
    <xf numFmtId="0" fontId="10" fillId="3" borderId="30" xfId="2" applyFont="1" applyFill="1" applyBorder="1" applyAlignment="1">
      <alignment horizontal="left" vertical="center"/>
    </xf>
    <xf numFmtId="0" fontId="10" fillId="3" borderId="31" xfId="2" applyFont="1" applyFill="1" applyBorder="1" applyAlignment="1">
      <alignment horizontal="left" vertical="center"/>
    </xf>
    <xf numFmtId="0" fontId="9" fillId="3" borderId="24" xfId="2" applyFont="1" applyFill="1" applyBorder="1" applyAlignment="1">
      <alignment horizontal="left" vertical="center"/>
    </xf>
    <xf numFmtId="0" fontId="9" fillId="3" borderId="11" xfId="2" applyFont="1" applyFill="1" applyBorder="1" applyAlignment="1">
      <alignment horizontal="left" vertical="center"/>
    </xf>
    <xf numFmtId="0" fontId="9" fillId="3" borderId="10" xfId="2" applyFont="1" applyFill="1" applyBorder="1" applyAlignment="1">
      <alignment horizontal="left" vertical="center"/>
    </xf>
    <xf numFmtId="0" fontId="9" fillId="3" borderId="12" xfId="2" applyFont="1" applyFill="1" applyBorder="1" applyAlignment="1">
      <alignment horizontal="left" vertical="center"/>
    </xf>
    <xf numFmtId="0" fontId="11" fillId="0" borderId="0" xfId="2" applyFont="1">
      <alignment vertical="center"/>
    </xf>
    <xf numFmtId="0" fontId="4" fillId="7" borderId="7" xfId="2" applyFont="1" applyFill="1" applyBorder="1" applyAlignment="1">
      <alignment horizontal="left" vertical="center"/>
    </xf>
    <xf numFmtId="176" fontId="4" fillId="7" borderId="11" xfId="2" applyNumberFormat="1" applyFont="1" applyFill="1" applyBorder="1" applyAlignment="1">
      <alignment horizontal="left" vertical="center"/>
    </xf>
    <xf numFmtId="0" fontId="4" fillId="7" borderId="10" xfId="2" applyFont="1" applyFill="1" applyBorder="1" applyAlignment="1">
      <alignment horizontal="left" vertical="center"/>
    </xf>
    <xf numFmtId="177" fontId="4" fillId="7" borderId="10" xfId="2" applyNumberFormat="1" applyFont="1" applyFill="1" applyBorder="1" applyAlignment="1">
      <alignment horizontal="left" vertical="center"/>
    </xf>
    <xf numFmtId="0" fontId="4" fillId="7" borderId="12" xfId="2" applyFont="1" applyFill="1" applyBorder="1" applyAlignment="1">
      <alignment horizontal="left" vertical="center"/>
    </xf>
    <xf numFmtId="0" fontId="4" fillId="8" borderId="21" xfId="2" applyFont="1" applyFill="1" applyBorder="1" applyAlignment="1">
      <alignment horizontal="left" vertical="center"/>
    </xf>
    <xf numFmtId="176" fontId="4" fillId="5" borderId="11" xfId="2" applyNumberFormat="1" applyFont="1" applyFill="1" applyBorder="1" applyAlignment="1">
      <alignment horizontal="left" vertical="center"/>
    </xf>
    <xf numFmtId="0" fontId="4" fillId="8" borderId="10" xfId="2" applyFont="1" applyFill="1" applyBorder="1" applyAlignment="1">
      <alignment horizontal="left" vertical="center"/>
    </xf>
    <xf numFmtId="177" fontId="4" fillId="5" borderId="10" xfId="2" applyNumberFormat="1" applyFont="1" applyFill="1" applyBorder="1" applyAlignment="1">
      <alignment horizontal="left" vertical="center"/>
    </xf>
    <xf numFmtId="0" fontId="4" fillId="5" borderId="10" xfId="2" applyFont="1" applyFill="1" applyBorder="1" applyAlignment="1">
      <alignment horizontal="left" vertical="center"/>
    </xf>
    <xf numFmtId="0" fontId="4" fillId="5" borderId="12" xfId="2" applyFont="1" applyFill="1" applyBorder="1" applyAlignment="1">
      <alignment horizontal="left" vertical="center"/>
    </xf>
    <xf numFmtId="0" fontId="4" fillId="8" borderId="25" xfId="2" applyFont="1" applyFill="1" applyBorder="1" applyAlignment="1">
      <alignment horizontal="left" vertical="center"/>
    </xf>
    <xf numFmtId="176" fontId="4" fillId="5" borderId="26" xfId="2" applyNumberFormat="1" applyFont="1" applyFill="1" applyBorder="1" applyAlignment="1">
      <alignment horizontal="left" vertical="center"/>
    </xf>
    <xf numFmtId="0" fontId="4" fillId="8" borderId="14" xfId="2" applyFont="1" applyFill="1" applyBorder="1" applyAlignment="1">
      <alignment horizontal="left" vertical="center"/>
    </xf>
    <xf numFmtId="177" fontId="4" fillId="5" borderId="14" xfId="2" applyNumberFormat="1" applyFont="1" applyFill="1" applyBorder="1" applyAlignment="1">
      <alignment horizontal="left" vertical="center"/>
    </xf>
    <xf numFmtId="0" fontId="4" fillId="5" borderId="14" xfId="2" applyFont="1" applyFill="1" applyBorder="1" applyAlignment="1">
      <alignment horizontal="left" vertical="center"/>
    </xf>
    <xf numFmtId="0" fontId="4" fillId="5" borderId="15" xfId="2" applyFont="1" applyFill="1" applyBorder="1" applyAlignment="1">
      <alignment horizontal="left" vertical="center"/>
    </xf>
    <xf numFmtId="0" fontId="9" fillId="0" borderId="0" xfId="2" applyFont="1">
      <alignment vertical="center"/>
    </xf>
    <xf numFmtId="0" fontId="7" fillId="0" borderId="0" xfId="2" applyFont="1" applyAlignment="1">
      <alignment vertical="center" wrapText="1"/>
    </xf>
    <xf numFmtId="0" fontId="6" fillId="0" borderId="0" xfId="2" applyFont="1" applyAlignment="1">
      <alignment vertical="center" wrapText="1"/>
    </xf>
    <xf numFmtId="0" fontId="4" fillId="0" borderId="0" xfId="2" applyFont="1" applyAlignment="1">
      <alignment wrapText="1"/>
    </xf>
    <xf numFmtId="0" fontId="4" fillId="0" borderId="0" xfId="2" applyFont="1" applyAlignment="1"/>
    <xf numFmtId="0" fontId="7" fillId="0" borderId="0" xfId="2" applyFont="1" applyAlignment="1"/>
    <xf numFmtId="0" fontId="4" fillId="0" borderId="0" xfId="2" applyFont="1" applyAlignment="1">
      <alignment horizontal="left" wrapText="1"/>
    </xf>
    <xf numFmtId="0" fontId="8" fillId="0" borderId="0" xfId="2" applyFont="1" applyAlignment="1">
      <alignment horizontal="left" wrapText="1"/>
    </xf>
    <xf numFmtId="0" fontId="4" fillId="0" borderId="0" xfId="2" applyFont="1" applyAlignment="1">
      <alignment horizontal="left"/>
    </xf>
    <xf numFmtId="0" fontId="8" fillId="0" borderId="0" xfId="2" applyFont="1" applyAlignment="1">
      <alignment wrapText="1"/>
    </xf>
    <xf numFmtId="0" fontId="9" fillId="3" borderId="29" xfId="2" applyFont="1" applyFill="1" applyBorder="1">
      <alignment vertical="center"/>
    </xf>
    <xf numFmtId="0" fontId="10" fillId="3" borderId="32" xfId="2" applyFont="1" applyFill="1" applyBorder="1" applyAlignment="1">
      <alignment horizontal="left" vertical="center"/>
    </xf>
    <xf numFmtId="0" fontId="10" fillId="3" borderId="33" xfId="2" applyFont="1" applyFill="1" applyBorder="1" applyAlignment="1">
      <alignment horizontal="left" vertical="center"/>
    </xf>
    <xf numFmtId="0" fontId="10" fillId="6" borderId="33" xfId="2" applyFont="1" applyFill="1" applyBorder="1" applyAlignment="1">
      <alignment horizontal="left" vertical="center"/>
    </xf>
    <xf numFmtId="0" fontId="10" fillId="6" borderId="30" xfId="2" applyFont="1" applyFill="1" applyBorder="1" applyAlignment="1">
      <alignment horizontal="left" vertical="center"/>
    </xf>
    <xf numFmtId="0" fontId="10" fillId="6" borderId="32" xfId="2" applyFont="1" applyFill="1" applyBorder="1" applyAlignment="1">
      <alignment horizontal="left" vertical="center"/>
    </xf>
    <xf numFmtId="0" fontId="9" fillId="3" borderId="7" xfId="2" applyFont="1" applyFill="1" applyBorder="1">
      <alignment vertical="center"/>
    </xf>
    <xf numFmtId="0" fontId="9" fillId="3" borderId="22" xfId="2" applyFont="1" applyFill="1" applyBorder="1" applyAlignment="1">
      <alignment horizontal="left" vertical="center"/>
    </xf>
    <xf numFmtId="0" fontId="9" fillId="3" borderId="34" xfId="2" applyFont="1" applyFill="1" applyBorder="1" applyAlignment="1">
      <alignment horizontal="left" vertical="center"/>
    </xf>
    <xf numFmtId="0" fontId="9" fillId="3" borderId="35" xfId="2" applyFont="1" applyFill="1" applyBorder="1" applyAlignment="1">
      <alignment horizontal="left" vertical="center"/>
    </xf>
    <xf numFmtId="0" fontId="9" fillId="6" borderId="11" xfId="2" applyFont="1" applyFill="1" applyBorder="1" applyAlignment="1">
      <alignment horizontal="left" vertical="center" wrapText="1"/>
    </xf>
    <xf numFmtId="0" fontId="9" fillId="6" borderId="22" xfId="2" applyFont="1" applyFill="1" applyBorder="1" applyAlignment="1">
      <alignment horizontal="left" vertical="center" wrapText="1"/>
    </xf>
    <xf numFmtId="0" fontId="9" fillId="6" borderId="35" xfId="2" applyFont="1" applyFill="1" applyBorder="1" applyAlignment="1">
      <alignment horizontal="left" vertical="center" wrapText="1"/>
    </xf>
    <xf numFmtId="0" fontId="9" fillId="3" borderId="36" xfId="2" applyFont="1" applyFill="1" applyBorder="1" applyAlignment="1">
      <alignment horizontal="left" vertical="center" wrapText="1"/>
    </xf>
    <xf numFmtId="0" fontId="9" fillId="3" borderId="22" xfId="2" applyFont="1" applyFill="1" applyBorder="1" applyAlignment="1">
      <alignment horizontal="left" vertical="center" wrapText="1"/>
    </xf>
    <xf numFmtId="0" fontId="9" fillId="3" borderId="10" xfId="2" applyFont="1" applyFill="1" applyBorder="1" applyAlignment="1">
      <alignment horizontal="left" vertical="center" wrapText="1"/>
    </xf>
    <xf numFmtId="0" fontId="4" fillId="7" borderId="36" xfId="2" applyFont="1" applyFill="1" applyBorder="1" applyAlignment="1">
      <alignment horizontal="left" vertical="center" wrapText="1"/>
    </xf>
    <xf numFmtId="0" fontId="4" fillId="7" borderId="7" xfId="2" applyFont="1" applyFill="1" applyBorder="1" applyAlignment="1">
      <alignment horizontal="left" vertical="center" wrapText="1"/>
    </xf>
    <xf numFmtId="0" fontId="4" fillId="7" borderId="12" xfId="2" applyFont="1" applyFill="1" applyBorder="1" applyAlignment="1">
      <alignment horizontal="left" vertical="center" wrapText="1"/>
    </xf>
    <xf numFmtId="0" fontId="4" fillId="7" borderId="11" xfId="2" applyFont="1" applyFill="1" applyBorder="1" applyAlignment="1">
      <alignment horizontal="left" vertical="center"/>
    </xf>
    <xf numFmtId="0" fontId="4" fillId="7" borderId="22" xfId="2" applyFont="1" applyFill="1" applyBorder="1" applyAlignment="1">
      <alignment horizontal="left" vertical="center"/>
    </xf>
    <xf numFmtId="56" fontId="4" fillId="0" borderId="0" xfId="2" applyNumberFormat="1" applyFont="1">
      <alignment vertical="center"/>
    </xf>
    <xf numFmtId="0" fontId="4" fillId="5" borderId="36" xfId="2" applyFont="1" applyFill="1" applyBorder="1" applyAlignment="1">
      <alignment horizontal="left" vertical="center" wrapText="1"/>
    </xf>
    <xf numFmtId="0" fontId="4" fillId="5" borderId="7" xfId="2" applyFont="1" applyFill="1" applyBorder="1" applyAlignment="1">
      <alignment horizontal="left" vertical="center" wrapText="1"/>
    </xf>
    <xf numFmtId="0" fontId="4" fillId="5" borderId="12" xfId="2" applyFont="1" applyFill="1" applyBorder="1" applyAlignment="1">
      <alignment horizontal="left" vertical="center" wrapText="1"/>
    </xf>
    <xf numFmtId="0" fontId="4" fillId="5" borderId="11" xfId="2" applyFont="1" applyFill="1" applyBorder="1" applyAlignment="1">
      <alignment horizontal="left" vertical="center"/>
    </xf>
    <xf numFmtId="0" fontId="4" fillId="5" borderId="22" xfId="2" applyFont="1" applyFill="1" applyBorder="1" applyAlignment="1">
      <alignment horizontal="left" vertical="center"/>
    </xf>
    <xf numFmtId="0" fontId="4" fillId="5" borderId="37" xfId="2" applyFont="1" applyFill="1" applyBorder="1" applyAlignment="1">
      <alignment horizontal="left" vertical="center" wrapText="1"/>
    </xf>
    <xf numFmtId="0" fontId="4" fillId="5" borderId="13" xfId="2" applyFont="1" applyFill="1" applyBorder="1" applyAlignment="1">
      <alignment horizontal="left" vertical="center" wrapText="1"/>
    </xf>
    <xf numFmtId="0" fontId="4" fillId="5" borderId="15" xfId="2" applyFont="1" applyFill="1" applyBorder="1" applyAlignment="1">
      <alignment horizontal="left" vertical="center" wrapText="1"/>
    </xf>
    <xf numFmtId="0" fontId="4" fillId="5" borderId="26" xfId="2" applyFont="1" applyFill="1" applyBorder="1" applyAlignment="1">
      <alignment horizontal="left" vertical="center"/>
    </xf>
    <xf numFmtId="0" fontId="4" fillId="5" borderId="27" xfId="2" applyFont="1" applyFill="1" applyBorder="1" applyAlignment="1">
      <alignment horizontal="left" vertical="center"/>
    </xf>
    <xf numFmtId="0" fontId="4" fillId="0" borderId="0" xfId="2" applyFont="1" applyAlignment="1">
      <alignment horizontal="right"/>
    </xf>
    <xf numFmtId="0" fontId="9" fillId="3" borderId="38" xfId="2" applyFont="1" applyFill="1" applyBorder="1" applyAlignment="1">
      <alignment horizontal="left" vertical="center"/>
    </xf>
    <xf numFmtId="0" fontId="10" fillId="3" borderId="39" xfId="2" applyFont="1" applyFill="1" applyBorder="1" applyAlignment="1">
      <alignment horizontal="left" vertical="center"/>
    </xf>
    <xf numFmtId="0" fontId="9" fillId="3" borderId="40" xfId="2" applyFont="1" applyFill="1" applyBorder="1" applyAlignment="1">
      <alignment horizontal="centerContinuous" vertical="center"/>
    </xf>
    <xf numFmtId="0" fontId="10" fillId="3" borderId="41" xfId="2" applyFont="1" applyFill="1" applyBorder="1" applyAlignment="1">
      <alignment horizontal="centerContinuous" vertical="center"/>
    </xf>
    <xf numFmtId="0" fontId="10" fillId="3" borderId="42" xfId="2" applyFont="1" applyFill="1" applyBorder="1" applyAlignment="1">
      <alignment horizontal="centerContinuous" vertical="center"/>
    </xf>
    <xf numFmtId="0" fontId="4" fillId="5" borderId="43" xfId="2" applyFont="1" applyFill="1" applyBorder="1">
      <alignment vertical="center"/>
    </xf>
    <xf numFmtId="0" fontId="4" fillId="5" borderId="0" xfId="2" applyFont="1" applyFill="1">
      <alignment vertical="center"/>
    </xf>
    <xf numFmtId="0" fontId="4" fillId="5" borderId="17" xfId="2" applyFont="1" applyFill="1" applyBorder="1">
      <alignment vertical="center"/>
    </xf>
    <xf numFmtId="0" fontId="4" fillId="7" borderId="24" xfId="2" applyFont="1" applyFill="1" applyBorder="1" applyAlignment="1">
      <alignment horizontal="left" vertical="center"/>
    </xf>
    <xf numFmtId="0" fontId="4" fillId="5" borderId="44" xfId="2" applyFont="1" applyFill="1" applyBorder="1">
      <alignment vertical="center"/>
    </xf>
    <xf numFmtId="0" fontId="4" fillId="5" borderId="45" xfId="2" applyFont="1" applyFill="1" applyBorder="1">
      <alignment vertical="center"/>
    </xf>
    <xf numFmtId="0" fontId="4" fillId="5" borderId="46" xfId="2" applyFont="1" applyFill="1" applyBorder="1">
      <alignment vertical="center"/>
    </xf>
  </cellXfs>
  <cellStyles count="3">
    <cellStyle name="標準" xfId="0" builtinId="0"/>
    <cellStyle name="標準 2" xfId="1" xr:uid="{00000000-0005-0000-0000-000001000000}"/>
    <cellStyle name="標準 3" xfId="2" xr:uid="{00000000-0005-0000-0000-000002000000}"/>
  </cellStyles>
  <dxfs count="8">
    <dxf>
      <fill>
        <patternFill>
          <bgColor theme="7" tint="0.7999816888943144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5.x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1</xdr:col>
      <xdr:colOff>0</xdr:colOff>
      <xdr:row>3</xdr:row>
      <xdr:rowOff>0</xdr:rowOff>
    </xdr:from>
    <xdr:to>
      <xdr:col>1</xdr:col>
      <xdr:colOff>278423</xdr:colOff>
      <xdr:row>3</xdr:row>
      <xdr:rowOff>218281</xdr:rowOff>
    </xdr:to>
    <xdr:sp macro="" textlink="">
      <xdr:nvSpPr>
        <xdr:cNvPr id="2" name="正方形/長方形 1">
          <a:extLst>
            <a:ext uri="{FF2B5EF4-FFF2-40B4-BE49-F238E27FC236}">
              <a16:creationId xmlns:a16="http://schemas.microsoft.com/office/drawing/2014/main" id="{00000000-0008-0000-0200-000002000000}"/>
            </a:ext>
          </a:extLst>
        </xdr:cNvPr>
        <xdr:cNvSpPr/>
      </xdr:nvSpPr>
      <xdr:spPr>
        <a:xfrm>
          <a:off x="190500" y="628650"/>
          <a:ext cx="278423" cy="218281"/>
        </a:xfrm>
        <a:prstGeom prst="rect">
          <a:avLst/>
        </a:prstGeom>
        <a:solidFill>
          <a:schemeClr val="accent2"/>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419100</xdr:colOff>
      <xdr:row>2</xdr:row>
      <xdr:rowOff>95250</xdr:rowOff>
    </xdr:from>
    <xdr:to>
      <xdr:col>8</xdr:col>
      <xdr:colOff>512445</xdr:colOff>
      <xdr:row>6</xdr:row>
      <xdr:rowOff>8890</xdr:rowOff>
    </xdr:to>
    <xdr:pic>
      <xdr:nvPicPr>
        <xdr:cNvPr id="3" name="図 2" descr="グラフ&#10;&#10;中程度の精度で自動的に生成された説明">
          <a:extLst>
            <a:ext uri="{FF2B5EF4-FFF2-40B4-BE49-F238E27FC236}">
              <a16:creationId xmlns:a16="http://schemas.microsoft.com/office/drawing/2014/main" id="{00000000-0008-0000-04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533900" y="438150"/>
          <a:ext cx="1464945" cy="599440"/>
        </a:xfrm>
        <a:prstGeom prst="rect">
          <a:avLst/>
        </a:prstGeom>
      </xdr:spPr>
    </xdr:pic>
    <xdr:clientData/>
  </xdr:twoCellAnchor>
  <xdr:twoCellAnchor editAs="oneCell">
    <xdr:from>
      <xdr:col>0</xdr:col>
      <xdr:colOff>409575</xdr:colOff>
      <xdr:row>6</xdr:row>
      <xdr:rowOff>38100</xdr:rowOff>
    </xdr:from>
    <xdr:to>
      <xdr:col>8</xdr:col>
      <xdr:colOff>453390</xdr:colOff>
      <xdr:row>17</xdr:row>
      <xdr:rowOff>50800</xdr:rowOff>
    </xdr:to>
    <xdr:pic>
      <xdr:nvPicPr>
        <xdr:cNvPr id="4" name="図 3" descr="マップ&#10;&#10;自動的に生成された説明">
          <a:extLst>
            <a:ext uri="{FF2B5EF4-FFF2-40B4-BE49-F238E27FC236}">
              <a16:creationId xmlns:a16="http://schemas.microsoft.com/office/drawing/2014/main" id="{00000000-0008-0000-0400-000004000000}"/>
            </a:ext>
          </a:extLst>
        </xdr:cNvPr>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3084" t="8051" r="5974" b="15241"/>
        <a:stretch/>
      </xdr:blipFill>
      <xdr:spPr bwMode="auto">
        <a:xfrm>
          <a:off x="409575" y="1066800"/>
          <a:ext cx="5530215" cy="1898650"/>
        </a:xfrm>
        <a:prstGeom prst="rect">
          <a:avLst/>
        </a:prstGeom>
        <a:ln>
          <a:noFill/>
        </a:ln>
        <a:extLst>
          <a:ext uri="{53640926-AAD7-44D8-BBD7-CCE9431645EC}">
            <a14:shadowObscured xmlns:a14="http://schemas.microsoft.com/office/drawing/2010/main"/>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9</xdr:col>
      <xdr:colOff>15240</xdr:colOff>
      <xdr:row>14</xdr:row>
      <xdr:rowOff>10160</xdr:rowOff>
    </xdr:to>
    <xdr:pic>
      <xdr:nvPicPr>
        <xdr:cNvPr id="2" name="図 1" descr="グラフ&#10;&#10;自動的に生成された説明">
          <a:extLst>
            <a:ext uri="{FF2B5EF4-FFF2-40B4-BE49-F238E27FC236}">
              <a16:creationId xmlns:a16="http://schemas.microsoft.com/office/drawing/2014/main" id="{00000000-0008-0000-05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85800" y="171450"/>
          <a:ext cx="5501640" cy="223901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1</xdr:col>
      <xdr:colOff>0</xdr:colOff>
      <xdr:row>3</xdr:row>
      <xdr:rowOff>0</xdr:rowOff>
    </xdr:from>
    <xdr:to>
      <xdr:col>1</xdr:col>
      <xdr:colOff>278423</xdr:colOff>
      <xdr:row>3</xdr:row>
      <xdr:rowOff>218281</xdr:rowOff>
    </xdr:to>
    <xdr:sp macro="" textlink="">
      <xdr:nvSpPr>
        <xdr:cNvPr id="2" name="正方形/長方形 1">
          <a:extLst>
            <a:ext uri="{FF2B5EF4-FFF2-40B4-BE49-F238E27FC236}">
              <a16:creationId xmlns:a16="http://schemas.microsoft.com/office/drawing/2014/main" id="{00000000-0008-0000-0600-000002000000}"/>
            </a:ext>
          </a:extLst>
        </xdr:cNvPr>
        <xdr:cNvSpPr/>
      </xdr:nvSpPr>
      <xdr:spPr>
        <a:xfrm>
          <a:off x="190500" y="628650"/>
          <a:ext cx="278423" cy="218281"/>
        </a:xfrm>
        <a:prstGeom prst="rect">
          <a:avLst/>
        </a:prstGeom>
        <a:solidFill>
          <a:schemeClr val="accent2"/>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15</xdr:col>
      <xdr:colOff>435427</xdr:colOff>
      <xdr:row>17</xdr:row>
      <xdr:rowOff>72571</xdr:rowOff>
    </xdr:from>
    <xdr:to>
      <xdr:col>25</xdr:col>
      <xdr:colOff>239193</xdr:colOff>
      <xdr:row>38</xdr:row>
      <xdr:rowOff>99290</xdr:rowOff>
    </xdr:to>
    <xdr:grpSp>
      <xdr:nvGrpSpPr>
        <xdr:cNvPr id="2" name="グループ化 1">
          <a:extLst>
            <a:ext uri="{FF2B5EF4-FFF2-40B4-BE49-F238E27FC236}">
              <a16:creationId xmlns:a16="http://schemas.microsoft.com/office/drawing/2014/main" id="{00000000-0008-0000-0700-000002000000}"/>
            </a:ext>
          </a:extLst>
        </xdr:cNvPr>
        <xdr:cNvGrpSpPr/>
      </xdr:nvGrpSpPr>
      <xdr:grpSpPr>
        <a:xfrm>
          <a:off x="15893141" y="4655003"/>
          <a:ext cx="5243448" cy="4319319"/>
          <a:chOff x="17952356" y="4708071"/>
          <a:chExt cx="6063052" cy="4217719"/>
        </a:xfrm>
      </xdr:grpSpPr>
      <xdr:grpSp>
        <xdr:nvGrpSpPr>
          <xdr:cNvPr id="3" name="グループ化 2">
            <a:extLst>
              <a:ext uri="{FF2B5EF4-FFF2-40B4-BE49-F238E27FC236}">
                <a16:creationId xmlns:a16="http://schemas.microsoft.com/office/drawing/2014/main" id="{00000000-0008-0000-0700-000003000000}"/>
              </a:ext>
            </a:extLst>
          </xdr:cNvPr>
          <xdr:cNvGrpSpPr/>
        </xdr:nvGrpSpPr>
        <xdr:grpSpPr>
          <a:xfrm>
            <a:off x="17952356" y="4708071"/>
            <a:ext cx="6063052" cy="4217719"/>
            <a:chOff x="17943285" y="4735285"/>
            <a:chExt cx="6063052" cy="4217719"/>
          </a:xfrm>
        </xdr:grpSpPr>
        <xdr:pic>
          <xdr:nvPicPr>
            <xdr:cNvPr id="5" name="図 4">
              <a:extLst>
                <a:ext uri="{FF2B5EF4-FFF2-40B4-BE49-F238E27FC236}">
                  <a16:creationId xmlns:a16="http://schemas.microsoft.com/office/drawing/2014/main" id="{00000000-0008-0000-0700-000005000000}"/>
                </a:ext>
              </a:extLst>
            </xdr:cNvPr>
            <xdr:cNvPicPr>
              <a:picLocks noChangeAspect="1"/>
            </xdr:cNvPicPr>
          </xdr:nvPicPr>
          <xdr:blipFill>
            <a:blip xmlns:r="http://schemas.openxmlformats.org/officeDocument/2006/relationships" r:embed="rId1"/>
            <a:stretch>
              <a:fillRect/>
            </a:stretch>
          </xdr:blipFill>
          <xdr:spPr>
            <a:xfrm>
              <a:off x="17943285" y="4735285"/>
              <a:ext cx="6063052" cy="4217719"/>
            </a:xfrm>
            <a:prstGeom prst="rect">
              <a:avLst/>
            </a:prstGeom>
          </xdr:spPr>
        </xdr:pic>
        <xdr:sp macro="" textlink="">
          <xdr:nvSpPr>
            <xdr:cNvPr id="6" name="フリーフォーム: 図形 25">
              <a:extLst>
                <a:ext uri="{FF2B5EF4-FFF2-40B4-BE49-F238E27FC236}">
                  <a16:creationId xmlns:a16="http://schemas.microsoft.com/office/drawing/2014/main" id="{00000000-0008-0000-0700-000006000000}"/>
                </a:ext>
              </a:extLst>
            </xdr:cNvPr>
            <xdr:cNvSpPr/>
          </xdr:nvSpPr>
          <xdr:spPr>
            <a:xfrm>
              <a:off x="19595495" y="5635263"/>
              <a:ext cx="4263572" cy="3258458"/>
            </a:xfrm>
            <a:custGeom>
              <a:avLst/>
              <a:gdLst>
                <a:gd name="connsiteX0" fmla="*/ 4288972 w 4288972"/>
                <a:gd name="connsiteY0" fmla="*/ 2939143 h 2939143"/>
                <a:gd name="connsiteX1" fmla="*/ 3298372 w 4288972"/>
                <a:gd name="connsiteY1" fmla="*/ 2220686 h 2939143"/>
                <a:gd name="connsiteX2" fmla="*/ 2819400 w 4288972"/>
                <a:gd name="connsiteY2" fmla="*/ 1556657 h 2939143"/>
                <a:gd name="connsiteX3" fmla="*/ 2340429 w 4288972"/>
                <a:gd name="connsiteY3" fmla="*/ 914400 h 2939143"/>
                <a:gd name="connsiteX4" fmla="*/ 2166258 w 4288972"/>
                <a:gd name="connsiteY4" fmla="*/ 1066800 h 2939143"/>
                <a:gd name="connsiteX5" fmla="*/ 1948543 w 4288972"/>
                <a:gd name="connsiteY5" fmla="*/ 1143000 h 2939143"/>
                <a:gd name="connsiteX6" fmla="*/ 1828800 w 4288972"/>
                <a:gd name="connsiteY6" fmla="*/ 816428 h 2939143"/>
                <a:gd name="connsiteX7" fmla="*/ 1600200 w 4288972"/>
                <a:gd name="connsiteY7" fmla="*/ 500743 h 2939143"/>
                <a:gd name="connsiteX8" fmla="*/ 1469572 w 4288972"/>
                <a:gd name="connsiteY8" fmla="*/ 283028 h 2939143"/>
                <a:gd name="connsiteX9" fmla="*/ 1426029 w 4288972"/>
                <a:gd name="connsiteY9" fmla="*/ 250371 h 2939143"/>
                <a:gd name="connsiteX10" fmla="*/ 1295400 w 4288972"/>
                <a:gd name="connsiteY10" fmla="*/ 228600 h 2939143"/>
                <a:gd name="connsiteX11" fmla="*/ 957943 w 4288972"/>
                <a:gd name="connsiteY11" fmla="*/ 152400 h 2939143"/>
                <a:gd name="connsiteX12" fmla="*/ 827315 w 4288972"/>
                <a:gd name="connsiteY12" fmla="*/ 0 h 2939143"/>
                <a:gd name="connsiteX13" fmla="*/ 0 w 4288972"/>
                <a:gd name="connsiteY13" fmla="*/ 1251857 h 2939143"/>
                <a:gd name="connsiteX14" fmla="*/ 283029 w 4288972"/>
                <a:gd name="connsiteY14" fmla="*/ 1393371 h 2939143"/>
                <a:gd name="connsiteX15" fmla="*/ 664029 w 4288972"/>
                <a:gd name="connsiteY15" fmla="*/ 2558143 h 2939143"/>
                <a:gd name="connsiteX0" fmla="*/ 4288972 w 4288972"/>
                <a:gd name="connsiteY0" fmla="*/ 2939143 h 3211286"/>
                <a:gd name="connsiteX1" fmla="*/ 3298372 w 4288972"/>
                <a:gd name="connsiteY1" fmla="*/ 2220686 h 3211286"/>
                <a:gd name="connsiteX2" fmla="*/ 2819400 w 4288972"/>
                <a:gd name="connsiteY2" fmla="*/ 1556657 h 3211286"/>
                <a:gd name="connsiteX3" fmla="*/ 2340429 w 4288972"/>
                <a:gd name="connsiteY3" fmla="*/ 914400 h 3211286"/>
                <a:gd name="connsiteX4" fmla="*/ 2166258 w 4288972"/>
                <a:gd name="connsiteY4" fmla="*/ 1066800 h 3211286"/>
                <a:gd name="connsiteX5" fmla="*/ 1948543 w 4288972"/>
                <a:gd name="connsiteY5" fmla="*/ 1143000 h 3211286"/>
                <a:gd name="connsiteX6" fmla="*/ 1828800 w 4288972"/>
                <a:gd name="connsiteY6" fmla="*/ 816428 h 3211286"/>
                <a:gd name="connsiteX7" fmla="*/ 1600200 w 4288972"/>
                <a:gd name="connsiteY7" fmla="*/ 500743 h 3211286"/>
                <a:gd name="connsiteX8" fmla="*/ 1469572 w 4288972"/>
                <a:gd name="connsiteY8" fmla="*/ 283028 h 3211286"/>
                <a:gd name="connsiteX9" fmla="*/ 1426029 w 4288972"/>
                <a:gd name="connsiteY9" fmla="*/ 250371 h 3211286"/>
                <a:gd name="connsiteX10" fmla="*/ 1295400 w 4288972"/>
                <a:gd name="connsiteY10" fmla="*/ 228600 h 3211286"/>
                <a:gd name="connsiteX11" fmla="*/ 957943 w 4288972"/>
                <a:gd name="connsiteY11" fmla="*/ 152400 h 3211286"/>
                <a:gd name="connsiteX12" fmla="*/ 827315 w 4288972"/>
                <a:gd name="connsiteY12" fmla="*/ 0 h 3211286"/>
                <a:gd name="connsiteX13" fmla="*/ 0 w 4288972"/>
                <a:gd name="connsiteY13" fmla="*/ 1251857 h 3211286"/>
                <a:gd name="connsiteX14" fmla="*/ 283029 w 4288972"/>
                <a:gd name="connsiteY14" fmla="*/ 1393371 h 3211286"/>
                <a:gd name="connsiteX15" fmla="*/ 859971 w 4288972"/>
                <a:gd name="connsiteY15" fmla="*/ 3211286 h 3211286"/>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Lst>
              <a:rect l="l" t="t" r="r" b="b"/>
              <a:pathLst>
                <a:path w="4288972" h="3211286">
                  <a:moveTo>
                    <a:pt x="4288972" y="2939143"/>
                  </a:moveTo>
                  <a:lnTo>
                    <a:pt x="3298372" y="2220686"/>
                  </a:lnTo>
                  <a:lnTo>
                    <a:pt x="2819400" y="1556657"/>
                  </a:lnTo>
                  <a:lnTo>
                    <a:pt x="2340429" y="914400"/>
                  </a:lnTo>
                  <a:lnTo>
                    <a:pt x="2166258" y="1066800"/>
                  </a:lnTo>
                  <a:lnTo>
                    <a:pt x="1948543" y="1143000"/>
                  </a:lnTo>
                  <a:lnTo>
                    <a:pt x="1828800" y="816428"/>
                  </a:lnTo>
                  <a:lnTo>
                    <a:pt x="1600200" y="500743"/>
                  </a:lnTo>
                  <a:lnTo>
                    <a:pt x="1469572" y="283028"/>
                  </a:lnTo>
                  <a:lnTo>
                    <a:pt x="1426029" y="250371"/>
                  </a:lnTo>
                  <a:lnTo>
                    <a:pt x="1295400" y="228600"/>
                  </a:lnTo>
                  <a:lnTo>
                    <a:pt x="957943" y="152400"/>
                  </a:lnTo>
                  <a:lnTo>
                    <a:pt x="827315" y="0"/>
                  </a:lnTo>
                  <a:lnTo>
                    <a:pt x="0" y="1251857"/>
                  </a:lnTo>
                  <a:lnTo>
                    <a:pt x="283029" y="1393371"/>
                  </a:lnTo>
                  <a:lnTo>
                    <a:pt x="859971" y="3211286"/>
                  </a:lnTo>
                </a:path>
              </a:pathLst>
            </a:custGeom>
            <a:ln w="76200"/>
          </xdr:spPr>
          <xdr:style>
            <a:lnRef idx="3">
              <a:schemeClr val="dk1"/>
            </a:lnRef>
            <a:fillRef idx="0">
              <a:schemeClr val="dk1"/>
            </a:fillRef>
            <a:effectRef idx="2">
              <a:schemeClr val="dk1"/>
            </a:effectRef>
            <a:fontRef idx="minor">
              <a:schemeClr val="tx1"/>
            </a:fontRef>
          </xdr:style>
          <xdr:txBody>
            <a:bodyPr vertOverflow="clip" horzOverflow="clip" rtlCol="0" anchor="t"/>
            <a:lstStyle/>
            <a:p>
              <a:pPr algn="l"/>
              <a:endParaRPr kumimoji="1" lang="ja-JP" altLang="en-US" sz="1100"/>
            </a:p>
          </xdr:txBody>
        </xdr:sp>
        <xdr:sp macro="" textlink="">
          <xdr:nvSpPr>
            <xdr:cNvPr id="7" name="楕円 6">
              <a:extLst>
                <a:ext uri="{FF2B5EF4-FFF2-40B4-BE49-F238E27FC236}">
                  <a16:creationId xmlns:a16="http://schemas.microsoft.com/office/drawing/2014/main" id="{00000000-0008-0000-0700-000007000000}"/>
                </a:ext>
              </a:extLst>
            </xdr:cNvPr>
            <xdr:cNvSpPr/>
          </xdr:nvSpPr>
          <xdr:spPr>
            <a:xfrm>
              <a:off x="23300508" y="8123193"/>
              <a:ext cx="214306" cy="218540"/>
            </a:xfrm>
            <a:prstGeom prst="ellipse">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1</a:t>
              </a:r>
              <a:endParaRPr kumimoji="1" lang="ja-JP" altLang="en-US" sz="1100">
                <a:latin typeface="Meiryo UI" panose="020B0604030504040204" pitchFamily="50" charset="-128"/>
                <a:ea typeface="Meiryo UI" panose="020B0604030504040204" pitchFamily="50" charset="-128"/>
              </a:endParaRPr>
            </a:p>
          </xdr:txBody>
        </xdr:sp>
        <xdr:sp macro="" textlink="">
          <xdr:nvSpPr>
            <xdr:cNvPr id="8" name="楕円 7">
              <a:extLst>
                <a:ext uri="{FF2B5EF4-FFF2-40B4-BE49-F238E27FC236}">
                  <a16:creationId xmlns:a16="http://schemas.microsoft.com/office/drawing/2014/main" id="{00000000-0008-0000-0700-000008000000}"/>
                </a:ext>
              </a:extLst>
            </xdr:cNvPr>
            <xdr:cNvSpPr/>
          </xdr:nvSpPr>
          <xdr:spPr>
            <a:xfrm>
              <a:off x="20944325" y="5823948"/>
              <a:ext cx="220537" cy="212190"/>
            </a:xfrm>
            <a:prstGeom prst="ellipse">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3</a:t>
              </a:r>
              <a:endParaRPr kumimoji="1" lang="ja-JP" altLang="en-US" sz="1100">
                <a:latin typeface="Meiryo UI" panose="020B0604030504040204" pitchFamily="50" charset="-128"/>
                <a:ea typeface="Meiryo UI" panose="020B0604030504040204" pitchFamily="50" charset="-128"/>
              </a:endParaRPr>
            </a:p>
          </xdr:txBody>
        </xdr:sp>
        <xdr:sp macro="" textlink="">
          <xdr:nvSpPr>
            <xdr:cNvPr id="9" name="楕円 8">
              <a:extLst>
                <a:ext uri="{FF2B5EF4-FFF2-40B4-BE49-F238E27FC236}">
                  <a16:creationId xmlns:a16="http://schemas.microsoft.com/office/drawing/2014/main" id="{00000000-0008-0000-0700-000009000000}"/>
                </a:ext>
              </a:extLst>
            </xdr:cNvPr>
            <xdr:cNvSpPr/>
          </xdr:nvSpPr>
          <xdr:spPr>
            <a:xfrm>
              <a:off x="20003187" y="7782479"/>
              <a:ext cx="216000" cy="212191"/>
            </a:xfrm>
            <a:prstGeom prst="ellipse">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latin typeface="Meiryo UI" panose="020B0604030504040204" pitchFamily="50" charset="-128"/>
                  <a:ea typeface="Meiryo UI" panose="020B0604030504040204" pitchFamily="50" charset="-128"/>
                </a:rPr>
                <a:t>５</a:t>
              </a:r>
            </a:p>
          </xdr:txBody>
        </xdr:sp>
        <xdr:sp macro="" textlink="">
          <xdr:nvSpPr>
            <xdr:cNvPr id="10" name="楕円 9">
              <a:extLst>
                <a:ext uri="{FF2B5EF4-FFF2-40B4-BE49-F238E27FC236}">
                  <a16:creationId xmlns:a16="http://schemas.microsoft.com/office/drawing/2014/main" id="{00000000-0008-0000-0700-00000A000000}"/>
                </a:ext>
              </a:extLst>
            </xdr:cNvPr>
            <xdr:cNvSpPr/>
          </xdr:nvSpPr>
          <xdr:spPr>
            <a:xfrm>
              <a:off x="22030267" y="6722729"/>
              <a:ext cx="213654" cy="218540"/>
            </a:xfrm>
            <a:prstGeom prst="ellipse">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2</a:t>
              </a:r>
              <a:endParaRPr kumimoji="1" lang="ja-JP" altLang="en-US" sz="1100">
                <a:latin typeface="Meiryo UI" panose="020B0604030504040204" pitchFamily="50" charset="-128"/>
                <a:ea typeface="Meiryo UI" panose="020B0604030504040204" pitchFamily="50" charset="-128"/>
              </a:endParaRPr>
            </a:p>
          </xdr:txBody>
        </xdr:sp>
        <xdr:sp macro="" textlink="">
          <xdr:nvSpPr>
            <xdr:cNvPr id="11" name="楕円 10">
              <a:extLst>
                <a:ext uri="{FF2B5EF4-FFF2-40B4-BE49-F238E27FC236}">
                  <a16:creationId xmlns:a16="http://schemas.microsoft.com/office/drawing/2014/main" id="{00000000-0008-0000-0700-00000B000000}"/>
                </a:ext>
              </a:extLst>
            </xdr:cNvPr>
            <xdr:cNvSpPr/>
          </xdr:nvSpPr>
          <xdr:spPr>
            <a:xfrm>
              <a:off x="19789955" y="6312907"/>
              <a:ext cx="216000" cy="212191"/>
            </a:xfrm>
            <a:prstGeom prst="ellipse">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latin typeface="Meiryo UI" panose="020B0604030504040204" pitchFamily="50" charset="-128"/>
                  <a:ea typeface="Meiryo UI" panose="020B0604030504040204" pitchFamily="50" charset="-128"/>
                </a:rPr>
                <a:t>４</a:t>
              </a:r>
            </a:p>
          </xdr:txBody>
        </xdr:sp>
      </xdr:grpSp>
      <xdr:sp macro="" textlink="">
        <xdr:nvSpPr>
          <xdr:cNvPr id="4" name="正方形/長方形 3">
            <a:extLst>
              <a:ext uri="{FF2B5EF4-FFF2-40B4-BE49-F238E27FC236}">
                <a16:creationId xmlns:a16="http://schemas.microsoft.com/office/drawing/2014/main" id="{00000000-0008-0000-0700-000004000000}"/>
              </a:ext>
            </a:extLst>
          </xdr:cNvPr>
          <xdr:cNvSpPr/>
        </xdr:nvSpPr>
        <xdr:spPr>
          <a:xfrm>
            <a:off x="22951607" y="4849931"/>
            <a:ext cx="914400" cy="469233"/>
          </a:xfrm>
          <a:prstGeom prst="rect">
            <a:avLst/>
          </a:prstGeom>
          <a:solidFill>
            <a:schemeClr val="bg1">
              <a:lumMod val="95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400" b="1">
                <a:solidFill>
                  <a:sysClr val="windowText" lastClr="000000"/>
                </a:solidFill>
              </a:rPr>
              <a:t>記載例</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komaki-city\share\T-&#37117;&#24066;&#25972;&#20633;&#35506;\&#35506;&#20869;&#23554;&#29992;\&#9733;&#20132;&#36890;&#25919;&#31574;&#20418;\401&#12288;&#33258;&#21205;&#36939;&#36578;\14_&#26908;&#35388;\&#12450;&#12531;&#12465;&#12540;&#12488;&#35519;&#26619;&#32080;&#26524;&#22577;&#21578;&#26360;\&#38917;&#30446;&#12372;&#12392;&#38598;&#3533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単純集計"/>
      <sheetName val="単純集計グラフ"/>
      <sheetName val="クロス集計"/>
      <sheetName val="クロス集計グラフ"/>
    </sheetNames>
    <sheetDataSet>
      <sheetData sheetId="0">
        <row r="2">
          <cell r="B2" t="str">
            <v>10歳代未満</v>
          </cell>
          <cell r="C2" t="str">
            <v>20歳代</v>
          </cell>
          <cell r="D2" t="str">
            <v>30歳代</v>
          </cell>
          <cell r="E2" t="str">
            <v>40歳代</v>
          </cell>
          <cell r="F2" t="str">
            <v>50歳代</v>
          </cell>
          <cell r="G2" t="str">
            <v>60歳代</v>
          </cell>
          <cell r="H2" t="str">
            <v>70歳代</v>
          </cell>
          <cell r="I2" t="str">
            <v>80歳代以上</v>
          </cell>
        </row>
        <row r="3">
          <cell r="B3">
            <v>23</v>
          </cell>
          <cell r="C3">
            <v>41</v>
          </cell>
          <cell r="D3">
            <v>104</v>
          </cell>
          <cell r="E3">
            <v>161</v>
          </cell>
          <cell r="F3">
            <v>180</v>
          </cell>
          <cell r="G3">
            <v>118</v>
          </cell>
          <cell r="H3">
            <v>89</v>
          </cell>
          <cell r="I3">
            <v>21</v>
          </cell>
        </row>
        <row r="5">
          <cell r="B5" t="str">
            <v>男性</v>
          </cell>
          <cell r="C5" t="str">
            <v>女性</v>
          </cell>
          <cell r="D5" t="str">
            <v>その他</v>
          </cell>
          <cell r="E5" t="str">
            <v>無回答</v>
          </cell>
        </row>
        <row r="6">
          <cell r="B6">
            <v>348</v>
          </cell>
          <cell r="C6">
            <v>380</v>
          </cell>
          <cell r="D6">
            <v>6</v>
          </cell>
          <cell r="E6">
            <v>3</v>
          </cell>
        </row>
        <row r="9">
          <cell r="B9" t="str">
            <v>小牧</v>
          </cell>
          <cell r="C9" t="str">
            <v>小牧南</v>
          </cell>
          <cell r="D9" t="str">
            <v>味岡</v>
          </cell>
          <cell r="E9" t="str">
            <v>北里</v>
          </cell>
          <cell r="F9" t="str">
            <v>一色</v>
          </cell>
          <cell r="G9" t="str">
            <v>小牧原</v>
          </cell>
          <cell r="H9" t="str">
            <v>桃ケ丘</v>
          </cell>
          <cell r="I9" t="str">
            <v>光ヶ丘</v>
          </cell>
          <cell r="J9" t="str">
            <v>村中</v>
          </cell>
          <cell r="K9" t="str">
            <v>三ツ渕</v>
          </cell>
          <cell r="L9" t="str">
            <v>篠岡</v>
          </cell>
          <cell r="M9" t="str">
            <v>米野</v>
          </cell>
          <cell r="N9" t="str">
            <v>小木</v>
          </cell>
          <cell r="O9" t="str">
            <v>本庄</v>
          </cell>
          <cell r="P9" t="str">
            <v>陶</v>
          </cell>
          <cell r="Q9" t="str">
            <v>大城</v>
          </cell>
        </row>
        <row r="10">
          <cell r="B10">
            <v>204</v>
          </cell>
          <cell r="C10">
            <v>50</v>
          </cell>
          <cell r="D10">
            <v>53</v>
          </cell>
          <cell r="E10">
            <v>24</v>
          </cell>
          <cell r="F10">
            <v>21</v>
          </cell>
          <cell r="G10">
            <v>32</v>
          </cell>
          <cell r="H10">
            <v>16</v>
          </cell>
          <cell r="I10">
            <v>12</v>
          </cell>
          <cell r="J10">
            <v>35</v>
          </cell>
          <cell r="K10">
            <v>15</v>
          </cell>
          <cell r="L10">
            <v>23</v>
          </cell>
          <cell r="M10">
            <v>53</v>
          </cell>
          <cell r="N10">
            <v>13</v>
          </cell>
          <cell r="O10">
            <v>33</v>
          </cell>
          <cell r="P10">
            <v>11</v>
          </cell>
          <cell r="Q10">
            <v>17</v>
          </cell>
        </row>
        <row r="12">
          <cell r="B12" t="str">
            <v>名古屋市</v>
          </cell>
          <cell r="C12" t="str">
            <v>春日井市</v>
          </cell>
          <cell r="D12" t="str">
            <v>犬山市</v>
          </cell>
          <cell r="E12" t="str">
            <v>岩倉市</v>
          </cell>
          <cell r="F12" t="str">
            <v>江南市</v>
          </cell>
          <cell r="G12" t="str">
            <v>一宮市</v>
          </cell>
          <cell r="H12" t="str">
            <v>稲沢市</v>
          </cell>
          <cell r="I12" t="str">
            <v>豊川市</v>
          </cell>
          <cell r="J12" t="str">
            <v>安城市</v>
          </cell>
          <cell r="K12" t="str">
            <v>岡崎市</v>
          </cell>
          <cell r="L12" t="str">
            <v>知多市</v>
          </cell>
          <cell r="M12" t="str">
            <v>尾張旭市</v>
          </cell>
          <cell r="N12" t="str">
            <v>北名古屋市</v>
          </cell>
          <cell r="O12" t="str">
            <v>大口町</v>
          </cell>
          <cell r="P12" t="str">
            <v>扶桑町</v>
          </cell>
          <cell r="Q12" t="str">
            <v>豊山町</v>
          </cell>
        </row>
        <row r="13">
          <cell r="B13">
            <v>25</v>
          </cell>
          <cell r="C13">
            <v>27</v>
          </cell>
          <cell r="D13">
            <v>12</v>
          </cell>
          <cell r="E13">
            <v>10</v>
          </cell>
          <cell r="F13">
            <v>5</v>
          </cell>
          <cell r="G13">
            <v>2</v>
          </cell>
          <cell r="H13">
            <v>1</v>
          </cell>
          <cell r="I13">
            <v>1</v>
          </cell>
          <cell r="J13">
            <v>2</v>
          </cell>
          <cell r="K13">
            <v>2</v>
          </cell>
          <cell r="L13">
            <v>1</v>
          </cell>
          <cell r="M13">
            <v>1</v>
          </cell>
          <cell r="N13">
            <v>2</v>
          </cell>
          <cell r="O13">
            <v>10</v>
          </cell>
          <cell r="P13">
            <v>4</v>
          </cell>
          <cell r="Q13">
            <v>1</v>
          </cell>
        </row>
        <row r="15">
          <cell r="B15" t="str">
            <v>岐阜県</v>
          </cell>
          <cell r="C15" t="str">
            <v>静岡県</v>
          </cell>
          <cell r="D15" t="str">
            <v>三重県</v>
          </cell>
          <cell r="E15" t="str">
            <v>大阪府</v>
          </cell>
          <cell r="F15" t="str">
            <v>兵庫県</v>
          </cell>
          <cell r="G15" t="str">
            <v>東京都</v>
          </cell>
          <cell r="H15" t="str">
            <v>神奈川県</v>
          </cell>
          <cell r="I15" t="str">
            <v>岡山県</v>
          </cell>
          <cell r="L15" t="str">
            <v>市内</v>
          </cell>
          <cell r="M15" t="str">
            <v>市外(県内)</v>
          </cell>
          <cell r="N15" t="str">
            <v>市外(県外)</v>
          </cell>
          <cell r="O15" t="str">
            <v>未回答</v>
          </cell>
        </row>
        <row r="16">
          <cell r="B16">
            <v>6</v>
          </cell>
          <cell r="C16">
            <v>4</v>
          </cell>
          <cell r="D16">
            <v>1</v>
          </cell>
          <cell r="E16">
            <v>1</v>
          </cell>
          <cell r="F16">
            <v>1</v>
          </cell>
          <cell r="G16">
            <v>1</v>
          </cell>
          <cell r="H16">
            <v>2</v>
          </cell>
          <cell r="I16">
            <v>1</v>
          </cell>
          <cell r="L16">
            <v>612</v>
          </cell>
          <cell r="M16">
            <v>106</v>
          </cell>
          <cell r="N16">
            <v>17</v>
          </cell>
          <cell r="O16">
            <v>2</v>
          </cell>
        </row>
        <row r="18">
          <cell r="B18" t="str">
            <v>広報こまき</v>
          </cell>
          <cell r="C18" t="str">
            <v>回覧</v>
          </cell>
          <cell r="D18" t="str">
            <v>市ホームページ</v>
          </cell>
          <cell r="E18" t="str">
            <v>市公式ＬＩＮＥ</v>
          </cell>
          <cell r="F18" t="str">
            <v>市公式Ｘ</v>
          </cell>
          <cell r="G18" t="str">
            <v>市公式フェイスブック</v>
          </cell>
          <cell r="H18" t="str">
            <v>市公式Instagram</v>
          </cell>
          <cell r="I18" t="str">
            <v>ポスター/チラシ</v>
          </cell>
          <cell r="J18" t="str">
            <v>新聞</v>
          </cell>
          <cell r="K18" t="str">
            <v>My route</v>
          </cell>
          <cell r="L18" t="str">
            <v>他人から聞いた</v>
          </cell>
          <cell r="M18" t="str">
            <v>現地で知った</v>
          </cell>
          <cell r="N18" t="str">
            <v>その他</v>
          </cell>
        </row>
        <row r="19">
          <cell r="B19">
            <v>310</v>
          </cell>
          <cell r="C19">
            <v>17</v>
          </cell>
          <cell r="D19">
            <v>54</v>
          </cell>
          <cell r="E19">
            <v>103</v>
          </cell>
          <cell r="F19">
            <v>3</v>
          </cell>
          <cell r="G19">
            <v>3</v>
          </cell>
          <cell r="H19">
            <v>5</v>
          </cell>
          <cell r="I19">
            <v>46</v>
          </cell>
          <cell r="J19">
            <v>29</v>
          </cell>
          <cell r="K19"/>
          <cell r="L19">
            <v>75</v>
          </cell>
          <cell r="M19">
            <v>67</v>
          </cell>
          <cell r="N19">
            <v>25</v>
          </cell>
        </row>
        <row r="21">
          <cell r="C21" t="str">
            <v>合計</v>
          </cell>
          <cell r="D21" t="str">
            <v>8時台</v>
          </cell>
          <cell r="E21" t="str">
            <v>9時台</v>
          </cell>
          <cell r="F21" t="str">
            <v>10時台</v>
          </cell>
          <cell r="G21" t="str">
            <v>11時台</v>
          </cell>
          <cell r="H21" t="str">
            <v>12時台</v>
          </cell>
          <cell r="I21" t="str">
            <v>13時台</v>
          </cell>
          <cell r="J21" t="str">
            <v>14時台</v>
          </cell>
          <cell r="K21" t="str">
            <v>15時台</v>
          </cell>
          <cell r="L21" t="str">
            <v>16時台</v>
          </cell>
          <cell r="M21" t="str">
            <v>未回答</v>
          </cell>
        </row>
        <row r="22">
          <cell r="B22">
            <v>45335</v>
          </cell>
          <cell r="C22">
            <v>47</v>
          </cell>
        </row>
        <row r="23">
          <cell r="B23">
            <v>45336</v>
          </cell>
          <cell r="C23">
            <v>74</v>
          </cell>
        </row>
        <row r="24">
          <cell r="B24">
            <v>45337</v>
          </cell>
          <cell r="C24">
            <v>57</v>
          </cell>
        </row>
        <row r="25">
          <cell r="B25">
            <v>45338</v>
          </cell>
          <cell r="C25">
            <v>63</v>
          </cell>
        </row>
        <row r="26">
          <cell r="B26">
            <v>45339</v>
          </cell>
          <cell r="C26">
            <v>72</v>
          </cell>
        </row>
        <row r="27">
          <cell r="B27">
            <v>45340</v>
          </cell>
          <cell r="C27">
            <v>70</v>
          </cell>
        </row>
        <row r="28">
          <cell r="B28">
            <v>45341</v>
          </cell>
          <cell r="C28">
            <v>46</v>
          </cell>
        </row>
        <row r="29">
          <cell r="B29">
            <v>45342</v>
          </cell>
          <cell r="C29">
            <v>36</v>
          </cell>
        </row>
        <row r="30">
          <cell r="B30">
            <v>45343</v>
          </cell>
          <cell r="C30">
            <v>35</v>
          </cell>
        </row>
        <row r="31">
          <cell r="B31">
            <v>45344</v>
          </cell>
          <cell r="C31">
            <v>44</v>
          </cell>
        </row>
        <row r="32">
          <cell r="B32">
            <v>45345</v>
          </cell>
          <cell r="C32">
            <v>50</v>
          </cell>
        </row>
        <row r="33">
          <cell r="B33">
            <v>45346</v>
          </cell>
          <cell r="C33">
            <v>64</v>
          </cell>
        </row>
        <row r="34">
          <cell r="B34">
            <v>45347</v>
          </cell>
          <cell r="C34">
            <v>37</v>
          </cell>
        </row>
        <row r="35">
          <cell r="B35">
            <v>45348</v>
          </cell>
          <cell r="C35">
            <v>41</v>
          </cell>
        </row>
        <row r="36">
          <cell r="B36" t="str">
            <v>未回答</v>
          </cell>
          <cell r="C36">
            <v>1</v>
          </cell>
        </row>
        <row r="37">
          <cell r="D37">
            <v>16</v>
          </cell>
          <cell r="E37">
            <v>96</v>
          </cell>
          <cell r="F37">
            <v>91</v>
          </cell>
          <cell r="G37">
            <v>104</v>
          </cell>
          <cell r="H37">
            <v>110</v>
          </cell>
          <cell r="I37">
            <v>106</v>
          </cell>
          <cell r="J37">
            <v>99</v>
          </cell>
          <cell r="K37">
            <v>90</v>
          </cell>
          <cell r="L37">
            <v>19</v>
          </cell>
          <cell r="M37">
            <v>6</v>
          </cell>
        </row>
        <row r="39">
          <cell r="B39" t="str">
            <v>小牧駅東バスターミナル</v>
          </cell>
          <cell r="C39" t="str">
            <v>中央図書館前</v>
          </cell>
          <cell r="D39" t="str">
            <v>ラピオ前</v>
          </cell>
          <cell r="E39" t="str">
            <v>西源寺/西林寺</v>
          </cell>
          <cell r="F39" t="str">
            <v>小牧神明社前</v>
          </cell>
          <cell r="G39" t="str">
            <v>小牧市民病院北</v>
          </cell>
          <cell r="H39" t="str">
            <v>小牧山前</v>
          </cell>
          <cell r="I39" t="str">
            <v>小牧山南麓ガイダンスエリア</v>
          </cell>
          <cell r="J39" t="str">
            <v>未回答</v>
          </cell>
        </row>
        <row r="40">
          <cell r="B40">
            <v>331</v>
          </cell>
          <cell r="C40">
            <v>17</v>
          </cell>
          <cell r="D40">
            <v>52</v>
          </cell>
          <cell r="E40">
            <v>9</v>
          </cell>
          <cell r="F40">
            <v>7</v>
          </cell>
          <cell r="G40">
            <v>10</v>
          </cell>
          <cell r="H40">
            <v>56</v>
          </cell>
          <cell r="I40">
            <v>254</v>
          </cell>
          <cell r="J40">
            <v>1</v>
          </cell>
        </row>
        <row r="42">
          <cell r="B42" t="str">
            <v>小牧駅東バスターミナル</v>
          </cell>
          <cell r="C42" t="str">
            <v>中央図書館前</v>
          </cell>
          <cell r="D42" t="str">
            <v>ラピオ前</v>
          </cell>
          <cell r="E42" t="str">
            <v>西源寺/西林寺</v>
          </cell>
          <cell r="F42" t="str">
            <v>小牧神明社前</v>
          </cell>
          <cell r="G42" t="str">
            <v>小牧市民病院北</v>
          </cell>
          <cell r="H42" t="str">
            <v>小牧山前</v>
          </cell>
          <cell r="I42" t="str">
            <v>小牧山南麓ガイダンスエリア</v>
          </cell>
          <cell r="J42" t="str">
            <v>未回答</v>
          </cell>
        </row>
        <row r="43">
          <cell r="B43">
            <v>272</v>
          </cell>
          <cell r="C43">
            <v>41</v>
          </cell>
          <cell r="D43">
            <v>55</v>
          </cell>
          <cell r="E43">
            <v>10</v>
          </cell>
          <cell r="F43">
            <v>12</v>
          </cell>
          <cell r="G43">
            <v>14</v>
          </cell>
          <cell r="H43">
            <v>86</v>
          </cell>
          <cell r="I43">
            <v>243</v>
          </cell>
          <cell r="J43">
            <v>4</v>
          </cell>
        </row>
        <row r="45">
          <cell r="B45" t="str">
            <v>試乗体験</v>
          </cell>
          <cell r="C45" t="str">
            <v>観光</v>
          </cell>
          <cell r="D45" t="str">
            <v>通勤</v>
          </cell>
          <cell r="E45" t="str">
            <v>通学</v>
          </cell>
          <cell r="F45" t="str">
            <v>買い物</v>
          </cell>
          <cell r="G45" t="str">
            <v>食事・社交</v>
          </cell>
          <cell r="H45" t="str">
            <v>通院</v>
          </cell>
          <cell r="I45" t="str">
            <v>業務</v>
          </cell>
          <cell r="J45" t="str">
            <v>その他</v>
          </cell>
        </row>
        <row r="46">
          <cell r="B46">
            <v>681</v>
          </cell>
          <cell r="C46">
            <v>19</v>
          </cell>
          <cell r="D46">
            <v>4</v>
          </cell>
          <cell r="E46"/>
          <cell r="F46">
            <v>13</v>
          </cell>
          <cell r="G46"/>
          <cell r="H46">
            <v>3</v>
          </cell>
          <cell r="I46">
            <v>7</v>
          </cell>
          <cell r="J46">
            <v>10</v>
          </cell>
        </row>
        <row r="48">
          <cell r="B48" t="str">
            <v>小牧山</v>
          </cell>
          <cell r="C48" t="str">
            <v>小牧市歴史館</v>
          </cell>
          <cell r="D48" t="str">
            <v>れきしるこまき</v>
          </cell>
          <cell r="E48" t="str">
            <v>小牧神明社</v>
          </cell>
          <cell r="F48" t="str">
            <v>その他</v>
          </cell>
        </row>
        <row r="49">
          <cell r="B49">
            <v>14</v>
          </cell>
          <cell r="C49">
            <v>3</v>
          </cell>
          <cell r="D49">
            <v>1</v>
          </cell>
          <cell r="E49"/>
          <cell r="F49">
            <v>1</v>
          </cell>
        </row>
        <row r="51">
          <cell r="B51" t="str">
            <v>ラピオ</v>
          </cell>
          <cell r="C51" t="str">
            <v>MEGAドン・キホーテUNY小牧店</v>
          </cell>
          <cell r="D51" t="str">
            <v>商店街</v>
          </cell>
          <cell r="E51" t="str">
            <v>その他</v>
          </cell>
        </row>
        <row r="52">
          <cell r="B52">
            <v>6</v>
          </cell>
          <cell r="C52">
            <v>6</v>
          </cell>
          <cell r="D52"/>
          <cell r="E52">
            <v>1</v>
          </cell>
        </row>
        <row r="54">
          <cell r="B54" t="str">
            <v>小牧市民病院</v>
          </cell>
          <cell r="C54" t="str">
            <v>小牧第一病院</v>
          </cell>
          <cell r="D54" t="str">
            <v>その他</v>
          </cell>
        </row>
        <row r="55">
          <cell r="B55">
            <v>1</v>
          </cell>
          <cell r="C55"/>
          <cell r="D55">
            <v>2</v>
          </cell>
        </row>
        <row r="57">
          <cell r="B57" t="str">
            <v>週5回以上</v>
          </cell>
          <cell r="C57" t="str">
            <v>週3～4回</v>
          </cell>
          <cell r="D57" t="str">
            <v>週1～2回</v>
          </cell>
          <cell r="E57" t="str">
            <v>月に数回程度</v>
          </cell>
          <cell r="F57" t="str">
            <v>年に数回程度</v>
          </cell>
          <cell r="G57" t="str">
            <v>移動しない</v>
          </cell>
          <cell r="H57" t="str">
            <v>その他</v>
          </cell>
          <cell r="I57" t="str">
            <v>未回答</v>
          </cell>
        </row>
        <row r="58">
          <cell r="B58">
            <v>71</v>
          </cell>
          <cell r="C58">
            <v>62</v>
          </cell>
          <cell r="D58">
            <v>131</v>
          </cell>
          <cell r="E58">
            <v>181</v>
          </cell>
          <cell r="F58">
            <v>124</v>
          </cell>
          <cell r="G58">
            <v>146</v>
          </cell>
          <cell r="H58">
            <v>8</v>
          </cell>
          <cell r="I58">
            <v>14</v>
          </cell>
        </row>
        <row r="60">
          <cell r="B60" t="str">
            <v>通勤</v>
          </cell>
          <cell r="C60" t="str">
            <v>通学</v>
          </cell>
          <cell r="D60" t="str">
            <v>買い物</v>
          </cell>
          <cell r="E60" t="str">
            <v>食事・社交</v>
          </cell>
          <cell r="F60" t="str">
            <v>通院</v>
          </cell>
          <cell r="G60" t="str">
            <v>業務</v>
          </cell>
          <cell r="H60" t="str">
            <v>その他</v>
          </cell>
          <cell r="I60" t="str">
            <v>未回答</v>
          </cell>
        </row>
        <row r="61">
          <cell r="B61">
            <v>68</v>
          </cell>
          <cell r="C61">
            <v>6</v>
          </cell>
          <cell r="D61">
            <v>283</v>
          </cell>
          <cell r="E61">
            <v>53</v>
          </cell>
          <cell r="F61">
            <v>26</v>
          </cell>
          <cell r="G61">
            <v>25</v>
          </cell>
          <cell r="H61">
            <v>72</v>
          </cell>
          <cell r="I61">
            <v>204</v>
          </cell>
        </row>
        <row r="63">
          <cell r="B63" t="str">
            <v>鉄道</v>
          </cell>
          <cell r="C63" t="str">
            <v>バス</v>
          </cell>
          <cell r="D63" t="str">
            <v>タクシー</v>
          </cell>
          <cell r="E63" t="str">
            <v>自動車（運転）</v>
          </cell>
          <cell r="F63" t="str">
            <v>自動車（同乗・送迎）</v>
          </cell>
          <cell r="G63" t="str">
            <v>バイク</v>
          </cell>
          <cell r="H63" t="str">
            <v>自転車</v>
          </cell>
          <cell r="I63" t="str">
            <v>徒歩</v>
          </cell>
          <cell r="J63" t="str">
            <v>未回答</v>
          </cell>
        </row>
        <row r="64">
          <cell r="B64">
            <v>59</v>
          </cell>
          <cell r="C64">
            <v>42</v>
          </cell>
          <cell r="D64"/>
          <cell r="E64">
            <v>448</v>
          </cell>
          <cell r="F64">
            <v>41</v>
          </cell>
          <cell r="G64">
            <v>5</v>
          </cell>
          <cell r="H64">
            <v>77</v>
          </cell>
          <cell r="I64">
            <v>53</v>
          </cell>
          <cell r="J64">
            <v>12</v>
          </cell>
        </row>
        <row r="68">
          <cell r="M68" t="str">
            <v>満足</v>
          </cell>
          <cell r="N68" t="str">
            <v>やや満足</v>
          </cell>
          <cell r="O68" t="str">
            <v>普通</v>
          </cell>
          <cell r="P68" t="str">
            <v>やや不満</v>
          </cell>
          <cell r="Q68" t="str">
            <v>不満</v>
          </cell>
          <cell r="R68" t="str">
            <v>未回答</v>
          </cell>
        </row>
        <row r="69">
          <cell r="L69" t="str">
            <v>乗車予約</v>
          </cell>
          <cell r="M69">
            <v>60.651289009497965</v>
          </cell>
          <cell r="N69">
            <v>17.232021709633649</v>
          </cell>
          <cell r="O69">
            <v>17.774762550881952</v>
          </cell>
          <cell r="P69">
            <v>2.1709633649932156</v>
          </cell>
          <cell r="Q69">
            <v>0</v>
          </cell>
          <cell r="R69">
            <v>2.1709633649932156</v>
          </cell>
        </row>
        <row r="70">
          <cell r="L70" t="str">
            <v>走行の安全性</v>
          </cell>
          <cell r="M70">
            <v>53.052917232021713</v>
          </cell>
          <cell r="N70">
            <v>25.780189959294436</v>
          </cell>
          <cell r="O70">
            <v>17.232021709633649</v>
          </cell>
          <cell r="P70">
            <v>2.1709633649932156</v>
          </cell>
          <cell r="Q70">
            <v>0.13568521031207598</v>
          </cell>
          <cell r="R70">
            <v>1.6282225237449117</v>
          </cell>
        </row>
        <row r="71">
          <cell r="L71" t="str">
            <v>乗り心地</v>
          </cell>
          <cell r="M71">
            <v>36.227951153324291</v>
          </cell>
          <cell r="N71">
            <v>26.051560379918588</v>
          </cell>
          <cell r="O71">
            <v>23.202170963364992</v>
          </cell>
          <cell r="P71">
            <v>12.211668928086839</v>
          </cell>
          <cell r="Q71">
            <v>0.67842605156037994</v>
          </cell>
          <cell r="R71">
            <v>1.6282225237449117</v>
          </cell>
        </row>
        <row r="72">
          <cell r="L72" t="str">
            <v>走行速度</v>
          </cell>
          <cell r="M72">
            <v>31.343283582089555</v>
          </cell>
          <cell r="N72">
            <v>23.202170963364992</v>
          </cell>
          <cell r="O72">
            <v>29.172320217096338</v>
          </cell>
          <cell r="P72">
            <v>13.297150610583447</v>
          </cell>
          <cell r="Q72">
            <v>1.3568521031207599</v>
          </cell>
          <cell r="R72">
            <v>1.6282225237449117</v>
          </cell>
        </row>
        <row r="73">
          <cell r="L73" t="str">
            <v>車いす、障がい者等への対応（バリアフリー対応）</v>
          </cell>
          <cell r="M73">
            <v>26.322930800542743</v>
          </cell>
          <cell r="N73">
            <v>20.624151967435552</v>
          </cell>
          <cell r="O73">
            <v>38.53459972862958</v>
          </cell>
          <cell r="P73">
            <v>9.7693351424694708</v>
          </cell>
          <cell r="Q73">
            <v>2.3066485753052914</v>
          </cell>
          <cell r="R73">
            <v>2.4423337856173677</v>
          </cell>
        </row>
        <row r="74">
          <cell r="L74" t="str">
            <v>オペレーターの対応</v>
          </cell>
          <cell r="M74">
            <v>56.037991858887381</v>
          </cell>
          <cell r="N74">
            <v>19.945725915875169</v>
          </cell>
          <cell r="O74">
            <v>19.810040705563093</v>
          </cell>
          <cell r="P74">
            <v>2.3066485753052914</v>
          </cell>
          <cell r="Q74">
            <v>0.13568521031207598</v>
          </cell>
          <cell r="R74">
            <v>1.7639077340569878</v>
          </cell>
        </row>
        <row r="75">
          <cell r="L75" t="str">
            <v>総合的な満足度</v>
          </cell>
          <cell r="M75">
            <v>43.419267299864316</v>
          </cell>
          <cell r="N75">
            <v>34.328358208955223</v>
          </cell>
          <cell r="O75">
            <v>18.046132971506108</v>
          </cell>
          <cell r="P75">
            <v>2.1709633649932156</v>
          </cell>
          <cell r="Q75">
            <v>0.13568521031207598</v>
          </cell>
          <cell r="R75">
            <v>1.8995929443690638</v>
          </cell>
        </row>
        <row r="79">
          <cell r="B79" t="str">
            <v>良くなった</v>
          </cell>
          <cell r="C79" t="str">
            <v>やや良くなった</v>
          </cell>
          <cell r="D79" t="str">
            <v>変わらない</v>
          </cell>
          <cell r="E79" t="str">
            <v>やや悪くなった</v>
          </cell>
          <cell r="F79" t="str">
            <v>悪くなった</v>
          </cell>
          <cell r="G79" t="str">
            <v>未回答</v>
          </cell>
        </row>
        <row r="80">
          <cell r="A80" t="str">
            <v>自動運転技術の信頼性</v>
          </cell>
          <cell r="B80">
            <v>352</v>
          </cell>
          <cell r="C80">
            <v>220</v>
          </cell>
          <cell r="D80">
            <v>132</v>
          </cell>
          <cell r="E80">
            <v>14</v>
          </cell>
          <cell r="F80">
            <v>3</v>
          </cell>
          <cell r="G80">
            <v>16</v>
          </cell>
        </row>
        <row r="82">
          <cell r="B82" t="str">
            <v>高まった</v>
          </cell>
          <cell r="C82" t="str">
            <v>やや高まった</v>
          </cell>
          <cell r="D82" t="str">
            <v>変わらない</v>
          </cell>
          <cell r="E82" t="str">
            <v>やや低くなった</v>
          </cell>
          <cell r="F82" t="str">
            <v>低くなった</v>
          </cell>
          <cell r="G82" t="str">
            <v>未回答</v>
          </cell>
        </row>
        <row r="83">
          <cell r="A83" t="str">
            <v>導入への期待感</v>
          </cell>
          <cell r="B83">
            <v>398</v>
          </cell>
          <cell r="C83">
            <v>213</v>
          </cell>
          <cell r="D83">
            <v>92</v>
          </cell>
          <cell r="E83">
            <v>15</v>
          </cell>
          <cell r="F83">
            <v>4</v>
          </cell>
          <cell r="G83">
            <v>15</v>
          </cell>
        </row>
        <row r="86">
          <cell r="A86" t="str">
            <v>あった</v>
          </cell>
          <cell r="B86">
            <v>44</v>
          </cell>
        </row>
        <row r="87">
          <cell r="A87" t="str">
            <v>なかった</v>
          </cell>
          <cell r="B87">
            <v>677</v>
          </cell>
        </row>
        <row r="88">
          <cell r="A88" t="str">
            <v>未回答</v>
          </cell>
          <cell r="B88">
            <v>16</v>
          </cell>
        </row>
        <row r="91">
          <cell r="B91" t="str">
            <v>乗降時</v>
          </cell>
          <cell r="C91" t="str">
            <v>発進時</v>
          </cell>
          <cell r="D91" t="str">
            <v>停止時</v>
          </cell>
          <cell r="E91" t="str">
            <v>緊急停止時</v>
          </cell>
          <cell r="F91" t="str">
            <v>左折時</v>
          </cell>
          <cell r="G91" t="str">
            <v>右折時</v>
          </cell>
          <cell r="H91" t="str">
            <v>交差点通過時</v>
          </cell>
          <cell r="I91" t="str">
            <v>歩行者と接近時</v>
          </cell>
          <cell r="J91" t="str">
            <v>他車とすれ違ったとき</v>
          </cell>
          <cell r="K91" t="str">
            <v>速度（車速）が遅いとき</v>
          </cell>
          <cell r="L91" t="str">
            <v>その他</v>
          </cell>
        </row>
        <row r="92">
          <cell r="B92">
            <v>2</v>
          </cell>
          <cell r="C92">
            <v>6</v>
          </cell>
          <cell r="D92">
            <v>15</v>
          </cell>
          <cell r="E92">
            <v>7</v>
          </cell>
          <cell r="F92">
            <v>2</v>
          </cell>
          <cell r="G92">
            <v>2</v>
          </cell>
          <cell r="H92">
            <v>4</v>
          </cell>
          <cell r="I92">
            <v>4</v>
          </cell>
          <cell r="J92">
            <v>6</v>
          </cell>
          <cell r="K92">
            <v>5</v>
          </cell>
          <cell r="L92">
            <v>5</v>
          </cell>
        </row>
        <row r="96">
          <cell r="M96" t="str">
            <v>期待する</v>
          </cell>
          <cell r="N96" t="str">
            <v>やや期待する</v>
          </cell>
          <cell r="O96" t="str">
            <v>どちらでもない</v>
          </cell>
          <cell r="P96" t="str">
            <v>やや期待できない</v>
          </cell>
          <cell r="Q96" t="str">
            <v>期待できない</v>
          </cell>
          <cell r="R96" t="str">
            <v>未回答</v>
          </cell>
        </row>
        <row r="97">
          <cell r="L97" t="str">
            <v>地域住民の足となる新たな移動手段</v>
          </cell>
          <cell r="M97">
            <v>69.199457259158748</v>
          </cell>
          <cell r="N97">
            <v>24.287652645861602</v>
          </cell>
          <cell r="O97">
            <v>4.4776119402985071</v>
          </cell>
          <cell r="P97">
            <v>0.54274084124830391</v>
          </cell>
          <cell r="Q97">
            <v>0.40705563093622793</v>
          </cell>
          <cell r="R97">
            <v>1.0854816824966078</v>
          </cell>
        </row>
        <row r="98">
          <cell r="L98" t="str">
            <v>交通事故の減少</v>
          </cell>
          <cell r="M98">
            <v>52.103120759837175</v>
          </cell>
          <cell r="N98">
            <v>28.629579375848031</v>
          </cell>
          <cell r="O98">
            <v>15.19674355495251</v>
          </cell>
          <cell r="P98">
            <v>2.3066485753052914</v>
          </cell>
          <cell r="Q98">
            <v>0.40705563093622793</v>
          </cell>
          <cell r="R98">
            <v>1.3568521031207599</v>
          </cell>
        </row>
        <row r="99">
          <cell r="L99" t="str">
            <v>運転手不足の解消</v>
          </cell>
          <cell r="M99">
            <v>66.757123473541384</v>
          </cell>
          <cell r="N99">
            <v>24.016282225237447</v>
          </cell>
          <cell r="O99">
            <v>6.7842605156037985</v>
          </cell>
          <cell r="P99">
            <v>0.81411126187245586</v>
          </cell>
          <cell r="Q99">
            <v>0.27137042062415195</v>
          </cell>
          <cell r="R99">
            <v>1.3568521031207599</v>
          </cell>
        </row>
        <row r="100">
          <cell r="L100" t="str">
            <v>地域の活性化</v>
          </cell>
          <cell r="M100">
            <v>59.158751696065124</v>
          </cell>
          <cell r="N100">
            <v>28.629579375848031</v>
          </cell>
          <cell r="O100">
            <v>9.9050203527815466</v>
          </cell>
          <cell r="P100">
            <v>0.81411126187245586</v>
          </cell>
          <cell r="Q100">
            <v>0.40705563093622793</v>
          </cell>
          <cell r="R100">
            <v>1.0854816824966078</v>
          </cell>
        </row>
        <row r="101">
          <cell r="L101" t="str">
            <v>観光振興</v>
          </cell>
          <cell r="M101">
            <v>58.344640434192677</v>
          </cell>
          <cell r="N101">
            <v>24.016282225237447</v>
          </cell>
          <cell r="O101">
            <v>13.568521031207597</v>
          </cell>
          <cell r="P101">
            <v>1.6282225237449117</v>
          </cell>
          <cell r="Q101">
            <v>0.94979647218453189</v>
          </cell>
          <cell r="R101">
            <v>1.4925373134328357</v>
          </cell>
        </row>
        <row r="102">
          <cell r="L102" t="str">
            <v>外出促進による健康増進・医療費削減</v>
          </cell>
          <cell r="M102">
            <v>47.625508819538673</v>
          </cell>
          <cell r="N102">
            <v>30.257801899592945</v>
          </cell>
          <cell r="O102">
            <v>17.910447761194028</v>
          </cell>
          <cell r="P102">
            <v>2.4423337856173677</v>
          </cell>
          <cell r="Q102">
            <v>0.27137042062415195</v>
          </cell>
          <cell r="R102">
            <v>1.4925373134328357</v>
          </cell>
        </row>
        <row r="103">
          <cell r="L103" t="str">
            <v>地域住民の交流機会創出</v>
          </cell>
          <cell r="M103">
            <v>47.218453188602446</v>
          </cell>
          <cell r="N103">
            <v>29.715061058344638</v>
          </cell>
          <cell r="O103">
            <v>19.402985074626866</v>
          </cell>
          <cell r="P103">
            <v>1.6282225237449117</v>
          </cell>
          <cell r="Q103">
            <v>0.54274084124830391</v>
          </cell>
          <cell r="R103">
            <v>1.4925373134328357</v>
          </cell>
        </row>
        <row r="106">
          <cell r="A106" t="str">
            <v>市民等の自動運転技術への理解向上</v>
          </cell>
          <cell r="B106">
            <v>52.645861601085485</v>
          </cell>
        </row>
        <row r="107">
          <cell r="A107" t="str">
            <v>様々なルートでの実装調査</v>
          </cell>
          <cell r="B107">
            <v>63.636363636363633</v>
          </cell>
        </row>
        <row r="108">
          <cell r="A108" t="str">
            <v>こまくる車両などバスと同じ形をした車両への試験導入</v>
          </cell>
          <cell r="B108">
            <v>40.569877883310717</v>
          </cell>
        </row>
        <row r="109">
          <cell r="A109" t="str">
            <v>自動運転車両の無人化に向けた体制の確保</v>
          </cell>
          <cell r="B109">
            <v>45.725915875169605</v>
          </cell>
        </row>
        <row r="110">
          <cell r="A110" t="str">
            <v>その他</v>
          </cell>
          <cell r="B110">
            <v>3.1207598371777476</v>
          </cell>
        </row>
        <row r="111">
          <cell r="A111" t="str">
            <v>未回答</v>
          </cell>
          <cell r="B111">
            <v>1.7639077340569878</v>
          </cell>
        </row>
        <row r="121">
          <cell r="A121" t="str">
            <v>安く乗れること</v>
          </cell>
          <cell r="G121">
            <v>134</v>
          </cell>
        </row>
        <row r="122">
          <cell r="A122" t="str">
            <v>たくさんの本数を走ること</v>
          </cell>
          <cell r="G122">
            <v>215</v>
          </cell>
        </row>
        <row r="123">
          <cell r="A123" t="str">
            <v>24時間利用できること</v>
          </cell>
          <cell r="G123">
            <v>97</v>
          </cell>
        </row>
        <row r="124">
          <cell r="A124" t="str">
            <v>どこにでも行けること</v>
          </cell>
          <cell r="G124">
            <v>124</v>
          </cell>
        </row>
        <row r="125">
          <cell r="A125" t="str">
            <v>市のイメージがよくなること</v>
          </cell>
          <cell r="G125">
            <v>61</v>
          </cell>
        </row>
        <row r="126">
          <cell r="A126" t="str">
            <v>子どもたちに夢をもってもらえること</v>
          </cell>
          <cell r="G126">
            <v>79</v>
          </cell>
        </row>
        <row r="127">
          <cell r="A127" t="str">
            <v>その他</v>
          </cell>
          <cell r="G127">
            <v>20</v>
          </cell>
        </row>
        <row r="128">
          <cell r="A128" t="str">
            <v>未回答</v>
          </cell>
          <cell r="G128">
            <v>7</v>
          </cell>
        </row>
        <row r="131">
          <cell r="A131" t="str">
            <v>希望する</v>
          </cell>
          <cell r="G131">
            <v>525</v>
          </cell>
        </row>
        <row r="132">
          <cell r="A132" t="str">
            <v>どちらかというと希望する</v>
          </cell>
          <cell r="G132">
            <v>190</v>
          </cell>
        </row>
        <row r="133">
          <cell r="A133" t="str">
            <v>どちらかというと希望しない</v>
          </cell>
          <cell r="G133">
            <v>15</v>
          </cell>
        </row>
        <row r="134">
          <cell r="A134" t="str">
            <v>希望しない</v>
          </cell>
          <cell r="G134">
            <v>4</v>
          </cell>
        </row>
        <row r="135">
          <cell r="A135" t="str">
            <v>未回答</v>
          </cell>
          <cell r="G135">
            <v>3</v>
          </cell>
        </row>
        <row r="138">
          <cell r="A138" t="str">
            <v>サービスに目新しさがあるため</v>
          </cell>
          <cell r="G138">
            <v>60.699300699300693</v>
          </cell>
        </row>
        <row r="139">
          <cell r="A139" t="str">
            <v>自動運転技術を信頼、安心しているため</v>
          </cell>
          <cell r="G139">
            <v>34.4055944055944</v>
          </cell>
        </row>
        <row r="140">
          <cell r="A140" t="str">
            <v>安全性を感じるため</v>
          </cell>
          <cell r="G140">
            <v>25.174825174825177</v>
          </cell>
        </row>
        <row r="141">
          <cell r="A141" t="str">
            <v>運賃が安価になりそうなため</v>
          </cell>
          <cell r="G141">
            <v>19.16083916083916</v>
          </cell>
        </row>
        <row r="142">
          <cell r="A142" t="str">
            <v>その他</v>
          </cell>
          <cell r="G142">
            <v>4.335664335664335</v>
          </cell>
        </row>
        <row r="145">
          <cell r="A145" t="str">
            <v>安全性に不安があるため</v>
          </cell>
          <cell r="G145">
            <v>31.578947368421051</v>
          </cell>
        </row>
        <row r="146">
          <cell r="A146" t="str">
            <v>自動運転技術に心配、不安がるため</v>
          </cell>
          <cell r="G146">
            <v>15.789473684210526</v>
          </cell>
        </row>
        <row r="147">
          <cell r="A147" t="str">
            <v>異常時（自然災害やシステムエラーなど）の対応に不安があるため</v>
          </cell>
          <cell r="G147">
            <v>36.84210526315789</v>
          </cell>
        </row>
        <row r="148">
          <cell r="A148" t="str">
            <v>車いす、障がい者等への対応（バリアフリー対応）に不安があるため</v>
          </cell>
          <cell r="G148">
            <v>10.526315789473683</v>
          </cell>
        </row>
        <row r="149">
          <cell r="A149" t="str">
            <v>普段から路線バスを利用していないため</v>
          </cell>
          <cell r="G149">
            <v>47.368421052631575</v>
          </cell>
        </row>
        <row r="150">
          <cell r="A150" t="str">
            <v>その他</v>
          </cell>
          <cell r="G150">
            <v>5.2631578947368416</v>
          </cell>
        </row>
        <row r="151">
          <cell r="A151" t="str">
            <v>未回答</v>
          </cell>
          <cell r="G151">
            <v>5.2631578947368416</v>
          </cell>
        </row>
        <row r="154">
          <cell r="A154" t="str">
            <v>現在の料金水準（こまくる：200円）と同程度</v>
          </cell>
          <cell r="G154">
            <v>513</v>
          </cell>
        </row>
        <row r="155">
          <cell r="A155" t="str">
            <v>現在の料金水準より安い</v>
          </cell>
          <cell r="G155">
            <v>165</v>
          </cell>
        </row>
        <row r="156">
          <cell r="A156" t="str">
            <v>現在の料金水準より高い</v>
          </cell>
          <cell r="G156">
            <v>13</v>
          </cell>
        </row>
        <row r="157">
          <cell r="A157" t="str">
            <v>分からない</v>
          </cell>
          <cell r="G157">
            <v>34</v>
          </cell>
        </row>
        <row r="158">
          <cell r="A158" t="str">
            <v>未回答</v>
          </cell>
          <cell r="G158">
            <v>12</v>
          </cell>
        </row>
        <row r="161">
          <cell r="A161" t="str">
            <v>許容できる</v>
          </cell>
          <cell r="G161">
            <v>355</v>
          </cell>
        </row>
        <row r="162">
          <cell r="A162" t="str">
            <v>やや許容できる</v>
          </cell>
          <cell r="G162">
            <v>224</v>
          </cell>
        </row>
        <row r="163">
          <cell r="A163" t="str">
            <v>どちらでもない</v>
          </cell>
          <cell r="G163">
            <v>78</v>
          </cell>
        </row>
        <row r="164">
          <cell r="A164" t="str">
            <v>やや許容できない</v>
          </cell>
          <cell r="G164">
            <v>59</v>
          </cell>
        </row>
        <row r="165">
          <cell r="A165" t="str">
            <v>許容できない</v>
          </cell>
          <cell r="G165">
            <v>8</v>
          </cell>
        </row>
        <row r="166">
          <cell r="A166" t="str">
            <v>未回答</v>
          </cell>
          <cell r="G166">
            <v>13</v>
          </cell>
        </row>
      </sheetData>
      <sheetData sheetId="1"/>
      <sheetData sheetId="2"/>
      <sheetData sheetId="3"/>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4" tint="0.39997558519241921"/>
    <pageSetUpPr fitToPage="1"/>
  </sheetPr>
  <dimension ref="B2:AF221"/>
  <sheetViews>
    <sheetView tabSelected="1" topLeftCell="A175" zoomScale="70" zoomScaleNormal="70" workbookViewId="0">
      <selection activeCell="G11" sqref="G11"/>
    </sheetView>
  </sheetViews>
  <sheetFormatPr defaultColWidth="7.81640625" defaultRowHeight="16" x14ac:dyDescent="0.2"/>
  <cols>
    <col min="1" max="1" width="2.453125" style="1" customWidth="1"/>
    <col min="2" max="2" width="10" style="1" bestFit="1" customWidth="1"/>
    <col min="3" max="6" width="11.08984375" style="1" customWidth="1"/>
    <col min="7" max="7" width="18.1796875" style="1" customWidth="1"/>
    <col min="8" max="14" width="18.08984375" style="1" customWidth="1"/>
    <col min="15" max="16" width="11.08984375" style="1" customWidth="1"/>
    <col min="17" max="22" width="18.08984375" style="1" customWidth="1"/>
    <col min="23" max="23" width="35.6328125" style="1" customWidth="1"/>
    <col min="24" max="26" width="18.08984375" style="1" customWidth="1"/>
    <col min="27" max="27" width="7.81640625" style="1"/>
    <col min="28" max="28" width="7.81640625" style="3"/>
    <col min="29" max="16384" width="7.81640625" style="1"/>
  </cols>
  <sheetData>
    <row r="2" spans="2:32" x14ac:dyDescent="0.2">
      <c r="B2" s="2" t="s">
        <v>3</v>
      </c>
      <c r="D2" s="2"/>
      <c r="H2" s="3"/>
      <c r="I2" s="3"/>
      <c r="J2" s="3"/>
      <c r="K2" s="4"/>
      <c r="L2" s="4"/>
      <c r="M2" s="4"/>
      <c r="N2" s="4"/>
    </row>
    <row r="3" spans="2:32" x14ac:dyDescent="0.2">
      <c r="B3" s="5" t="s">
        <v>0</v>
      </c>
      <c r="C3" s="2"/>
      <c r="D3" s="2"/>
      <c r="H3" s="3"/>
      <c r="I3" s="3"/>
      <c r="J3" s="3"/>
      <c r="K3" s="4"/>
      <c r="L3" s="4"/>
      <c r="M3" s="4"/>
      <c r="N3" s="4"/>
    </row>
    <row r="4" spans="2:32" ht="112" x14ac:dyDescent="0.35">
      <c r="B4" s="6" t="s">
        <v>4</v>
      </c>
      <c r="C4" s="2"/>
      <c r="D4" s="2"/>
      <c r="F4" s="21" t="s">
        <v>5</v>
      </c>
      <c r="H4" s="3"/>
      <c r="I4" s="3"/>
      <c r="J4" s="22" t="s">
        <v>6</v>
      </c>
      <c r="K4" s="4"/>
      <c r="L4" s="4"/>
      <c r="M4" s="4"/>
      <c r="N4" s="4"/>
      <c r="O4" s="23" t="s">
        <v>7</v>
      </c>
      <c r="S4" s="23" t="s">
        <v>8</v>
      </c>
      <c r="T4" s="23" t="s">
        <v>9</v>
      </c>
      <c r="U4" s="23" t="s">
        <v>5</v>
      </c>
      <c r="V4" s="23" t="s">
        <v>10</v>
      </c>
      <c r="W4" s="23"/>
      <c r="X4" s="23" t="s">
        <v>9</v>
      </c>
      <c r="Y4" s="23" t="s">
        <v>11</v>
      </c>
      <c r="Z4" s="24"/>
    </row>
    <row r="5" spans="2:32" ht="5.15" customHeight="1" x14ac:dyDescent="0.2">
      <c r="C5" s="2"/>
      <c r="D5" s="2"/>
    </row>
    <row r="6" spans="2:32" ht="18" customHeight="1" x14ac:dyDescent="0.2">
      <c r="B6" s="25" t="s">
        <v>12</v>
      </c>
      <c r="C6" s="7" t="s">
        <v>13</v>
      </c>
      <c r="D6" s="7"/>
      <c r="E6" s="8"/>
      <c r="F6" s="8"/>
      <c r="G6" s="8"/>
      <c r="H6" s="8"/>
      <c r="I6" s="8"/>
      <c r="J6" s="8"/>
      <c r="K6" s="10" t="s">
        <v>14</v>
      </c>
      <c r="L6" s="9"/>
      <c r="M6" s="9"/>
      <c r="N6" s="9"/>
      <c r="O6" s="9"/>
      <c r="P6" s="9"/>
      <c r="Q6" s="9"/>
      <c r="R6" s="9"/>
      <c r="S6" s="26"/>
      <c r="T6" s="27"/>
      <c r="U6" s="27"/>
      <c r="V6" s="27"/>
      <c r="W6" s="27"/>
      <c r="X6" s="27"/>
      <c r="Y6" s="27"/>
      <c r="Z6" s="28"/>
      <c r="AA6" s="1" t="s">
        <v>2</v>
      </c>
    </row>
    <row r="7" spans="2:32" ht="18" customHeight="1" x14ac:dyDescent="0.2">
      <c r="B7" s="29" t="s">
        <v>15</v>
      </c>
      <c r="C7" s="11">
        <v>5</v>
      </c>
      <c r="D7" s="12" t="s">
        <v>16</v>
      </c>
      <c r="E7" s="12">
        <v>6</v>
      </c>
      <c r="F7" s="12">
        <v>7</v>
      </c>
      <c r="G7" s="12">
        <v>8</v>
      </c>
      <c r="H7" s="12">
        <v>9</v>
      </c>
      <c r="I7" s="12">
        <v>10</v>
      </c>
      <c r="J7" s="12">
        <v>11</v>
      </c>
      <c r="K7" s="12">
        <v>33</v>
      </c>
      <c r="L7" s="12">
        <v>34</v>
      </c>
      <c r="M7" s="12">
        <v>35</v>
      </c>
      <c r="N7" s="12">
        <v>36</v>
      </c>
      <c r="O7" s="12">
        <v>37</v>
      </c>
      <c r="P7" s="12">
        <v>38</v>
      </c>
      <c r="Q7" s="12">
        <v>106</v>
      </c>
      <c r="R7" s="30">
        <v>107</v>
      </c>
      <c r="S7" s="31">
        <v>87</v>
      </c>
      <c r="T7" s="31">
        <v>88</v>
      </c>
      <c r="U7" s="31">
        <v>89</v>
      </c>
      <c r="V7" s="31">
        <v>90</v>
      </c>
      <c r="W7" s="31">
        <v>91</v>
      </c>
      <c r="X7" s="31">
        <v>92</v>
      </c>
      <c r="Y7" s="31">
        <v>93</v>
      </c>
      <c r="Z7" s="32">
        <v>94</v>
      </c>
      <c r="AA7" s="1" t="s">
        <v>2</v>
      </c>
    </row>
    <row r="8" spans="2:32" ht="35.15" customHeight="1" x14ac:dyDescent="0.2">
      <c r="B8" s="33" t="s">
        <v>1</v>
      </c>
      <c r="C8" s="34" t="s">
        <v>17</v>
      </c>
      <c r="D8" s="35" t="s">
        <v>18</v>
      </c>
      <c r="E8" s="35" t="s">
        <v>19</v>
      </c>
      <c r="F8" s="35" t="s">
        <v>20</v>
      </c>
      <c r="G8" s="35" t="s">
        <v>21</v>
      </c>
      <c r="H8" s="36" t="s">
        <v>22</v>
      </c>
      <c r="I8" s="36" t="s">
        <v>23</v>
      </c>
      <c r="J8" s="35" t="s">
        <v>24</v>
      </c>
      <c r="K8" s="36" t="s">
        <v>25</v>
      </c>
      <c r="L8" s="36" t="s">
        <v>26</v>
      </c>
      <c r="M8" s="36" t="s">
        <v>27</v>
      </c>
      <c r="N8" s="36" t="s">
        <v>28</v>
      </c>
      <c r="O8" s="37" t="s">
        <v>29</v>
      </c>
      <c r="P8" s="38" t="s">
        <v>30</v>
      </c>
      <c r="Q8" s="36" t="s">
        <v>31</v>
      </c>
      <c r="R8" s="37" t="s">
        <v>32</v>
      </c>
      <c r="S8" s="39" t="s">
        <v>33</v>
      </c>
      <c r="T8" s="39" t="s">
        <v>34</v>
      </c>
      <c r="U8" s="39" t="s">
        <v>35</v>
      </c>
      <c r="V8" s="39" t="s">
        <v>36</v>
      </c>
      <c r="W8" s="39" t="s">
        <v>37</v>
      </c>
      <c r="X8" s="39" t="s">
        <v>38</v>
      </c>
      <c r="Y8" s="39" t="s">
        <v>39</v>
      </c>
      <c r="Z8" s="40" t="s">
        <v>40</v>
      </c>
      <c r="AA8" s="1" t="s">
        <v>2</v>
      </c>
    </row>
    <row r="9" spans="2:32" ht="32" x14ac:dyDescent="0.2">
      <c r="B9" s="41" t="s">
        <v>41</v>
      </c>
      <c r="C9" s="42">
        <v>45072</v>
      </c>
      <c r="D9" s="43" t="str">
        <f t="shared" ref="D9:D159" si="0">IF($C9 &lt;&gt; "", IF(ISERROR(MATCH(C9, 祝日, 0)), TEXT($C9, "aaa"), "祝日"), "")</f>
        <v>金</v>
      </c>
      <c r="E9" s="44">
        <v>0.33333333333333331</v>
      </c>
      <c r="F9" s="45" t="s">
        <v>42</v>
      </c>
      <c r="G9" s="45"/>
      <c r="H9" s="46">
        <v>10</v>
      </c>
      <c r="I9" s="47">
        <v>2000</v>
      </c>
      <c r="J9" s="45" t="s">
        <v>43</v>
      </c>
      <c r="K9" s="48">
        <v>50</v>
      </c>
      <c r="L9" s="48">
        <v>30</v>
      </c>
      <c r="M9" s="48">
        <v>10</v>
      </c>
      <c r="N9" s="48">
        <v>5</v>
      </c>
      <c r="O9" s="49" t="s">
        <v>44</v>
      </c>
      <c r="P9" s="50">
        <v>20</v>
      </c>
      <c r="Q9" s="51">
        <v>50</v>
      </c>
      <c r="R9" s="52">
        <v>40</v>
      </c>
      <c r="S9" s="53" t="s">
        <v>45</v>
      </c>
      <c r="T9" s="54" t="s">
        <v>46</v>
      </c>
      <c r="U9" s="54" t="s">
        <v>42</v>
      </c>
      <c r="V9" s="54" t="s">
        <v>47</v>
      </c>
      <c r="W9" s="54" t="s">
        <v>48</v>
      </c>
      <c r="X9" s="54" t="s">
        <v>49</v>
      </c>
      <c r="Y9" s="53" t="s">
        <v>50</v>
      </c>
      <c r="Z9" s="55"/>
      <c r="AA9" s="1" t="s">
        <v>51</v>
      </c>
    </row>
    <row r="10" spans="2:32" x14ac:dyDescent="0.2">
      <c r="B10" s="56" t="s">
        <v>52</v>
      </c>
      <c r="C10" s="13">
        <v>45335</v>
      </c>
      <c r="D10" s="43" t="str">
        <f t="shared" si="0"/>
        <v>火</v>
      </c>
      <c r="E10" s="14">
        <v>0.375</v>
      </c>
      <c r="F10" s="15" t="s">
        <v>53</v>
      </c>
      <c r="G10" s="15" t="s">
        <v>54</v>
      </c>
      <c r="H10" s="16">
        <v>0</v>
      </c>
      <c r="I10" s="17">
        <v>0</v>
      </c>
      <c r="J10" s="15"/>
      <c r="K10" s="18"/>
      <c r="L10" s="18"/>
      <c r="M10" s="18"/>
      <c r="N10" s="18"/>
      <c r="O10" s="57"/>
      <c r="P10" s="58"/>
      <c r="Q10" s="59"/>
      <c r="R10" s="60"/>
      <c r="S10" s="61"/>
      <c r="T10" s="62"/>
      <c r="U10" s="62"/>
      <c r="V10" s="62"/>
      <c r="W10" s="62"/>
      <c r="X10" s="62"/>
      <c r="Y10" s="61"/>
      <c r="Z10" s="63"/>
      <c r="AA10" s="1" t="s">
        <v>2</v>
      </c>
    </row>
    <row r="11" spans="2:32" x14ac:dyDescent="0.2">
      <c r="B11" s="64"/>
      <c r="C11" s="13">
        <v>45335</v>
      </c>
      <c r="D11" s="65" t="str">
        <f t="shared" si="0"/>
        <v>火</v>
      </c>
      <c r="E11" s="14">
        <v>0.39583333333333331</v>
      </c>
      <c r="F11" s="15" t="s">
        <v>42</v>
      </c>
      <c r="G11" s="15"/>
      <c r="H11" s="16">
        <v>10</v>
      </c>
      <c r="I11" s="17">
        <v>0</v>
      </c>
      <c r="J11" s="15" t="s">
        <v>55</v>
      </c>
      <c r="K11" s="18">
        <v>1.9409569617713232</v>
      </c>
      <c r="L11" s="18">
        <v>1.421070155417735</v>
      </c>
      <c r="M11" s="18"/>
      <c r="N11" s="18"/>
      <c r="O11" s="57" t="s">
        <v>44</v>
      </c>
      <c r="P11" s="58"/>
      <c r="Q11" s="59">
        <v>100</v>
      </c>
      <c r="R11" s="60">
        <v>96.23</v>
      </c>
      <c r="S11" s="61"/>
      <c r="T11" s="62"/>
      <c r="U11" s="62"/>
      <c r="V11" s="62"/>
      <c r="W11" s="62"/>
      <c r="X11" s="62"/>
      <c r="Y11" s="61"/>
      <c r="Z11" s="63"/>
      <c r="AA11" s="1" t="s">
        <v>2</v>
      </c>
    </row>
    <row r="12" spans="2:32" x14ac:dyDescent="0.2">
      <c r="B12" s="64"/>
      <c r="C12" s="13">
        <v>45335</v>
      </c>
      <c r="D12" s="65" t="str">
        <f t="shared" si="0"/>
        <v>火</v>
      </c>
      <c r="E12" s="14">
        <v>0.41666666666666702</v>
      </c>
      <c r="F12" s="15" t="s">
        <v>42</v>
      </c>
      <c r="G12" s="15"/>
      <c r="H12" s="16">
        <v>9</v>
      </c>
      <c r="I12" s="17">
        <v>0</v>
      </c>
      <c r="J12" s="15" t="s">
        <v>55</v>
      </c>
      <c r="K12" s="18">
        <v>1.9409569617713232</v>
      </c>
      <c r="L12" s="18">
        <v>1.421070155417735</v>
      </c>
      <c r="M12" s="18"/>
      <c r="N12" s="18"/>
      <c r="O12" s="57" t="s">
        <v>44</v>
      </c>
      <c r="P12" s="58"/>
      <c r="Q12" s="59">
        <v>96.23</v>
      </c>
      <c r="R12" s="60">
        <v>92.460000000000008</v>
      </c>
      <c r="S12" s="61"/>
      <c r="T12" s="62"/>
      <c r="U12" s="62"/>
      <c r="V12" s="62"/>
      <c r="W12" s="62"/>
      <c r="X12" s="62"/>
      <c r="Y12" s="61"/>
      <c r="Z12" s="63"/>
      <c r="AA12" s="1" t="s">
        <v>2</v>
      </c>
      <c r="AE12" s="19"/>
      <c r="AF12" s="19"/>
    </row>
    <row r="13" spans="2:32" x14ac:dyDescent="0.2">
      <c r="B13" s="64"/>
      <c r="C13" s="13">
        <v>45335</v>
      </c>
      <c r="D13" s="65" t="str">
        <f t="shared" si="0"/>
        <v>火</v>
      </c>
      <c r="E13" s="14">
        <v>0.4375</v>
      </c>
      <c r="F13" s="15" t="s">
        <v>42</v>
      </c>
      <c r="G13" s="15"/>
      <c r="H13" s="16">
        <v>8</v>
      </c>
      <c r="I13" s="17">
        <v>0</v>
      </c>
      <c r="J13" s="15" t="s">
        <v>55</v>
      </c>
      <c r="K13" s="18">
        <v>1.9409569617713232</v>
      </c>
      <c r="L13" s="18">
        <v>1.421070155417735</v>
      </c>
      <c r="M13" s="18"/>
      <c r="N13" s="18"/>
      <c r="O13" s="57" t="s">
        <v>44</v>
      </c>
      <c r="P13" s="58"/>
      <c r="Q13" s="59">
        <v>92.460000000000008</v>
      </c>
      <c r="R13" s="60">
        <v>88.690000000000012</v>
      </c>
      <c r="S13" s="61"/>
      <c r="T13" s="62"/>
      <c r="U13" s="62"/>
      <c r="V13" s="62"/>
      <c r="W13" s="62"/>
      <c r="X13" s="62"/>
      <c r="Y13" s="61"/>
      <c r="Z13" s="63"/>
      <c r="AA13" s="1" t="s">
        <v>2</v>
      </c>
    </row>
    <row r="14" spans="2:32" x14ac:dyDescent="0.2">
      <c r="B14" s="64"/>
      <c r="C14" s="13">
        <v>45335</v>
      </c>
      <c r="D14" s="65" t="str">
        <f t="shared" si="0"/>
        <v>火</v>
      </c>
      <c r="E14" s="14">
        <v>0.45833333333333298</v>
      </c>
      <c r="F14" s="15" t="s">
        <v>42</v>
      </c>
      <c r="G14" s="15"/>
      <c r="H14" s="16">
        <v>6</v>
      </c>
      <c r="I14" s="17">
        <v>0</v>
      </c>
      <c r="J14" s="15" t="s">
        <v>55</v>
      </c>
      <c r="K14" s="18">
        <v>1.9409569617713232</v>
      </c>
      <c r="L14" s="18">
        <v>1.421070155417735</v>
      </c>
      <c r="M14" s="18"/>
      <c r="N14" s="18"/>
      <c r="O14" s="57" t="s">
        <v>44</v>
      </c>
      <c r="P14" s="58"/>
      <c r="Q14" s="59">
        <v>88.690000000000012</v>
      </c>
      <c r="R14" s="60">
        <v>84.920000000000016</v>
      </c>
      <c r="S14" s="61"/>
      <c r="T14" s="62"/>
      <c r="U14" s="62"/>
      <c r="V14" s="62"/>
      <c r="W14" s="62"/>
      <c r="X14" s="62"/>
      <c r="Y14" s="61"/>
      <c r="Z14" s="63"/>
      <c r="AA14" s="1" t="s">
        <v>2</v>
      </c>
    </row>
    <row r="15" spans="2:32" x14ac:dyDescent="0.2">
      <c r="B15" s="64"/>
      <c r="C15" s="13">
        <v>45335</v>
      </c>
      <c r="D15" s="65" t="str">
        <f t="shared" si="0"/>
        <v>火</v>
      </c>
      <c r="E15" s="14">
        <v>0.47916666666666702</v>
      </c>
      <c r="F15" s="15" t="s">
        <v>42</v>
      </c>
      <c r="G15" s="15"/>
      <c r="H15" s="16">
        <v>7</v>
      </c>
      <c r="I15" s="17">
        <v>0</v>
      </c>
      <c r="J15" s="15" t="s">
        <v>55</v>
      </c>
      <c r="K15" s="18">
        <v>1.9409569617713232</v>
      </c>
      <c r="L15" s="18">
        <v>1.421070155417735</v>
      </c>
      <c r="M15" s="18"/>
      <c r="N15" s="18"/>
      <c r="O15" s="57" t="s">
        <v>44</v>
      </c>
      <c r="P15" s="58"/>
      <c r="Q15" s="59">
        <v>84.920000000000016</v>
      </c>
      <c r="R15" s="60">
        <v>81.15000000000002</v>
      </c>
      <c r="S15" s="61"/>
      <c r="T15" s="62"/>
      <c r="U15" s="62"/>
      <c r="V15" s="62"/>
      <c r="W15" s="62"/>
      <c r="X15" s="62"/>
      <c r="Y15" s="61"/>
      <c r="Z15" s="63"/>
      <c r="AA15" s="1" t="s">
        <v>2</v>
      </c>
    </row>
    <row r="16" spans="2:32" x14ac:dyDescent="0.2">
      <c r="B16" s="64"/>
      <c r="C16" s="13">
        <v>45335</v>
      </c>
      <c r="D16" s="65" t="str">
        <f t="shared" si="0"/>
        <v>火</v>
      </c>
      <c r="E16" s="14">
        <v>0.5</v>
      </c>
      <c r="F16" s="15" t="s">
        <v>42</v>
      </c>
      <c r="G16" s="15"/>
      <c r="H16" s="16">
        <v>7</v>
      </c>
      <c r="I16" s="17">
        <v>0</v>
      </c>
      <c r="J16" s="15" t="s">
        <v>55</v>
      </c>
      <c r="K16" s="18">
        <v>1.9409569617713232</v>
      </c>
      <c r="L16" s="18">
        <v>1.421070155417735</v>
      </c>
      <c r="M16" s="18"/>
      <c r="N16" s="18"/>
      <c r="O16" s="57" t="s">
        <v>44</v>
      </c>
      <c r="P16" s="58"/>
      <c r="Q16" s="59">
        <v>81.15000000000002</v>
      </c>
      <c r="R16" s="60">
        <v>77.380000000000024</v>
      </c>
      <c r="S16" s="61"/>
      <c r="T16" s="62"/>
      <c r="U16" s="62"/>
      <c r="V16" s="62"/>
      <c r="W16" s="62"/>
      <c r="X16" s="62"/>
      <c r="Y16" s="61"/>
      <c r="Z16" s="63"/>
      <c r="AA16" s="1" t="s">
        <v>2</v>
      </c>
    </row>
    <row r="17" spans="2:27" x14ac:dyDescent="0.2">
      <c r="B17" s="64"/>
      <c r="C17" s="13">
        <v>45335</v>
      </c>
      <c r="D17" s="65" t="str">
        <f t="shared" si="0"/>
        <v>火</v>
      </c>
      <c r="E17" s="14">
        <v>0.52083333333333304</v>
      </c>
      <c r="F17" s="15" t="s">
        <v>42</v>
      </c>
      <c r="G17" s="15"/>
      <c r="H17" s="16">
        <v>8</v>
      </c>
      <c r="I17" s="17">
        <v>0</v>
      </c>
      <c r="J17" s="15" t="s">
        <v>55</v>
      </c>
      <c r="K17" s="18">
        <v>1.9409569617713232</v>
      </c>
      <c r="L17" s="18">
        <v>1.421070155417735</v>
      </c>
      <c r="M17" s="18"/>
      <c r="N17" s="18"/>
      <c r="O17" s="57" t="s">
        <v>44</v>
      </c>
      <c r="P17" s="58"/>
      <c r="Q17" s="59">
        <v>77.380000000000024</v>
      </c>
      <c r="R17" s="60">
        <v>73.610000000000028</v>
      </c>
      <c r="S17" s="61"/>
      <c r="T17" s="62"/>
      <c r="U17" s="62"/>
      <c r="V17" s="62"/>
      <c r="W17" s="62"/>
      <c r="X17" s="62"/>
      <c r="Y17" s="61"/>
      <c r="Z17" s="63"/>
      <c r="AA17" s="1" t="s">
        <v>2</v>
      </c>
    </row>
    <row r="18" spans="2:27" x14ac:dyDescent="0.2">
      <c r="B18" s="64"/>
      <c r="C18" s="13">
        <v>45335</v>
      </c>
      <c r="D18" s="65" t="str">
        <f t="shared" si="0"/>
        <v>火</v>
      </c>
      <c r="E18" s="14">
        <v>0.54166666666666696</v>
      </c>
      <c r="F18" s="15" t="s">
        <v>42</v>
      </c>
      <c r="G18" s="15"/>
      <c r="H18" s="16">
        <v>9</v>
      </c>
      <c r="I18" s="17">
        <v>0</v>
      </c>
      <c r="J18" s="15" t="s">
        <v>55</v>
      </c>
      <c r="K18" s="18">
        <v>1.9409569617713232</v>
      </c>
      <c r="L18" s="18">
        <v>1.421070155417735</v>
      </c>
      <c r="M18" s="18"/>
      <c r="N18" s="18"/>
      <c r="O18" s="57" t="s">
        <v>44</v>
      </c>
      <c r="P18" s="58"/>
      <c r="Q18" s="59">
        <v>73.610000000000028</v>
      </c>
      <c r="R18" s="60">
        <v>69.840000000000032</v>
      </c>
      <c r="S18" s="61"/>
      <c r="T18" s="62"/>
      <c r="U18" s="62"/>
      <c r="V18" s="62"/>
      <c r="W18" s="62"/>
      <c r="X18" s="62"/>
      <c r="Y18" s="61"/>
      <c r="Z18" s="63"/>
      <c r="AA18" s="1" t="s">
        <v>51</v>
      </c>
    </row>
    <row r="19" spans="2:27" x14ac:dyDescent="0.2">
      <c r="B19" s="64"/>
      <c r="C19" s="13">
        <v>45335</v>
      </c>
      <c r="D19" s="65" t="str">
        <f t="shared" si="0"/>
        <v>火</v>
      </c>
      <c r="E19" s="14">
        <v>0.5625</v>
      </c>
      <c r="F19" s="15" t="s">
        <v>42</v>
      </c>
      <c r="G19" s="15"/>
      <c r="H19" s="16">
        <v>7</v>
      </c>
      <c r="I19" s="17">
        <v>0</v>
      </c>
      <c r="J19" s="15" t="s">
        <v>55</v>
      </c>
      <c r="K19" s="18">
        <v>1.9409569617713232</v>
      </c>
      <c r="L19" s="18">
        <v>1.421070155417735</v>
      </c>
      <c r="M19" s="18"/>
      <c r="N19" s="18"/>
      <c r="O19" s="57" t="s">
        <v>44</v>
      </c>
      <c r="P19" s="58"/>
      <c r="Q19" s="59">
        <v>69.840000000000032</v>
      </c>
      <c r="R19" s="60">
        <v>66.070000000000036</v>
      </c>
      <c r="S19" s="61"/>
      <c r="T19" s="62"/>
      <c r="U19" s="62"/>
      <c r="V19" s="62"/>
      <c r="W19" s="62"/>
      <c r="X19" s="62"/>
      <c r="Y19" s="61"/>
      <c r="Z19" s="63"/>
      <c r="AA19" s="1" t="s">
        <v>51</v>
      </c>
    </row>
    <row r="20" spans="2:27" x14ac:dyDescent="0.2">
      <c r="B20" s="64"/>
      <c r="C20" s="13">
        <v>45335</v>
      </c>
      <c r="D20" s="65" t="str">
        <f t="shared" si="0"/>
        <v>火</v>
      </c>
      <c r="E20" s="14">
        <v>0.58333333333333304</v>
      </c>
      <c r="F20" s="15" t="s">
        <v>42</v>
      </c>
      <c r="G20" s="15"/>
      <c r="H20" s="16">
        <v>7</v>
      </c>
      <c r="I20" s="17">
        <v>0</v>
      </c>
      <c r="J20" s="15" t="s">
        <v>55</v>
      </c>
      <c r="K20" s="18">
        <v>1.9409569617713232</v>
      </c>
      <c r="L20" s="18">
        <v>1.421070155417735</v>
      </c>
      <c r="M20" s="18"/>
      <c r="N20" s="18"/>
      <c r="O20" s="57" t="s">
        <v>44</v>
      </c>
      <c r="P20" s="58"/>
      <c r="Q20" s="59">
        <v>66.070000000000036</v>
      </c>
      <c r="R20" s="60">
        <v>62.300000000000033</v>
      </c>
      <c r="S20" s="61"/>
      <c r="T20" s="62"/>
      <c r="U20" s="62"/>
      <c r="V20" s="62"/>
      <c r="W20" s="62"/>
      <c r="X20" s="62"/>
      <c r="Y20" s="61"/>
      <c r="Z20" s="63"/>
      <c r="AA20" s="1" t="s">
        <v>51</v>
      </c>
    </row>
    <row r="21" spans="2:27" x14ac:dyDescent="0.2">
      <c r="B21" s="64"/>
      <c r="C21" s="13">
        <v>45335</v>
      </c>
      <c r="D21" s="65" t="str">
        <f t="shared" si="0"/>
        <v>火</v>
      </c>
      <c r="E21" s="14">
        <v>0.60416666666666596</v>
      </c>
      <c r="F21" s="15" t="s">
        <v>42</v>
      </c>
      <c r="G21" s="15"/>
      <c r="H21" s="16">
        <v>7</v>
      </c>
      <c r="I21" s="17">
        <v>0</v>
      </c>
      <c r="J21" s="15" t="s">
        <v>55</v>
      </c>
      <c r="K21" s="18">
        <v>1.9409569617713232</v>
      </c>
      <c r="L21" s="18">
        <v>1.421070155417735</v>
      </c>
      <c r="M21" s="18"/>
      <c r="N21" s="18"/>
      <c r="O21" s="57" t="s">
        <v>44</v>
      </c>
      <c r="P21" s="58"/>
      <c r="Q21" s="59">
        <v>62.300000000000033</v>
      </c>
      <c r="R21" s="60">
        <v>58.53000000000003</v>
      </c>
      <c r="S21" s="61"/>
      <c r="T21" s="62"/>
      <c r="U21" s="62"/>
      <c r="V21" s="62"/>
      <c r="W21" s="62"/>
      <c r="X21" s="62"/>
      <c r="Y21" s="61"/>
      <c r="Z21" s="63"/>
      <c r="AA21" s="1" t="s">
        <v>51</v>
      </c>
    </row>
    <row r="22" spans="2:27" x14ac:dyDescent="0.2">
      <c r="B22" s="64"/>
      <c r="C22" s="13">
        <v>45335</v>
      </c>
      <c r="D22" s="65" t="str">
        <f t="shared" si="0"/>
        <v>火</v>
      </c>
      <c r="E22" s="14">
        <v>0.625</v>
      </c>
      <c r="F22" s="15" t="s">
        <v>42</v>
      </c>
      <c r="G22" s="15"/>
      <c r="H22" s="16">
        <v>8</v>
      </c>
      <c r="I22" s="17">
        <v>0</v>
      </c>
      <c r="J22" s="15" t="s">
        <v>55</v>
      </c>
      <c r="K22" s="18">
        <v>1.9409569617713232</v>
      </c>
      <c r="L22" s="18">
        <v>1.421070155417735</v>
      </c>
      <c r="M22" s="18"/>
      <c r="N22" s="18"/>
      <c r="O22" s="57" t="s">
        <v>44</v>
      </c>
      <c r="P22" s="58"/>
      <c r="Q22" s="59">
        <v>58.53000000000003</v>
      </c>
      <c r="R22" s="60">
        <v>54.760000000000026</v>
      </c>
      <c r="S22" s="61"/>
      <c r="T22" s="62"/>
      <c r="U22" s="62"/>
      <c r="V22" s="62"/>
      <c r="W22" s="62"/>
      <c r="X22" s="62"/>
      <c r="Y22" s="61"/>
      <c r="Z22" s="63"/>
      <c r="AA22" s="1" t="s">
        <v>51</v>
      </c>
    </row>
    <row r="23" spans="2:27" x14ac:dyDescent="0.2">
      <c r="B23" s="64"/>
      <c r="C23" s="13">
        <v>45335</v>
      </c>
      <c r="D23" s="65" t="str">
        <f t="shared" si="0"/>
        <v>火</v>
      </c>
      <c r="E23" s="14">
        <v>0.64583333333333304</v>
      </c>
      <c r="F23" s="15" t="s">
        <v>42</v>
      </c>
      <c r="G23" s="15"/>
      <c r="H23" s="16">
        <v>9</v>
      </c>
      <c r="I23" s="17">
        <v>0</v>
      </c>
      <c r="J23" s="15" t="s">
        <v>55</v>
      </c>
      <c r="K23" s="18">
        <v>1.9409569617713232</v>
      </c>
      <c r="L23" s="18">
        <v>1.421070155417735</v>
      </c>
      <c r="M23" s="18"/>
      <c r="N23" s="18"/>
      <c r="O23" s="57" t="s">
        <v>44</v>
      </c>
      <c r="P23" s="58"/>
      <c r="Q23" s="59">
        <v>54.760000000000026</v>
      </c>
      <c r="R23" s="60">
        <v>51</v>
      </c>
      <c r="S23" s="61"/>
      <c r="T23" s="62"/>
      <c r="U23" s="62"/>
      <c r="V23" s="62"/>
      <c r="W23" s="62"/>
      <c r="X23" s="62"/>
      <c r="Y23" s="61"/>
      <c r="Z23" s="63"/>
      <c r="AA23" s="1" t="s">
        <v>51</v>
      </c>
    </row>
    <row r="24" spans="2:27" x14ac:dyDescent="0.2">
      <c r="B24" s="64"/>
      <c r="C24" s="13">
        <v>45336</v>
      </c>
      <c r="D24" s="65" t="str">
        <f t="shared" si="0"/>
        <v>水</v>
      </c>
      <c r="E24" s="14">
        <v>0.375</v>
      </c>
      <c r="F24" s="15" t="s">
        <v>42</v>
      </c>
      <c r="G24" s="15"/>
      <c r="H24" s="16">
        <v>9</v>
      </c>
      <c r="I24" s="17">
        <v>0</v>
      </c>
      <c r="J24" s="15" t="s">
        <v>55</v>
      </c>
      <c r="K24" s="18">
        <v>1.9504060775515852</v>
      </c>
      <c r="L24" s="18">
        <v>1.3926119266520698</v>
      </c>
      <c r="M24" s="18"/>
      <c r="N24" s="18"/>
      <c r="O24" s="57" t="s">
        <v>44</v>
      </c>
      <c r="P24" s="58"/>
      <c r="Q24" s="59">
        <v>97</v>
      </c>
      <c r="R24" s="60">
        <v>92.785714285714292</v>
      </c>
      <c r="S24" s="61"/>
      <c r="T24" s="62"/>
      <c r="U24" s="62"/>
      <c r="V24" s="62"/>
      <c r="W24" s="62"/>
      <c r="X24" s="62"/>
      <c r="Y24" s="61"/>
      <c r="Z24" s="63"/>
      <c r="AA24" s="1" t="s">
        <v>51</v>
      </c>
    </row>
    <row r="25" spans="2:27" x14ac:dyDescent="0.2">
      <c r="B25" s="64"/>
      <c r="C25" s="13">
        <v>45336</v>
      </c>
      <c r="D25" s="65" t="str">
        <f t="shared" si="0"/>
        <v>水</v>
      </c>
      <c r="E25" s="14">
        <v>0.39583333333333331</v>
      </c>
      <c r="F25" s="15" t="s">
        <v>42</v>
      </c>
      <c r="G25" s="15"/>
      <c r="H25" s="16">
        <v>10</v>
      </c>
      <c r="I25" s="17">
        <v>0</v>
      </c>
      <c r="J25" s="15" t="s">
        <v>55</v>
      </c>
      <c r="K25" s="18">
        <v>1.9504060775515852</v>
      </c>
      <c r="L25" s="18">
        <v>1.3926119266520698</v>
      </c>
      <c r="M25" s="18"/>
      <c r="N25" s="18"/>
      <c r="O25" s="57" t="s">
        <v>44</v>
      </c>
      <c r="P25" s="58"/>
      <c r="Q25" s="59">
        <v>92.785714285714292</v>
      </c>
      <c r="R25" s="60">
        <v>88.571428571428584</v>
      </c>
      <c r="S25" s="61"/>
      <c r="T25" s="62"/>
      <c r="U25" s="62"/>
      <c r="V25" s="62"/>
      <c r="W25" s="62"/>
      <c r="X25" s="62"/>
      <c r="Y25" s="61"/>
      <c r="Z25" s="63"/>
      <c r="AA25" s="1" t="s">
        <v>2</v>
      </c>
    </row>
    <row r="26" spans="2:27" x14ac:dyDescent="0.2">
      <c r="B26" s="64"/>
      <c r="C26" s="13">
        <v>45336</v>
      </c>
      <c r="D26" s="65" t="str">
        <f t="shared" si="0"/>
        <v>水</v>
      </c>
      <c r="E26" s="14">
        <v>0.41666666666666702</v>
      </c>
      <c r="F26" s="15" t="s">
        <v>42</v>
      </c>
      <c r="G26" s="15"/>
      <c r="H26" s="16">
        <v>9</v>
      </c>
      <c r="I26" s="17">
        <v>0</v>
      </c>
      <c r="J26" s="15" t="s">
        <v>55</v>
      </c>
      <c r="K26" s="18">
        <v>1.9504060775515852</v>
      </c>
      <c r="L26" s="18">
        <v>1.3926119266520698</v>
      </c>
      <c r="M26" s="18"/>
      <c r="N26" s="18"/>
      <c r="O26" s="57" t="s">
        <v>44</v>
      </c>
      <c r="P26" s="58"/>
      <c r="Q26" s="59">
        <v>88.571428571428584</v>
      </c>
      <c r="R26" s="60">
        <v>84.357142857142875</v>
      </c>
      <c r="S26" s="61"/>
      <c r="T26" s="62"/>
      <c r="U26" s="62"/>
      <c r="V26" s="62"/>
      <c r="W26" s="62"/>
      <c r="X26" s="62"/>
      <c r="Y26" s="61"/>
      <c r="Z26" s="63"/>
      <c r="AA26" s="1" t="s">
        <v>2</v>
      </c>
    </row>
    <row r="27" spans="2:27" x14ac:dyDescent="0.2">
      <c r="B27" s="64"/>
      <c r="C27" s="13">
        <v>45336</v>
      </c>
      <c r="D27" s="65" t="str">
        <f t="shared" si="0"/>
        <v>水</v>
      </c>
      <c r="E27" s="14">
        <v>0.4375</v>
      </c>
      <c r="F27" s="15" t="s">
        <v>42</v>
      </c>
      <c r="G27" s="15"/>
      <c r="H27" s="16">
        <v>9</v>
      </c>
      <c r="I27" s="17">
        <v>0</v>
      </c>
      <c r="J27" s="15" t="s">
        <v>55</v>
      </c>
      <c r="K27" s="18">
        <v>1.9504060775515852</v>
      </c>
      <c r="L27" s="18">
        <v>1.3926119266520698</v>
      </c>
      <c r="M27" s="18"/>
      <c r="N27" s="18"/>
      <c r="O27" s="57" t="s">
        <v>44</v>
      </c>
      <c r="P27" s="58"/>
      <c r="Q27" s="59">
        <v>84.357142857142875</v>
      </c>
      <c r="R27" s="60">
        <v>80.142857142857167</v>
      </c>
      <c r="S27" s="61"/>
      <c r="T27" s="62"/>
      <c r="U27" s="62"/>
      <c r="V27" s="62"/>
      <c r="W27" s="62"/>
      <c r="X27" s="62"/>
      <c r="Y27" s="61"/>
      <c r="Z27" s="63"/>
      <c r="AA27" s="1" t="s">
        <v>56</v>
      </c>
    </row>
    <row r="28" spans="2:27" x14ac:dyDescent="0.2">
      <c r="B28" s="64"/>
      <c r="C28" s="13">
        <v>45336</v>
      </c>
      <c r="D28" s="65" t="str">
        <f t="shared" si="0"/>
        <v>水</v>
      </c>
      <c r="E28" s="14">
        <v>0.45833333333333298</v>
      </c>
      <c r="F28" s="15" t="s">
        <v>42</v>
      </c>
      <c r="G28" s="15"/>
      <c r="H28" s="16">
        <v>8</v>
      </c>
      <c r="I28" s="17">
        <v>0</v>
      </c>
      <c r="J28" s="15" t="s">
        <v>55</v>
      </c>
      <c r="K28" s="18">
        <v>1.9504060775515852</v>
      </c>
      <c r="L28" s="18">
        <v>1.3926119266520698</v>
      </c>
      <c r="M28" s="18"/>
      <c r="N28" s="18"/>
      <c r="O28" s="57" t="s">
        <v>44</v>
      </c>
      <c r="P28" s="58"/>
      <c r="Q28" s="59">
        <v>80.142857142857167</v>
      </c>
      <c r="R28" s="60">
        <v>75.928571428571459</v>
      </c>
      <c r="S28" s="61"/>
      <c r="T28" s="62"/>
      <c r="U28" s="62"/>
      <c r="V28" s="62"/>
      <c r="W28" s="62"/>
      <c r="X28" s="62"/>
      <c r="Y28" s="61"/>
      <c r="Z28" s="63"/>
      <c r="AA28" s="1" t="s">
        <v>51</v>
      </c>
    </row>
    <row r="29" spans="2:27" x14ac:dyDescent="0.2">
      <c r="B29" s="64"/>
      <c r="C29" s="13">
        <v>45336</v>
      </c>
      <c r="D29" s="65" t="str">
        <f t="shared" si="0"/>
        <v>水</v>
      </c>
      <c r="E29" s="14">
        <v>0.47916666666666702</v>
      </c>
      <c r="F29" s="15" t="s">
        <v>42</v>
      </c>
      <c r="G29" s="15"/>
      <c r="H29" s="16">
        <v>8</v>
      </c>
      <c r="I29" s="17">
        <v>0</v>
      </c>
      <c r="J29" s="15" t="s">
        <v>55</v>
      </c>
      <c r="K29" s="18">
        <v>1.9504060775515852</v>
      </c>
      <c r="L29" s="18">
        <v>1.3926119266520698</v>
      </c>
      <c r="M29" s="18"/>
      <c r="N29" s="18"/>
      <c r="O29" s="57" t="s">
        <v>44</v>
      </c>
      <c r="P29" s="58"/>
      <c r="Q29" s="59">
        <v>75.928571428571459</v>
      </c>
      <c r="R29" s="60">
        <v>71.714285714285751</v>
      </c>
      <c r="S29" s="61"/>
      <c r="T29" s="62"/>
      <c r="U29" s="62"/>
      <c r="V29" s="62"/>
      <c r="W29" s="62"/>
      <c r="X29" s="62"/>
      <c r="Y29" s="61"/>
      <c r="Z29" s="63"/>
      <c r="AA29" s="1" t="s">
        <v>51</v>
      </c>
    </row>
    <row r="30" spans="2:27" x14ac:dyDescent="0.2">
      <c r="B30" s="64"/>
      <c r="C30" s="13">
        <v>45336</v>
      </c>
      <c r="D30" s="65" t="str">
        <f t="shared" si="0"/>
        <v>水</v>
      </c>
      <c r="E30" s="14">
        <v>0.5</v>
      </c>
      <c r="F30" s="15" t="s">
        <v>42</v>
      </c>
      <c r="G30" s="15"/>
      <c r="H30" s="16">
        <v>9</v>
      </c>
      <c r="I30" s="17">
        <v>0</v>
      </c>
      <c r="J30" s="15" t="s">
        <v>55</v>
      </c>
      <c r="K30" s="18">
        <v>1.9504060775515852</v>
      </c>
      <c r="L30" s="18">
        <v>1.3926119266520698</v>
      </c>
      <c r="M30" s="18"/>
      <c r="N30" s="18"/>
      <c r="O30" s="57" t="s">
        <v>44</v>
      </c>
      <c r="P30" s="58"/>
      <c r="Q30" s="59">
        <v>71.714285714285751</v>
      </c>
      <c r="R30" s="60">
        <v>67.500000000000043</v>
      </c>
      <c r="S30" s="61"/>
      <c r="T30" s="62"/>
      <c r="U30" s="62"/>
      <c r="V30" s="62"/>
      <c r="W30" s="62"/>
      <c r="X30" s="62"/>
      <c r="Y30" s="61"/>
      <c r="Z30" s="63"/>
      <c r="AA30" s="1" t="s">
        <v>51</v>
      </c>
    </row>
    <row r="31" spans="2:27" x14ac:dyDescent="0.2">
      <c r="B31" s="64"/>
      <c r="C31" s="13">
        <v>45336</v>
      </c>
      <c r="D31" s="65" t="str">
        <f t="shared" si="0"/>
        <v>水</v>
      </c>
      <c r="E31" s="14">
        <v>0.52083333333333304</v>
      </c>
      <c r="F31" s="15" t="s">
        <v>42</v>
      </c>
      <c r="G31" s="15"/>
      <c r="H31" s="16">
        <v>8</v>
      </c>
      <c r="I31" s="17">
        <v>0</v>
      </c>
      <c r="J31" s="15" t="s">
        <v>55</v>
      </c>
      <c r="K31" s="18">
        <v>1.9504060775515852</v>
      </c>
      <c r="L31" s="18">
        <v>1.3926119266520698</v>
      </c>
      <c r="M31" s="18"/>
      <c r="N31" s="18"/>
      <c r="O31" s="57" t="s">
        <v>44</v>
      </c>
      <c r="P31" s="58"/>
      <c r="Q31" s="59">
        <v>67.500000000000043</v>
      </c>
      <c r="R31" s="60">
        <v>63.285714285714327</v>
      </c>
      <c r="S31" s="61"/>
      <c r="T31" s="62"/>
      <c r="U31" s="62"/>
      <c r="V31" s="62"/>
      <c r="W31" s="62"/>
      <c r="X31" s="62"/>
      <c r="Y31" s="61"/>
      <c r="Z31" s="63"/>
      <c r="AA31" s="1" t="s">
        <v>2</v>
      </c>
    </row>
    <row r="32" spans="2:27" x14ac:dyDescent="0.2">
      <c r="B32" s="64"/>
      <c r="C32" s="13">
        <v>45336</v>
      </c>
      <c r="D32" s="65" t="str">
        <f t="shared" si="0"/>
        <v>水</v>
      </c>
      <c r="E32" s="14">
        <v>0.54166666666666696</v>
      </c>
      <c r="F32" s="15" t="s">
        <v>42</v>
      </c>
      <c r="G32" s="15"/>
      <c r="H32" s="16">
        <v>10</v>
      </c>
      <c r="I32" s="17">
        <v>0</v>
      </c>
      <c r="J32" s="15" t="s">
        <v>55</v>
      </c>
      <c r="K32" s="18">
        <v>1.9504060775515852</v>
      </c>
      <c r="L32" s="18">
        <v>1.3926119266520698</v>
      </c>
      <c r="M32" s="18"/>
      <c r="N32" s="18"/>
      <c r="O32" s="57" t="s">
        <v>44</v>
      </c>
      <c r="P32" s="58"/>
      <c r="Q32" s="59">
        <v>63.285714285714327</v>
      </c>
      <c r="R32" s="60">
        <v>59.071428571428612</v>
      </c>
      <c r="S32" s="61"/>
      <c r="T32" s="62"/>
      <c r="U32" s="62"/>
      <c r="V32" s="62"/>
      <c r="W32" s="62"/>
      <c r="X32" s="62"/>
      <c r="Y32" s="61"/>
      <c r="Z32" s="63"/>
      <c r="AA32" s="1" t="s">
        <v>51</v>
      </c>
    </row>
    <row r="33" spans="2:27" x14ac:dyDescent="0.2">
      <c r="B33" s="64"/>
      <c r="C33" s="13">
        <v>45336</v>
      </c>
      <c r="D33" s="65" t="str">
        <f t="shared" si="0"/>
        <v>水</v>
      </c>
      <c r="E33" s="14">
        <v>0.5625</v>
      </c>
      <c r="F33" s="15" t="s">
        <v>42</v>
      </c>
      <c r="G33" s="15"/>
      <c r="H33" s="16">
        <v>9</v>
      </c>
      <c r="I33" s="17">
        <v>0</v>
      </c>
      <c r="J33" s="15" t="s">
        <v>55</v>
      </c>
      <c r="K33" s="18">
        <v>1.9504060775515852</v>
      </c>
      <c r="L33" s="18">
        <v>1.3926119266520698</v>
      </c>
      <c r="M33" s="18"/>
      <c r="N33" s="18"/>
      <c r="O33" s="57" t="s">
        <v>44</v>
      </c>
      <c r="P33" s="58"/>
      <c r="Q33" s="59">
        <v>59.071428571428612</v>
      </c>
      <c r="R33" s="60">
        <v>54.857142857142897</v>
      </c>
      <c r="S33" s="61"/>
      <c r="T33" s="62"/>
      <c r="U33" s="62"/>
      <c r="V33" s="62"/>
      <c r="W33" s="62"/>
      <c r="X33" s="62"/>
      <c r="Y33" s="61"/>
      <c r="Z33" s="63"/>
      <c r="AA33" s="1" t="s">
        <v>2</v>
      </c>
    </row>
    <row r="34" spans="2:27" x14ac:dyDescent="0.2">
      <c r="B34" s="64"/>
      <c r="C34" s="13">
        <v>45336</v>
      </c>
      <c r="D34" s="65" t="str">
        <f t="shared" si="0"/>
        <v>水</v>
      </c>
      <c r="E34" s="14">
        <v>0.58333333333333304</v>
      </c>
      <c r="F34" s="15" t="s">
        <v>42</v>
      </c>
      <c r="G34" s="15"/>
      <c r="H34" s="16">
        <v>9</v>
      </c>
      <c r="I34" s="17">
        <v>0</v>
      </c>
      <c r="J34" s="15" t="s">
        <v>55</v>
      </c>
      <c r="K34" s="18">
        <v>1.9504060775515852</v>
      </c>
      <c r="L34" s="18">
        <v>1.3926119266520698</v>
      </c>
      <c r="M34" s="18"/>
      <c r="N34" s="18"/>
      <c r="O34" s="57" t="s">
        <v>44</v>
      </c>
      <c r="P34" s="58"/>
      <c r="Q34" s="59">
        <v>54.857142857142897</v>
      </c>
      <c r="R34" s="60">
        <v>50.642857142857181</v>
      </c>
      <c r="S34" s="61"/>
      <c r="T34" s="62"/>
      <c r="U34" s="62"/>
      <c r="V34" s="62"/>
      <c r="W34" s="62"/>
      <c r="X34" s="62"/>
      <c r="Y34" s="61"/>
      <c r="Z34" s="63"/>
      <c r="AA34" s="1" t="s">
        <v>51</v>
      </c>
    </row>
    <row r="35" spans="2:27" x14ac:dyDescent="0.2">
      <c r="B35" s="64"/>
      <c r="C35" s="13">
        <v>45336</v>
      </c>
      <c r="D35" s="65" t="str">
        <f t="shared" si="0"/>
        <v>水</v>
      </c>
      <c r="E35" s="14">
        <v>0.60416666666666596</v>
      </c>
      <c r="F35" s="15" t="s">
        <v>42</v>
      </c>
      <c r="G35" s="15"/>
      <c r="H35" s="16">
        <v>7</v>
      </c>
      <c r="I35" s="17">
        <v>0</v>
      </c>
      <c r="J35" s="15" t="s">
        <v>55</v>
      </c>
      <c r="K35" s="18">
        <v>1.9504060775515852</v>
      </c>
      <c r="L35" s="18">
        <v>1.3926119266520698</v>
      </c>
      <c r="M35" s="18"/>
      <c r="N35" s="18"/>
      <c r="O35" s="57" t="s">
        <v>44</v>
      </c>
      <c r="P35" s="58"/>
      <c r="Q35" s="59">
        <v>50.642857142857181</v>
      </c>
      <c r="R35" s="60">
        <v>46.428571428571466</v>
      </c>
      <c r="S35" s="61"/>
      <c r="T35" s="62"/>
      <c r="U35" s="62"/>
      <c r="V35" s="62"/>
      <c r="W35" s="62"/>
      <c r="X35" s="62"/>
      <c r="Y35" s="61"/>
      <c r="Z35" s="63"/>
      <c r="AA35" s="1" t="s">
        <v>2</v>
      </c>
    </row>
    <row r="36" spans="2:27" x14ac:dyDescent="0.2">
      <c r="B36" s="64"/>
      <c r="C36" s="13">
        <v>45336</v>
      </c>
      <c r="D36" s="65" t="str">
        <f t="shared" si="0"/>
        <v>水</v>
      </c>
      <c r="E36" s="14">
        <v>0.625</v>
      </c>
      <c r="F36" s="15" t="s">
        <v>42</v>
      </c>
      <c r="G36" s="15"/>
      <c r="H36" s="16">
        <v>7</v>
      </c>
      <c r="I36" s="17">
        <v>0</v>
      </c>
      <c r="J36" s="15" t="s">
        <v>55</v>
      </c>
      <c r="K36" s="18">
        <v>1.9504060775515852</v>
      </c>
      <c r="L36" s="18">
        <v>1.3926119266520698</v>
      </c>
      <c r="M36" s="18"/>
      <c r="N36" s="18"/>
      <c r="O36" s="57" t="s">
        <v>44</v>
      </c>
      <c r="P36" s="58"/>
      <c r="Q36" s="59">
        <v>46.428571428571466</v>
      </c>
      <c r="R36" s="60">
        <v>42.214285714285751</v>
      </c>
      <c r="S36" s="61"/>
      <c r="T36" s="62"/>
      <c r="U36" s="62"/>
      <c r="V36" s="62"/>
      <c r="W36" s="62"/>
      <c r="X36" s="62"/>
      <c r="Y36" s="61"/>
      <c r="Z36" s="63"/>
      <c r="AA36" s="1" t="s">
        <v>51</v>
      </c>
    </row>
    <row r="37" spans="2:27" x14ac:dyDescent="0.2">
      <c r="B37" s="64"/>
      <c r="C37" s="13">
        <v>45336</v>
      </c>
      <c r="D37" s="65" t="str">
        <f t="shared" si="0"/>
        <v>水</v>
      </c>
      <c r="E37" s="14">
        <v>0.64583333333333304</v>
      </c>
      <c r="F37" s="15" t="s">
        <v>42</v>
      </c>
      <c r="G37" s="15"/>
      <c r="H37" s="16">
        <v>10</v>
      </c>
      <c r="I37" s="17">
        <v>0</v>
      </c>
      <c r="J37" s="15" t="s">
        <v>55</v>
      </c>
      <c r="K37" s="18">
        <v>1.9504060775515852</v>
      </c>
      <c r="L37" s="18">
        <v>1.3926119266520698</v>
      </c>
      <c r="M37" s="18"/>
      <c r="N37" s="18"/>
      <c r="O37" s="57" t="s">
        <v>44</v>
      </c>
      <c r="P37" s="58"/>
      <c r="Q37" s="59">
        <v>42.214285714285751</v>
      </c>
      <c r="R37" s="60">
        <v>38</v>
      </c>
      <c r="S37" s="61"/>
      <c r="T37" s="62"/>
      <c r="U37" s="62"/>
      <c r="V37" s="62"/>
      <c r="W37" s="62"/>
      <c r="X37" s="62"/>
      <c r="Y37" s="61"/>
      <c r="Z37" s="63"/>
      <c r="AA37" s="1" t="s">
        <v>51</v>
      </c>
    </row>
    <row r="38" spans="2:27" x14ac:dyDescent="0.2">
      <c r="B38" s="64"/>
      <c r="C38" s="13">
        <v>45337</v>
      </c>
      <c r="D38" s="65" t="str">
        <f t="shared" si="0"/>
        <v>木</v>
      </c>
      <c r="E38" s="14">
        <v>0.375</v>
      </c>
      <c r="F38" s="15" t="s">
        <v>42</v>
      </c>
      <c r="G38" s="15"/>
      <c r="H38" s="16">
        <v>7</v>
      </c>
      <c r="I38" s="17">
        <v>0</v>
      </c>
      <c r="J38" s="15" t="s">
        <v>55</v>
      </c>
      <c r="K38" s="18">
        <v>1.9456570401289832</v>
      </c>
      <c r="L38" s="18">
        <v>1.3960116887790279</v>
      </c>
      <c r="M38" s="18"/>
      <c r="N38" s="18"/>
      <c r="O38" s="57" t="s">
        <v>57</v>
      </c>
      <c r="P38" s="58"/>
      <c r="Q38" s="59">
        <v>99</v>
      </c>
      <c r="R38" s="60">
        <v>95.857142857142861</v>
      </c>
      <c r="S38" s="61"/>
      <c r="T38" s="62"/>
      <c r="U38" s="62"/>
      <c r="V38" s="62"/>
      <c r="W38" s="62"/>
      <c r="X38" s="62"/>
      <c r="Y38" s="61"/>
      <c r="Z38" s="63"/>
      <c r="AA38" s="1" t="s">
        <v>51</v>
      </c>
    </row>
    <row r="39" spans="2:27" x14ac:dyDescent="0.2">
      <c r="B39" s="64"/>
      <c r="C39" s="13">
        <v>45337</v>
      </c>
      <c r="D39" s="65" t="str">
        <f t="shared" si="0"/>
        <v>木</v>
      </c>
      <c r="E39" s="14">
        <v>0.39583333333333331</v>
      </c>
      <c r="F39" s="15" t="s">
        <v>42</v>
      </c>
      <c r="G39" s="15"/>
      <c r="H39" s="16">
        <v>7</v>
      </c>
      <c r="I39" s="17">
        <v>0</v>
      </c>
      <c r="J39" s="15" t="s">
        <v>55</v>
      </c>
      <c r="K39" s="18">
        <v>1.9456570401289832</v>
      </c>
      <c r="L39" s="18">
        <v>1.3960116887790279</v>
      </c>
      <c r="M39" s="18"/>
      <c r="N39" s="18"/>
      <c r="O39" s="57" t="s">
        <v>57</v>
      </c>
      <c r="P39" s="58"/>
      <c r="Q39" s="59">
        <v>95.857142857142861</v>
      </c>
      <c r="R39" s="60">
        <v>92.714285714285722</v>
      </c>
      <c r="S39" s="61"/>
      <c r="T39" s="62"/>
      <c r="U39" s="62"/>
      <c r="V39" s="62"/>
      <c r="W39" s="62"/>
      <c r="X39" s="62"/>
      <c r="Y39" s="61"/>
      <c r="Z39" s="63"/>
      <c r="AA39" s="1" t="s">
        <v>51</v>
      </c>
    </row>
    <row r="40" spans="2:27" x14ac:dyDescent="0.2">
      <c r="B40" s="64"/>
      <c r="C40" s="13">
        <v>45337</v>
      </c>
      <c r="D40" s="65" t="str">
        <f t="shared" si="0"/>
        <v>木</v>
      </c>
      <c r="E40" s="14">
        <v>0.41666666666666702</v>
      </c>
      <c r="F40" s="15" t="s">
        <v>42</v>
      </c>
      <c r="G40" s="15"/>
      <c r="H40" s="16">
        <v>7</v>
      </c>
      <c r="I40" s="17">
        <v>0</v>
      </c>
      <c r="J40" s="15" t="s">
        <v>55</v>
      </c>
      <c r="K40" s="18">
        <v>1.9456570401289832</v>
      </c>
      <c r="L40" s="18">
        <v>1.3960116887790279</v>
      </c>
      <c r="M40" s="18"/>
      <c r="N40" s="18"/>
      <c r="O40" s="57" t="s">
        <v>57</v>
      </c>
      <c r="P40" s="58"/>
      <c r="Q40" s="59">
        <v>92.714285714285722</v>
      </c>
      <c r="R40" s="60">
        <v>89.571428571428584</v>
      </c>
      <c r="S40" s="61"/>
      <c r="T40" s="62"/>
      <c r="U40" s="62"/>
      <c r="V40" s="62"/>
      <c r="W40" s="62"/>
      <c r="X40" s="62"/>
      <c r="Y40" s="61"/>
      <c r="Z40" s="63"/>
      <c r="AA40" s="1" t="s">
        <v>51</v>
      </c>
    </row>
    <row r="41" spans="2:27" x14ac:dyDescent="0.2">
      <c r="B41" s="64"/>
      <c r="C41" s="13">
        <v>45337</v>
      </c>
      <c r="D41" s="65" t="str">
        <f t="shared" si="0"/>
        <v>木</v>
      </c>
      <c r="E41" s="14">
        <v>0.4375</v>
      </c>
      <c r="F41" s="15" t="s">
        <v>42</v>
      </c>
      <c r="G41" s="15"/>
      <c r="H41" s="16">
        <v>10</v>
      </c>
      <c r="I41" s="17">
        <v>0</v>
      </c>
      <c r="J41" s="15" t="s">
        <v>55</v>
      </c>
      <c r="K41" s="18">
        <v>1.9456570401289832</v>
      </c>
      <c r="L41" s="18">
        <v>1.3960116887790279</v>
      </c>
      <c r="M41" s="18"/>
      <c r="N41" s="18"/>
      <c r="O41" s="57" t="s">
        <v>57</v>
      </c>
      <c r="P41" s="58"/>
      <c r="Q41" s="59">
        <v>89.571428571428584</v>
      </c>
      <c r="R41" s="60">
        <v>86.428571428571445</v>
      </c>
      <c r="S41" s="61"/>
      <c r="T41" s="62"/>
      <c r="U41" s="62"/>
      <c r="V41" s="62"/>
      <c r="W41" s="62"/>
      <c r="X41" s="62"/>
      <c r="Y41" s="61"/>
      <c r="Z41" s="63"/>
      <c r="AA41" s="1" t="s">
        <v>2</v>
      </c>
    </row>
    <row r="42" spans="2:27" x14ac:dyDescent="0.2">
      <c r="B42" s="64"/>
      <c r="C42" s="13">
        <v>45337</v>
      </c>
      <c r="D42" s="65" t="str">
        <f t="shared" si="0"/>
        <v>木</v>
      </c>
      <c r="E42" s="14">
        <v>0.45833333333333298</v>
      </c>
      <c r="F42" s="15" t="s">
        <v>42</v>
      </c>
      <c r="G42" s="15"/>
      <c r="H42" s="16">
        <v>10</v>
      </c>
      <c r="I42" s="17">
        <v>0</v>
      </c>
      <c r="J42" s="15" t="s">
        <v>55</v>
      </c>
      <c r="K42" s="18">
        <v>1.9456570401289832</v>
      </c>
      <c r="L42" s="18">
        <v>1.3960116887790279</v>
      </c>
      <c r="M42" s="18"/>
      <c r="N42" s="18"/>
      <c r="O42" s="57" t="s">
        <v>57</v>
      </c>
      <c r="P42" s="58"/>
      <c r="Q42" s="59">
        <v>86.428571428571445</v>
      </c>
      <c r="R42" s="60">
        <v>83.285714285714306</v>
      </c>
      <c r="S42" s="61"/>
      <c r="T42" s="62"/>
      <c r="U42" s="62"/>
      <c r="V42" s="62"/>
      <c r="W42" s="62"/>
      <c r="X42" s="62"/>
      <c r="Y42" s="61"/>
      <c r="Z42" s="63"/>
      <c r="AA42" s="1" t="s">
        <v>51</v>
      </c>
    </row>
    <row r="43" spans="2:27" x14ac:dyDescent="0.2">
      <c r="B43" s="64"/>
      <c r="C43" s="13">
        <v>45337</v>
      </c>
      <c r="D43" s="65" t="str">
        <f t="shared" si="0"/>
        <v>木</v>
      </c>
      <c r="E43" s="14">
        <v>0.47916666666666702</v>
      </c>
      <c r="F43" s="15" t="s">
        <v>42</v>
      </c>
      <c r="G43" s="15"/>
      <c r="H43" s="16">
        <v>6</v>
      </c>
      <c r="I43" s="17">
        <v>0</v>
      </c>
      <c r="J43" s="15" t="s">
        <v>55</v>
      </c>
      <c r="K43" s="18">
        <v>1.9456570401289832</v>
      </c>
      <c r="L43" s="18">
        <v>1.3960116887790279</v>
      </c>
      <c r="M43" s="18"/>
      <c r="N43" s="18"/>
      <c r="O43" s="57" t="s">
        <v>57</v>
      </c>
      <c r="P43" s="58"/>
      <c r="Q43" s="59">
        <v>83.285714285714306</v>
      </c>
      <c r="R43" s="60">
        <v>80.142857142857167</v>
      </c>
      <c r="S43" s="61"/>
      <c r="T43" s="62"/>
      <c r="U43" s="62"/>
      <c r="V43" s="62"/>
      <c r="W43" s="62"/>
      <c r="X43" s="62"/>
      <c r="Y43" s="61"/>
      <c r="Z43" s="63"/>
      <c r="AA43" s="1" t="s">
        <v>2</v>
      </c>
    </row>
    <row r="44" spans="2:27" x14ac:dyDescent="0.2">
      <c r="B44" s="64"/>
      <c r="C44" s="13">
        <v>45337</v>
      </c>
      <c r="D44" s="65" t="str">
        <f t="shared" si="0"/>
        <v>木</v>
      </c>
      <c r="E44" s="14">
        <v>0.5</v>
      </c>
      <c r="F44" s="15" t="s">
        <v>42</v>
      </c>
      <c r="G44" s="15"/>
      <c r="H44" s="16">
        <v>10</v>
      </c>
      <c r="I44" s="17">
        <v>0</v>
      </c>
      <c r="J44" s="15" t="s">
        <v>55</v>
      </c>
      <c r="K44" s="18">
        <v>1.9456570401289832</v>
      </c>
      <c r="L44" s="18">
        <v>1.3960116887790279</v>
      </c>
      <c r="M44" s="18"/>
      <c r="N44" s="18"/>
      <c r="O44" s="57" t="s">
        <v>57</v>
      </c>
      <c r="P44" s="58"/>
      <c r="Q44" s="59">
        <v>80.142857142857167</v>
      </c>
      <c r="R44" s="60">
        <v>77.000000000000028</v>
      </c>
      <c r="S44" s="61"/>
      <c r="T44" s="62"/>
      <c r="U44" s="62"/>
      <c r="V44" s="62"/>
      <c r="W44" s="62"/>
      <c r="X44" s="62"/>
      <c r="Y44" s="61"/>
      <c r="Z44" s="63"/>
      <c r="AA44" s="1" t="s">
        <v>51</v>
      </c>
    </row>
    <row r="45" spans="2:27" x14ac:dyDescent="0.2">
      <c r="B45" s="64"/>
      <c r="C45" s="13">
        <v>45337</v>
      </c>
      <c r="D45" s="65" t="str">
        <f t="shared" si="0"/>
        <v>木</v>
      </c>
      <c r="E45" s="14">
        <v>0.52083333333333304</v>
      </c>
      <c r="F45" s="15" t="s">
        <v>42</v>
      </c>
      <c r="G45" s="15"/>
      <c r="H45" s="16">
        <v>9</v>
      </c>
      <c r="I45" s="17">
        <v>0</v>
      </c>
      <c r="J45" s="15" t="s">
        <v>55</v>
      </c>
      <c r="K45" s="18">
        <v>1.9456570401289832</v>
      </c>
      <c r="L45" s="18">
        <v>1.3960116887790279</v>
      </c>
      <c r="M45" s="18"/>
      <c r="N45" s="18"/>
      <c r="O45" s="57" t="s">
        <v>57</v>
      </c>
      <c r="P45" s="58"/>
      <c r="Q45" s="59">
        <v>77.000000000000028</v>
      </c>
      <c r="R45" s="60">
        <v>73.85714285714289</v>
      </c>
      <c r="S45" s="61"/>
      <c r="T45" s="62"/>
      <c r="U45" s="62"/>
      <c r="V45" s="62"/>
      <c r="W45" s="62"/>
      <c r="X45" s="62"/>
      <c r="Y45" s="61"/>
      <c r="Z45" s="63"/>
      <c r="AA45" s="1" t="s">
        <v>51</v>
      </c>
    </row>
    <row r="46" spans="2:27" x14ac:dyDescent="0.2">
      <c r="B46" s="64"/>
      <c r="C46" s="13">
        <v>45337</v>
      </c>
      <c r="D46" s="65" t="str">
        <f t="shared" si="0"/>
        <v>木</v>
      </c>
      <c r="E46" s="14">
        <v>0.54166666666666696</v>
      </c>
      <c r="F46" s="15" t="s">
        <v>42</v>
      </c>
      <c r="G46" s="15"/>
      <c r="H46" s="16">
        <v>7</v>
      </c>
      <c r="I46" s="17">
        <v>0</v>
      </c>
      <c r="J46" s="15" t="s">
        <v>55</v>
      </c>
      <c r="K46" s="18">
        <v>1.9456570401289832</v>
      </c>
      <c r="L46" s="18">
        <v>1.3960116887790279</v>
      </c>
      <c r="M46" s="18"/>
      <c r="N46" s="18"/>
      <c r="O46" s="57" t="s">
        <v>57</v>
      </c>
      <c r="P46" s="58"/>
      <c r="Q46" s="59">
        <v>73.85714285714289</v>
      </c>
      <c r="R46" s="60">
        <v>70.714285714285751</v>
      </c>
      <c r="S46" s="61"/>
      <c r="T46" s="62"/>
      <c r="U46" s="62"/>
      <c r="V46" s="62"/>
      <c r="W46" s="62"/>
      <c r="X46" s="62"/>
      <c r="Y46" s="61"/>
      <c r="Z46" s="63"/>
      <c r="AA46" s="1" t="s">
        <v>56</v>
      </c>
    </row>
    <row r="47" spans="2:27" x14ac:dyDescent="0.2">
      <c r="B47" s="64"/>
      <c r="C47" s="13">
        <v>45337</v>
      </c>
      <c r="D47" s="65" t="str">
        <f t="shared" si="0"/>
        <v>木</v>
      </c>
      <c r="E47" s="14">
        <v>0.5625</v>
      </c>
      <c r="F47" s="15" t="s">
        <v>42</v>
      </c>
      <c r="G47" s="15"/>
      <c r="H47" s="16">
        <v>7</v>
      </c>
      <c r="I47" s="17">
        <v>0</v>
      </c>
      <c r="J47" s="15" t="s">
        <v>55</v>
      </c>
      <c r="K47" s="18">
        <v>1.9456570401289832</v>
      </c>
      <c r="L47" s="18">
        <v>1.3960116887790279</v>
      </c>
      <c r="M47" s="18"/>
      <c r="N47" s="18"/>
      <c r="O47" s="57" t="s">
        <v>57</v>
      </c>
      <c r="P47" s="58"/>
      <c r="Q47" s="59">
        <v>70.714285714285751</v>
      </c>
      <c r="R47" s="60">
        <v>67.571428571428612</v>
      </c>
      <c r="S47" s="61"/>
      <c r="T47" s="62"/>
      <c r="U47" s="62"/>
      <c r="V47" s="62"/>
      <c r="W47" s="62"/>
      <c r="X47" s="62"/>
      <c r="Y47" s="61"/>
      <c r="Z47" s="63"/>
      <c r="AA47" s="1" t="s">
        <v>2</v>
      </c>
    </row>
    <row r="48" spans="2:27" x14ac:dyDescent="0.2">
      <c r="B48" s="64"/>
      <c r="C48" s="13">
        <v>45337</v>
      </c>
      <c r="D48" s="65" t="str">
        <f t="shared" si="0"/>
        <v>木</v>
      </c>
      <c r="E48" s="14">
        <v>0.58333333333333304</v>
      </c>
      <c r="F48" s="15" t="s">
        <v>42</v>
      </c>
      <c r="G48" s="15"/>
      <c r="H48" s="16">
        <v>6</v>
      </c>
      <c r="I48" s="17">
        <v>0</v>
      </c>
      <c r="J48" s="15" t="s">
        <v>55</v>
      </c>
      <c r="K48" s="18">
        <v>1.9456570401289832</v>
      </c>
      <c r="L48" s="18">
        <v>1.3960116887790279</v>
      </c>
      <c r="M48" s="18"/>
      <c r="N48" s="18"/>
      <c r="O48" s="57" t="s">
        <v>57</v>
      </c>
      <c r="P48" s="58"/>
      <c r="Q48" s="59">
        <v>67.571428571428612</v>
      </c>
      <c r="R48" s="60">
        <v>64.428571428571473</v>
      </c>
      <c r="S48" s="61"/>
      <c r="T48" s="62"/>
      <c r="U48" s="62"/>
      <c r="V48" s="62"/>
      <c r="W48" s="62"/>
      <c r="X48" s="62"/>
      <c r="Y48" s="61"/>
      <c r="Z48" s="63"/>
      <c r="AA48" s="1" t="s">
        <v>2</v>
      </c>
    </row>
    <row r="49" spans="2:27" x14ac:dyDescent="0.2">
      <c r="B49" s="64"/>
      <c r="C49" s="13">
        <v>45337</v>
      </c>
      <c r="D49" s="65" t="str">
        <f t="shared" si="0"/>
        <v>木</v>
      </c>
      <c r="E49" s="14">
        <v>0.60416666666666596</v>
      </c>
      <c r="F49" s="15" t="s">
        <v>42</v>
      </c>
      <c r="G49" s="15"/>
      <c r="H49" s="16">
        <v>9</v>
      </c>
      <c r="I49" s="17">
        <v>0</v>
      </c>
      <c r="J49" s="15" t="s">
        <v>55</v>
      </c>
      <c r="K49" s="18">
        <v>1.9456570401289832</v>
      </c>
      <c r="L49" s="18">
        <v>1.3960116887790279</v>
      </c>
      <c r="M49" s="18"/>
      <c r="N49" s="18"/>
      <c r="O49" s="57" t="s">
        <v>57</v>
      </c>
      <c r="P49" s="58"/>
      <c r="Q49" s="59">
        <v>64.428571428571473</v>
      </c>
      <c r="R49" s="60">
        <v>61.285714285714327</v>
      </c>
      <c r="S49" s="61"/>
      <c r="T49" s="62"/>
      <c r="U49" s="62"/>
      <c r="V49" s="62"/>
      <c r="W49" s="62"/>
      <c r="X49" s="62"/>
      <c r="Y49" s="61"/>
      <c r="Z49" s="63"/>
      <c r="AA49" s="1" t="s">
        <v>2</v>
      </c>
    </row>
    <row r="50" spans="2:27" x14ac:dyDescent="0.2">
      <c r="B50" s="64"/>
      <c r="C50" s="13">
        <v>45337</v>
      </c>
      <c r="D50" s="65" t="str">
        <f t="shared" si="0"/>
        <v>木</v>
      </c>
      <c r="E50" s="14">
        <v>0.625</v>
      </c>
      <c r="F50" s="15" t="s">
        <v>42</v>
      </c>
      <c r="G50" s="15"/>
      <c r="H50" s="16">
        <v>8</v>
      </c>
      <c r="I50" s="17">
        <v>0</v>
      </c>
      <c r="J50" s="15" t="s">
        <v>55</v>
      </c>
      <c r="K50" s="18">
        <v>1.9456570401289832</v>
      </c>
      <c r="L50" s="18">
        <v>1.3960116887790279</v>
      </c>
      <c r="M50" s="18"/>
      <c r="N50" s="18"/>
      <c r="O50" s="57" t="s">
        <v>57</v>
      </c>
      <c r="P50" s="58"/>
      <c r="Q50" s="59">
        <v>61.285714285714327</v>
      </c>
      <c r="R50" s="60">
        <v>58.142857142857181</v>
      </c>
      <c r="S50" s="61"/>
      <c r="T50" s="62"/>
      <c r="U50" s="62"/>
      <c r="V50" s="62"/>
      <c r="W50" s="62"/>
      <c r="X50" s="62"/>
      <c r="Y50" s="61"/>
      <c r="Z50" s="63"/>
      <c r="AA50" s="1" t="s">
        <v>2</v>
      </c>
    </row>
    <row r="51" spans="2:27" x14ac:dyDescent="0.2">
      <c r="B51" s="64"/>
      <c r="C51" s="13">
        <v>45337</v>
      </c>
      <c r="D51" s="65" t="str">
        <f t="shared" si="0"/>
        <v>木</v>
      </c>
      <c r="E51" s="14">
        <v>0.64583333333333304</v>
      </c>
      <c r="F51" s="15" t="s">
        <v>42</v>
      </c>
      <c r="G51" s="15"/>
      <c r="H51" s="16">
        <v>5</v>
      </c>
      <c r="I51" s="17">
        <v>0</v>
      </c>
      <c r="J51" s="15" t="s">
        <v>55</v>
      </c>
      <c r="K51" s="18">
        <v>1.9456570401289832</v>
      </c>
      <c r="L51" s="18">
        <v>1.3960116887790279</v>
      </c>
      <c r="M51" s="18"/>
      <c r="N51" s="18"/>
      <c r="O51" s="57" t="s">
        <v>57</v>
      </c>
      <c r="P51" s="58"/>
      <c r="Q51" s="59">
        <v>58.142857142857181</v>
      </c>
      <c r="R51" s="60">
        <v>55</v>
      </c>
      <c r="S51" s="61"/>
      <c r="T51" s="62"/>
      <c r="U51" s="62"/>
      <c r="V51" s="62"/>
      <c r="W51" s="62"/>
      <c r="X51" s="62"/>
      <c r="Y51" s="61"/>
      <c r="Z51" s="63"/>
      <c r="AA51" s="1" t="s">
        <v>2</v>
      </c>
    </row>
    <row r="52" spans="2:27" x14ac:dyDescent="0.2">
      <c r="B52" s="64"/>
      <c r="C52" s="13">
        <v>45338</v>
      </c>
      <c r="D52" s="65" t="str">
        <f t="shared" si="0"/>
        <v>金</v>
      </c>
      <c r="E52" s="14">
        <v>0.375</v>
      </c>
      <c r="F52" s="15" t="s">
        <v>42</v>
      </c>
      <c r="G52" s="15"/>
      <c r="H52" s="16">
        <v>9</v>
      </c>
      <c r="I52" s="17">
        <v>0</v>
      </c>
      <c r="J52" s="15" t="s">
        <v>55</v>
      </c>
      <c r="K52" s="18">
        <v>1.9459814264220343</v>
      </c>
      <c r="L52" s="18">
        <v>1.3249249882563738</v>
      </c>
      <c r="M52" s="18"/>
      <c r="N52" s="18"/>
      <c r="O52" s="57" t="s">
        <v>44</v>
      </c>
      <c r="P52" s="58"/>
      <c r="Q52" s="59">
        <v>98</v>
      </c>
      <c r="R52" s="60">
        <v>94.571428571428569</v>
      </c>
      <c r="S52" s="61"/>
      <c r="T52" s="62"/>
      <c r="U52" s="62"/>
      <c r="V52" s="62"/>
      <c r="W52" s="62"/>
      <c r="X52" s="62"/>
      <c r="Y52" s="61"/>
      <c r="Z52" s="63"/>
      <c r="AA52" s="1" t="s">
        <v>2</v>
      </c>
    </row>
    <row r="53" spans="2:27" x14ac:dyDescent="0.2">
      <c r="B53" s="64"/>
      <c r="C53" s="13">
        <v>45338</v>
      </c>
      <c r="D53" s="65" t="str">
        <f t="shared" si="0"/>
        <v>金</v>
      </c>
      <c r="E53" s="14">
        <v>0.39583333333333331</v>
      </c>
      <c r="F53" s="15" t="s">
        <v>42</v>
      </c>
      <c r="G53" s="15"/>
      <c r="H53" s="16">
        <v>7</v>
      </c>
      <c r="I53" s="17">
        <v>0</v>
      </c>
      <c r="J53" s="15" t="s">
        <v>55</v>
      </c>
      <c r="K53" s="18">
        <v>1.9459814264220343</v>
      </c>
      <c r="L53" s="18">
        <v>1.3249249882563738</v>
      </c>
      <c r="M53" s="18"/>
      <c r="N53" s="18"/>
      <c r="O53" s="57" t="s">
        <v>44</v>
      </c>
      <c r="P53" s="58"/>
      <c r="Q53" s="59">
        <v>94.571428571428569</v>
      </c>
      <c r="R53" s="60">
        <v>91.142857142857139</v>
      </c>
      <c r="S53" s="61"/>
      <c r="T53" s="62"/>
      <c r="U53" s="62"/>
      <c r="V53" s="62"/>
      <c r="W53" s="62"/>
      <c r="X53" s="62"/>
      <c r="Y53" s="61"/>
      <c r="Z53" s="63"/>
      <c r="AA53" s="1" t="s">
        <v>2</v>
      </c>
    </row>
    <row r="54" spans="2:27" x14ac:dyDescent="0.2">
      <c r="B54" s="64"/>
      <c r="C54" s="13">
        <v>45338</v>
      </c>
      <c r="D54" s="65" t="str">
        <f t="shared" si="0"/>
        <v>金</v>
      </c>
      <c r="E54" s="14">
        <v>0.41666666666666702</v>
      </c>
      <c r="F54" s="15" t="s">
        <v>42</v>
      </c>
      <c r="G54" s="15"/>
      <c r="H54" s="16">
        <v>7</v>
      </c>
      <c r="I54" s="17">
        <v>0</v>
      </c>
      <c r="J54" s="15" t="s">
        <v>55</v>
      </c>
      <c r="K54" s="18">
        <v>1.9459814264220343</v>
      </c>
      <c r="L54" s="18">
        <v>1.3249249882563738</v>
      </c>
      <c r="M54" s="18"/>
      <c r="N54" s="18"/>
      <c r="O54" s="57" t="s">
        <v>44</v>
      </c>
      <c r="P54" s="58"/>
      <c r="Q54" s="59">
        <v>91.142857142857139</v>
      </c>
      <c r="R54" s="60">
        <v>87.714285714285708</v>
      </c>
      <c r="S54" s="61"/>
      <c r="T54" s="62"/>
      <c r="U54" s="62"/>
      <c r="V54" s="62"/>
      <c r="W54" s="62"/>
      <c r="X54" s="62"/>
      <c r="Y54" s="61"/>
      <c r="Z54" s="63"/>
      <c r="AA54" s="1" t="s">
        <v>51</v>
      </c>
    </row>
    <row r="55" spans="2:27" x14ac:dyDescent="0.2">
      <c r="B55" s="64"/>
      <c r="C55" s="13">
        <v>45338</v>
      </c>
      <c r="D55" s="65" t="str">
        <f t="shared" si="0"/>
        <v>金</v>
      </c>
      <c r="E55" s="14">
        <v>0.4375</v>
      </c>
      <c r="F55" s="15" t="s">
        <v>42</v>
      </c>
      <c r="G55" s="15"/>
      <c r="H55" s="16">
        <v>7</v>
      </c>
      <c r="I55" s="17">
        <v>0</v>
      </c>
      <c r="J55" s="15" t="s">
        <v>55</v>
      </c>
      <c r="K55" s="18">
        <v>1.9459814264220343</v>
      </c>
      <c r="L55" s="18">
        <v>1.3249249882563738</v>
      </c>
      <c r="M55" s="18"/>
      <c r="N55" s="18"/>
      <c r="O55" s="57" t="s">
        <v>44</v>
      </c>
      <c r="P55" s="58"/>
      <c r="Q55" s="59">
        <v>87.714285714285708</v>
      </c>
      <c r="R55" s="60">
        <v>84.285714285714278</v>
      </c>
      <c r="S55" s="61"/>
      <c r="T55" s="62"/>
      <c r="U55" s="62"/>
      <c r="V55" s="62"/>
      <c r="W55" s="62"/>
      <c r="X55" s="62"/>
      <c r="Y55" s="61"/>
      <c r="Z55" s="63"/>
      <c r="AA55" s="1" t="s">
        <v>2</v>
      </c>
    </row>
    <row r="56" spans="2:27" x14ac:dyDescent="0.2">
      <c r="B56" s="64"/>
      <c r="C56" s="13">
        <v>45338</v>
      </c>
      <c r="D56" s="65" t="str">
        <f t="shared" si="0"/>
        <v>金</v>
      </c>
      <c r="E56" s="14">
        <v>0.45833333333333298</v>
      </c>
      <c r="F56" s="15" t="s">
        <v>42</v>
      </c>
      <c r="G56" s="15"/>
      <c r="H56" s="16">
        <v>6</v>
      </c>
      <c r="I56" s="17">
        <v>0</v>
      </c>
      <c r="J56" s="15" t="s">
        <v>55</v>
      </c>
      <c r="K56" s="18">
        <v>1.9459814264220343</v>
      </c>
      <c r="L56" s="18">
        <v>1.3249249882563738</v>
      </c>
      <c r="M56" s="18"/>
      <c r="N56" s="18"/>
      <c r="O56" s="57" t="s">
        <v>44</v>
      </c>
      <c r="P56" s="58"/>
      <c r="Q56" s="59">
        <v>84.285714285714278</v>
      </c>
      <c r="R56" s="60">
        <v>80.857142857142847</v>
      </c>
      <c r="S56" s="61"/>
      <c r="T56" s="62"/>
      <c r="U56" s="62"/>
      <c r="V56" s="62"/>
      <c r="W56" s="62"/>
      <c r="X56" s="62"/>
      <c r="Y56" s="61"/>
      <c r="Z56" s="63"/>
      <c r="AA56" s="1" t="s">
        <v>2</v>
      </c>
    </row>
    <row r="57" spans="2:27" x14ac:dyDescent="0.2">
      <c r="B57" s="64"/>
      <c r="C57" s="13">
        <v>45338</v>
      </c>
      <c r="D57" s="65" t="str">
        <f t="shared" si="0"/>
        <v>金</v>
      </c>
      <c r="E57" s="14">
        <v>0.47916666666666702</v>
      </c>
      <c r="F57" s="15" t="s">
        <v>42</v>
      </c>
      <c r="G57" s="15"/>
      <c r="H57" s="16">
        <v>7</v>
      </c>
      <c r="I57" s="17">
        <v>0</v>
      </c>
      <c r="J57" s="15" t="s">
        <v>55</v>
      </c>
      <c r="K57" s="18">
        <v>1.9459814264220343</v>
      </c>
      <c r="L57" s="18">
        <v>1.3249249882563738</v>
      </c>
      <c r="M57" s="18"/>
      <c r="N57" s="18"/>
      <c r="O57" s="57" t="s">
        <v>44</v>
      </c>
      <c r="P57" s="58"/>
      <c r="Q57" s="59">
        <v>80.857142857142847</v>
      </c>
      <c r="R57" s="60">
        <v>77.428571428571416</v>
      </c>
      <c r="S57" s="61"/>
      <c r="T57" s="62"/>
      <c r="U57" s="62"/>
      <c r="V57" s="62"/>
      <c r="W57" s="62"/>
      <c r="X57" s="62"/>
      <c r="Y57" s="61"/>
      <c r="Z57" s="63"/>
      <c r="AA57" s="1" t="s">
        <v>2</v>
      </c>
    </row>
    <row r="58" spans="2:27" x14ac:dyDescent="0.2">
      <c r="B58" s="64"/>
      <c r="C58" s="13">
        <v>45338</v>
      </c>
      <c r="D58" s="65" t="str">
        <f t="shared" si="0"/>
        <v>金</v>
      </c>
      <c r="E58" s="14">
        <v>0.5</v>
      </c>
      <c r="F58" s="15" t="s">
        <v>42</v>
      </c>
      <c r="G58" s="15"/>
      <c r="H58" s="16">
        <v>10</v>
      </c>
      <c r="I58" s="17">
        <v>0</v>
      </c>
      <c r="J58" s="15" t="s">
        <v>55</v>
      </c>
      <c r="K58" s="18">
        <v>1.9459814264220343</v>
      </c>
      <c r="L58" s="18">
        <v>1.3249249882563738</v>
      </c>
      <c r="M58" s="18"/>
      <c r="N58" s="18"/>
      <c r="O58" s="57" t="s">
        <v>44</v>
      </c>
      <c r="P58" s="58"/>
      <c r="Q58" s="59">
        <v>77.428571428571416</v>
      </c>
      <c r="R58" s="60">
        <v>73.999999999999986</v>
      </c>
      <c r="S58" s="61"/>
      <c r="T58" s="62"/>
      <c r="U58" s="62"/>
      <c r="V58" s="62"/>
      <c r="W58" s="62"/>
      <c r="X58" s="62"/>
      <c r="Y58" s="61"/>
      <c r="Z58" s="63"/>
      <c r="AA58" s="1" t="s">
        <v>2</v>
      </c>
    </row>
    <row r="59" spans="2:27" x14ac:dyDescent="0.2">
      <c r="B59" s="64"/>
      <c r="C59" s="13">
        <v>45338</v>
      </c>
      <c r="D59" s="65" t="str">
        <f t="shared" si="0"/>
        <v>金</v>
      </c>
      <c r="E59" s="14">
        <v>0.52083333333333304</v>
      </c>
      <c r="F59" s="15" t="s">
        <v>42</v>
      </c>
      <c r="G59" s="15"/>
      <c r="H59" s="16">
        <v>10</v>
      </c>
      <c r="I59" s="17">
        <v>0</v>
      </c>
      <c r="J59" s="15" t="s">
        <v>55</v>
      </c>
      <c r="K59" s="18">
        <v>1.9459814264220343</v>
      </c>
      <c r="L59" s="18">
        <v>1.3249249882563738</v>
      </c>
      <c r="M59" s="18"/>
      <c r="N59" s="18"/>
      <c r="O59" s="57" t="s">
        <v>44</v>
      </c>
      <c r="P59" s="58"/>
      <c r="Q59" s="59">
        <v>73.999999999999986</v>
      </c>
      <c r="R59" s="60">
        <v>70.571428571428555</v>
      </c>
      <c r="S59" s="61"/>
      <c r="T59" s="62"/>
      <c r="U59" s="62"/>
      <c r="V59" s="62"/>
      <c r="W59" s="62"/>
      <c r="X59" s="62"/>
      <c r="Y59" s="61"/>
      <c r="Z59" s="63"/>
      <c r="AA59" s="1" t="s">
        <v>2</v>
      </c>
    </row>
    <row r="60" spans="2:27" x14ac:dyDescent="0.2">
      <c r="B60" s="64"/>
      <c r="C60" s="13">
        <v>45338</v>
      </c>
      <c r="D60" s="65" t="str">
        <f t="shared" si="0"/>
        <v>金</v>
      </c>
      <c r="E60" s="14">
        <v>0.54166666666666696</v>
      </c>
      <c r="F60" s="15" t="s">
        <v>42</v>
      </c>
      <c r="G60" s="15"/>
      <c r="H60" s="16">
        <v>8</v>
      </c>
      <c r="I60" s="17">
        <v>0</v>
      </c>
      <c r="J60" s="15" t="s">
        <v>55</v>
      </c>
      <c r="K60" s="18">
        <v>1.9459814264220343</v>
      </c>
      <c r="L60" s="18">
        <v>1.3249249882563738</v>
      </c>
      <c r="M60" s="18"/>
      <c r="N60" s="18"/>
      <c r="O60" s="57" t="s">
        <v>44</v>
      </c>
      <c r="P60" s="58"/>
      <c r="Q60" s="59">
        <v>70.571428571428555</v>
      </c>
      <c r="R60" s="60">
        <v>67.142857142857125</v>
      </c>
      <c r="S60" s="61"/>
      <c r="T60" s="62"/>
      <c r="U60" s="62"/>
      <c r="V60" s="62"/>
      <c r="W60" s="62"/>
      <c r="X60" s="62"/>
      <c r="Y60" s="61"/>
      <c r="Z60" s="63"/>
      <c r="AA60" s="1" t="s">
        <v>51</v>
      </c>
    </row>
    <row r="61" spans="2:27" x14ac:dyDescent="0.2">
      <c r="B61" s="64"/>
      <c r="C61" s="13">
        <v>45338</v>
      </c>
      <c r="D61" s="65" t="str">
        <f t="shared" si="0"/>
        <v>金</v>
      </c>
      <c r="E61" s="14">
        <v>0.5625</v>
      </c>
      <c r="F61" s="15" t="s">
        <v>42</v>
      </c>
      <c r="G61" s="15"/>
      <c r="H61" s="16">
        <v>7</v>
      </c>
      <c r="I61" s="17">
        <v>0</v>
      </c>
      <c r="J61" s="15" t="s">
        <v>55</v>
      </c>
      <c r="K61" s="18">
        <v>1.9459814264220343</v>
      </c>
      <c r="L61" s="18">
        <v>1.3249249882563738</v>
      </c>
      <c r="M61" s="18"/>
      <c r="N61" s="18"/>
      <c r="O61" s="57" t="s">
        <v>44</v>
      </c>
      <c r="P61" s="58"/>
      <c r="Q61" s="59">
        <v>67.142857142857125</v>
      </c>
      <c r="R61" s="60">
        <v>63.714285714285694</v>
      </c>
      <c r="S61" s="61"/>
      <c r="T61" s="62"/>
      <c r="U61" s="62"/>
      <c r="V61" s="62"/>
      <c r="W61" s="62"/>
      <c r="X61" s="62"/>
      <c r="Y61" s="61"/>
      <c r="Z61" s="63"/>
      <c r="AA61" s="1" t="s">
        <v>2</v>
      </c>
    </row>
    <row r="62" spans="2:27" x14ac:dyDescent="0.2">
      <c r="B62" s="64"/>
      <c r="C62" s="13">
        <v>45338</v>
      </c>
      <c r="D62" s="65" t="str">
        <f t="shared" si="0"/>
        <v>金</v>
      </c>
      <c r="E62" s="14">
        <v>0.58333333333333304</v>
      </c>
      <c r="F62" s="15" t="s">
        <v>42</v>
      </c>
      <c r="G62" s="15"/>
      <c r="H62" s="16">
        <v>7</v>
      </c>
      <c r="I62" s="17">
        <v>0</v>
      </c>
      <c r="J62" s="15" t="s">
        <v>55</v>
      </c>
      <c r="K62" s="18">
        <v>1.9459814264220343</v>
      </c>
      <c r="L62" s="18">
        <v>1.3249249882563738</v>
      </c>
      <c r="M62" s="18"/>
      <c r="N62" s="18"/>
      <c r="O62" s="57" t="s">
        <v>44</v>
      </c>
      <c r="P62" s="58"/>
      <c r="Q62" s="59">
        <v>63.714285714285694</v>
      </c>
      <c r="R62" s="60">
        <v>60.285714285714263</v>
      </c>
      <c r="S62" s="61"/>
      <c r="T62" s="62"/>
      <c r="U62" s="62"/>
      <c r="V62" s="62"/>
      <c r="W62" s="62"/>
      <c r="X62" s="62"/>
      <c r="Y62" s="61"/>
      <c r="Z62" s="63"/>
      <c r="AA62" s="1" t="s">
        <v>2</v>
      </c>
    </row>
    <row r="63" spans="2:27" x14ac:dyDescent="0.2">
      <c r="B63" s="64"/>
      <c r="C63" s="13">
        <v>45338</v>
      </c>
      <c r="D63" s="65" t="str">
        <f t="shared" si="0"/>
        <v>金</v>
      </c>
      <c r="E63" s="14">
        <v>0.60416666666666596</v>
      </c>
      <c r="F63" s="15" t="s">
        <v>42</v>
      </c>
      <c r="G63" s="15"/>
      <c r="H63" s="16">
        <v>9</v>
      </c>
      <c r="I63" s="17">
        <v>0</v>
      </c>
      <c r="J63" s="15" t="s">
        <v>55</v>
      </c>
      <c r="K63" s="18">
        <v>1.9459814264220343</v>
      </c>
      <c r="L63" s="18">
        <v>1.3249249882563738</v>
      </c>
      <c r="M63" s="18"/>
      <c r="N63" s="18"/>
      <c r="O63" s="57" t="s">
        <v>44</v>
      </c>
      <c r="P63" s="58"/>
      <c r="Q63" s="59">
        <v>60.285714285714263</v>
      </c>
      <c r="R63" s="60">
        <v>56.857142857142833</v>
      </c>
      <c r="S63" s="61"/>
      <c r="T63" s="62"/>
      <c r="U63" s="62"/>
      <c r="V63" s="62"/>
      <c r="W63" s="62"/>
      <c r="X63" s="62"/>
      <c r="Y63" s="61"/>
      <c r="Z63" s="63"/>
      <c r="AA63" s="1" t="s">
        <v>2</v>
      </c>
    </row>
    <row r="64" spans="2:27" x14ac:dyDescent="0.2">
      <c r="B64" s="64"/>
      <c r="C64" s="13">
        <v>45338</v>
      </c>
      <c r="D64" s="65" t="str">
        <f t="shared" si="0"/>
        <v>金</v>
      </c>
      <c r="E64" s="14">
        <v>0.625</v>
      </c>
      <c r="F64" s="15" t="s">
        <v>42</v>
      </c>
      <c r="G64" s="15"/>
      <c r="H64" s="16">
        <v>6</v>
      </c>
      <c r="I64" s="17">
        <v>0</v>
      </c>
      <c r="J64" s="15" t="s">
        <v>55</v>
      </c>
      <c r="K64" s="18">
        <v>1.9459814264220343</v>
      </c>
      <c r="L64" s="18">
        <v>1.3249249882563738</v>
      </c>
      <c r="M64" s="18"/>
      <c r="N64" s="18"/>
      <c r="O64" s="57" t="s">
        <v>44</v>
      </c>
      <c r="P64" s="58"/>
      <c r="Q64" s="59">
        <v>56.857142857142833</v>
      </c>
      <c r="R64" s="60">
        <v>53.428571428571402</v>
      </c>
      <c r="S64" s="61"/>
      <c r="T64" s="62"/>
      <c r="U64" s="62"/>
      <c r="V64" s="62"/>
      <c r="W64" s="62"/>
      <c r="X64" s="62"/>
      <c r="Y64" s="61"/>
      <c r="Z64" s="63"/>
      <c r="AA64" s="1" t="s">
        <v>2</v>
      </c>
    </row>
    <row r="65" spans="2:27" x14ac:dyDescent="0.2">
      <c r="B65" s="64"/>
      <c r="C65" s="13">
        <v>45338</v>
      </c>
      <c r="D65" s="65" t="str">
        <f t="shared" si="0"/>
        <v>金</v>
      </c>
      <c r="E65" s="14">
        <v>0.64583333333333304</v>
      </c>
      <c r="F65" s="15" t="s">
        <v>42</v>
      </c>
      <c r="G65" s="15"/>
      <c r="H65" s="16">
        <v>10</v>
      </c>
      <c r="I65" s="17">
        <v>0</v>
      </c>
      <c r="J65" s="15" t="s">
        <v>55</v>
      </c>
      <c r="K65" s="18">
        <v>1.9459814264220343</v>
      </c>
      <c r="L65" s="18">
        <v>1.3249249882563738</v>
      </c>
      <c r="M65" s="18"/>
      <c r="N65" s="18"/>
      <c r="O65" s="57" t="s">
        <v>44</v>
      </c>
      <c r="P65" s="58"/>
      <c r="Q65" s="59">
        <v>53.428571428571402</v>
      </c>
      <c r="R65" s="60">
        <v>50</v>
      </c>
      <c r="S65" s="61"/>
      <c r="T65" s="62"/>
      <c r="U65" s="62"/>
      <c r="V65" s="62"/>
      <c r="W65" s="62"/>
      <c r="X65" s="62"/>
      <c r="Y65" s="61"/>
      <c r="Z65" s="63"/>
      <c r="AA65" s="1" t="s">
        <v>2</v>
      </c>
    </row>
    <row r="66" spans="2:27" x14ac:dyDescent="0.2">
      <c r="B66" s="64"/>
      <c r="C66" s="13">
        <v>45339</v>
      </c>
      <c r="D66" s="65" t="str">
        <f t="shared" si="0"/>
        <v>土</v>
      </c>
      <c r="E66" s="14">
        <v>0.35416666666666669</v>
      </c>
      <c r="F66" s="15" t="s">
        <v>42</v>
      </c>
      <c r="G66" s="15"/>
      <c r="H66" s="16">
        <v>10</v>
      </c>
      <c r="I66" s="17">
        <v>0</v>
      </c>
      <c r="J66" s="15" t="s">
        <v>55</v>
      </c>
      <c r="K66" s="18">
        <v>1.9451159962298414</v>
      </c>
      <c r="L66" s="18">
        <v>1.3985844338502562</v>
      </c>
      <c r="M66" s="18"/>
      <c r="N66" s="18"/>
      <c r="O66" s="57" t="s">
        <v>57</v>
      </c>
      <c r="P66" s="58"/>
      <c r="Q66" s="59">
        <v>98</v>
      </c>
      <c r="R66" s="60">
        <v>94.375</v>
      </c>
      <c r="S66" s="61"/>
      <c r="T66" s="62"/>
      <c r="U66" s="62"/>
      <c r="V66" s="62"/>
      <c r="W66" s="62"/>
      <c r="X66" s="62"/>
      <c r="Y66" s="61"/>
      <c r="Z66" s="63"/>
      <c r="AA66" s="1" t="s">
        <v>2</v>
      </c>
    </row>
    <row r="67" spans="2:27" x14ac:dyDescent="0.2">
      <c r="B67" s="64"/>
      <c r="C67" s="13">
        <v>45339</v>
      </c>
      <c r="D67" s="65" t="str">
        <f t="shared" si="0"/>
        <v>土</v>
      </c>
      <c r="E67" s="14">
        <v>0.375</v>
      </c>
      <c r="F67" s="15" t="s">
        <v>42</v>
      </c>
      <c r="G67" s="15"/>
      <c r="H67" s="16">
        <v>7</v>
      </c>
      <c r="I67" s="17">
        <v>0</v>
      </c>
      <c r="J67" s="15" t="s">
        <v>55</v>
      </c>
      <c r="K67" s="18">
        <v>1.9451159962298414</v>
      </c>
      <c r="L67" s="18">
        <v>1.3985844338502562</v>
      </c>
      <c r="M67" s="18"/>
      <c r="N67" s="18"/>
      <c r="O67" s="57" t="s">
        <v>57</v>
      </c>
      <c r="P67" s="58"/>
      <c r="Q67" s="59">
        <v>94.375</v>
      </c>
      <c r="R67" s="60">
        <v>90.75</v>
      </c>
      <c r="S67" s="61"/>
      <c r="T67" s="62"/>
      <c r="U67" s="62"/>
      <c r="V67" s="62"/>
      <c r="W67" s="62"/>
      <c r="X67" s="62"/>
      <c r="Y67" s="61"/>
      <c r="Z67" s="63"/>
      <c r="AA67" s="1" t="s">
        <v>58</v>
      </c>
    </row>
    <row r="68" spans="2:27" x14ac:dyDescent="0.2">
      <c r="B68" s="64"/>
      <c r="C68" s="13">
        <v>45339</v>
      </c>
      <c r="D68" s="65" t="str">
        <f t="shared" si="0"/>
        <v>土</v>
      </c>
      <c r="E68" s="14">
        <v>0.39583333333333298</v>
      </c>
      <c r="F68" s="15" t="s">
        <v>42</v>
      </c>
      <c r="G68" s="15"/>
      <c r="H68" s="16">
        <v>6</v>
      </c>
      <c r="I68" s="17">
        <v>0</v>
      </c>
      <c r="J68" s="15" t="s">
        <v>55</v>
      </c>
      <c r="K68" s="18">
        <v>1.9451159962298414</v>
      </c>
      <c r="L68" s="18">
        <v>1.3985844338502562</v>
      </c>
      <c r="M68" s="18"/>
      <c r="N68" s="18"/>
      <c r="O68" s="57" t="s">
        <v>57</v>
      </c>
      <c r="P68" s="58"/>
      <c r="Q68" s="59">
        <v>90.75</v>
      </c>
      <c r="R68" s="60">
        <v>87.125</v>
      </c>
      <c r="S68" s="61"/>
      <c r="T68" s="62"/>
      <c r="U68" s="62"/>
      <c r="V68" s="62"/>
      <c r="W68" s="62"/>
      <c r="X68" s="62"/>
      <c r="Y68" s="61"/>
      <c r="Z68" s="63"/>
    </row>
    <row r="69" spans="2:27" x14ac:dyDescent="0.2">
      <c r="B69" s="64"/>
      <c r="C69" s="13">
        <v>45339</v>
      </c>
      <c r="D69" s="65" t="str">
        <f t="shared" si="0"/>
        <v>土</v>
      </c>
      <c r="E69" s="14">
        <v>0.41666666666666702</v>
      </c>
      <c r="F69" s="15" t="s">
        <v>42</v>
      </c>
      <c r="G69" s="15"/>
      <c r="H69" s="16">
        <v>8</v>
      </c>
      <c r="I69" s="17">
        <v>0</v>
      </c>
      <c r="J69" s="15" t="s">
        <v>55</v>
      </c>
      <c r="K69" s="18">
        <v>1.9451159962298414</v>
      </c>
      <c r="L69" s="18">
        <v>1.3985844338502562</v>
      </c>
      <c r="M69" s="18"/>
      <c r="N69" s="18"/>
      <c r="O69" s="57" t="s">
        <v>57</v>
      </c>
      <c r="P69" s="58"/>
      <c r="Q69" s="59">
        <v>87.125</v>
      </c>
      <c r="R69" s="60">
        <v>83.5</v>
      </c>
      <c r="S69" s="61"/>
      <c r="T69" s="62"/>
      <c r="U69" s="62"/>
      <c r="V69" s="62"/>
      <c r="W69" s="62"/>
      <c r="X69" s="62"/>
      <c r="Y69" s="61"/>
      <c r="Z69" s="63"/>
    </row>
    <row r="70" spans="2:27" x14ac:dyDescent="0.2">
      <c r="B70" s="64"/>
      <c r="C70" s="13">
        <v>45339</v>
      </c>
      <c r="D70" s="65" t="str">
        <f t="shared" si="0"/>
        <v>土</v>
      </c>
      <c r="E70" s="14">
        <v>0.4375</v>
      </c>
      <c r="F70" s="15" t="s">
        <v>42</v>
      </c>
      <c r="G70" s="15"/>
      <c r="H70" s="16">
        <v>10</v>
      </c>
      <c r="I70" s="17">
        <v>0</v>
      </c>
      <c r="J70" s="15" t="s">
        <v>55</v>
      </c>
      <c r="K70" s="18">
        <v>1.9451159962298414</v>
      </c>
      <c r="L70" s="18">
        <v>1.3985844338502562</v>
      </c>
      <c r="M70" s="18"/>
      <c r="N70" s="18"/>
      <c r="O70" s="57" t="s">
        <v>57</v>
      </c>
      <c r="P70" s="58"/>
      <c r="Q70" s="59">
        <v>83.5</v>
      </c>
      <c r="R70" s="60">
        <v>79.875</v>
      </c>
      <c r="S70" s="61"/>
      <c r="T70" s="62"/>
      <c r="U70" s="62"/>
      <c r="V70" s="62"/>
      <c r="W70" s="62"/>
      <c r="X70" s="62"/>
      <c r="Y70" s="61"/>
      <c r="Z70" s="63"/>
    </row>
    <row r="71" spans="2:27" x14ac:dyDescent="0.2">
      <c r="B71" s="64"/>
      <c r="C71" s="13">
        <v>45339</v>
      </c>
      <c r="D71" s="65" t="str">
        <f t="shared" si="0"/>
        <v>土</v>
      </c>
      <c r="E71" s="14">
        <v>0.45833333333333398</v>
      </c>
      <c r="F71" s="15" t="s">
        <v>42</v>
      </c>
      <c r="G71" s="15"/>
      <c r="H71" s="16">
        <v>8</v>
      </c>
      <c r="I71" s="17">
        <v>0</v>
      </c>
      <c r="J71" s="15" t="s">
        <v>55</v>
      </c>
      <c r="K71" s="18">
        <v>1.9451159962298414</v>
      </c>
      <c r="L71" s="18">
        <v>1.3985844338502562</v>
      </c>
      <c r="M71" s="18"/>
      <c r="N71" s="18"/>
      <c r="O71" s="57" t="s">
        <v>57</v>
      </c>
      <c r="P71" s="58"/>
      <c r="Q71" s="59">
        <v>79.875</v>
      </c>
      <c r="R71" s="60">
        <v>76.25</v>
      </c>
      <c r="S71" s="61"/>
      <c r="T71" s="62"/>
      <c r="U71" s="62"/>
      <c r="V71" s="62"/>
      <c r="W71" s="62"/>
      <c r="X71" s="62"/>
      <c r="Y71" s="61"/>
      <c r="Z71" s="63"/>
    </row>
    <row r="72" spans="2:27" x14ac:dyDescent="0.2">
      <c r="B72" s="64"/>
      <c r="C72" s="13">
        <v>45339</v>
      </c>
      <c r="D72" s="65" t="str">
        <f t="shared" si="0"/>
        <v>土</v>
      </c>
      <c r="E72" s="14">
        <v>0.47916666666666702</v>
      </c>
      <c r="F72" s="15" t="s">
        <v>42</v>
      </c>
      <c r="G72" s="15"/>
      <c r="H72" s="16">
        <v>9</v>
      </c>
      <c r="I72" s="17">
        <v>0</v>
      </c>
      <c r="J72" s="15" t="s">
        <v>55</v>
      </c>
      <c r="K72" s="18">
        <v>1.9451159962298414</v>
      </c>
      <c r="L72" s="18">
        <v>1.3985844338502562</v>
      </c>
      <c r="M72" s="18"/>
      <c r="N72" s="18"/>
      <c r="O72" s="57" t="s">
        <v>57</v>
      </c>
      <c r="P72" s="58"/>
      <c r="Q72" s="59">
        <v>76.25</v>
      </c>
      <c r="R72" s="60">
        <v>72.625</v>
      </c>
      <c r="S72" s="61"/>
      <c r="T72" s="62"/>
      <c r="U72" s="62"/>
      <c r="V72" s="62"/>
      <c r="W72" s="62"/>
      <c r="X72" s="62"/>
      <c r="Y72" s="61"/>
      <c r="Z72" s="63"/>
    </row>
    <row r="73" spans="2:27" x14ac:dyDescent="0.2">
      <c r="B73" s="64"/>
      <c r="C73" s="13">
        <v>45339</v>
      </c>
      <c r="D73" s="65" t="str">
        <f t="shared" si="0"/>
        <v>土</v>
      </c>
      <c r="E73" s="14">
        <v>0.5</v>
      </c>
      <c r="F73" s="15" t="s">
        <v>42</v>
      </c>
      <c r="G73" s="15"/>
      <c r="H73" s="16">
        <v>9</v>
      </c>
      <c r="I73" s="17">
        <v>0</v>
      </c>
      <c r="J73" s="15" t="s">
        <v>55</v>
      </c>
      <c r="K73" s="18">
        <v>1.9451159962298414</v>
      </c>
      <c r="L73" s="18">
        <v>1.3985844338502562</v>
      </c>
      <c r="M73" s="18"/>
      <c r="N73" s="18"/>
      <c r="O73" s="57" t="s">
        <v>57</v>
      </c>
      <c r="P73" s="58"/>
      <c r="Q73" s="59">
        <v>72.625</v>
      </c>
      <c r="R73" s="60">
        <v>69</v>
      </c>
      <c r="S73" s="61"/>
      <c r="T73" s="62"/>
      <c r="U73" s="62"/>
      <c r="V73" s="62"/>
      <c r="W73" s="62"/>
      <c r="X73" s="62"/>
      <c r="Y73" s="61"/>
      <c r="Z73" s="63"/>
    </row>
    <row r="74" spans="2:27" x14ac:dyDescent="0.2">
      <c r="B74" s="64"/>
      <c r="C74" s="13">
        <v>45339</v>
      </c>
      <c r="D74" s="65" t="str">
        <f t="shared" si="0"/>
        <v>土</v>
      </c>
      <c r="E74" s="14">
        <v>0.52083333333333404</v>
      </c>
      <c r="F74" s="15" t="s">
        <v>42</v>
      </c>
      <c r="G74" s="15"/>
      <c r="H74" s="16">
        <v>10</v>
      </c>
      <c r="I74" s="17">
        <v>0</v>
      </c>
      <c r="J74" s="15" t="s">
        <v>55</v>
      </c>
      <c r="K74" s="18">
        <v>1.9451159962298414</v>
      </c>
      <c r="L74" s="18">
        <v>1.3985844338502562</v>
      </c>
      <c r="M74" s="18"/>
      <c r="N74" s="18"/>
      <c r="O74" s="57" t="s">
        <v>57</v>
      </c>
      <c r="P74" s="58"/>
      <c r="Q74" s="59">
        <v>69</v>
      </c>
      <c r="R74" s="60">
        <v>65.375</v>
      </c>
      <c r="S74" s="61"/>
      <c r="T74" s="62"/>
      <c r="U74" s="62"/>
      <c r="V74" s="62"/>
      <c r="W74" s="62"/>
      <c r="X74" s="62"/>
      <c r="Y74" s="61"/>
      <c r="Z74" s="63"/>
    </row>
    <row r="75" spans="2:27" x14ac:dyDescent="0.2">
      <c r="B75" s="64"/>
      <c r="C75" s="13">
        <v>45339</v>
      </c>
      <c r="D75" s="65" t="str">
        <f t="shared" si="0"/>
        <v>土</v>
      </c>
      <c r="E75" s="14">
        <v>0.54166666666666696</v>
      </c>
      <c r="F75" s="15" t="s">
        <v>42</v>
      </c>
      <c r="G75" s="15"/>
      <c r="H75" s="16">
        <v>10</v>
      </c>
      <c r="I75" s="17">
        <v>0</v>
      </c>
      <c r="J75" s="15" t="s">
        <v>55</v>
      </c>
      <c r="K75" s="18">
        <v>1.9451159962298414</v>
      </c>
      <c r="L75" s="18">
        <v>1.3985844338502562</v>
      </c>
      <c r="M75" s="18"/>
      <c r="N75" s="18"/>
      <c r="O75" s="57" t="s">
        <v>57</v>
      </c>
      <c r="P75" s="58"/>
      <c r="Q75" s="59">
        <v>65.375</v>
      </c>
      <c r="R75" s="60">
        <v>61.75</v>
      </c>
      <c r="S75" s="61"/>
      <c r="T75" s="62"/>
      <c r="U75" s="62"/>
      <c r="V75" s="62"/>
      <c r="W75" s="62"/>
      <c r="X75" s="62"/>
      <c r="Y75" s="61"/>
      <c r="Z75" s="63"/>
    </row>
    <row r="76" spans="2:27" x14ac:dyDescent="0.2">
      <c r="B76" s="64"/>
      <c r="C76" s="13">
        <v>45339</v>
      </c>
      <c r="D76" s="65" t="str">
        <f t="shared" si="0"/>
        <v>土</v>
      </c>
      <c r="E76" s="14">
        <v>0.5625</v>
      </c>
      <c r="F76" s="15" t="s">
        <v>42</v>
      </c>
      <c r="G76" s="15"/>
      <c r="H76" s="16">
        <v>12</v>
      </c>
      <c r="I76" s="17">
        <v>0</v>
      </c>
      <c r="J76" s="15" t="s">
        <v>55</v>
      </c>
      <c r="K76" s="18">
        <v>1.9451159962298414</v>
      </c>
      <c r="L76" s="18">
        <v>1.3985844338502562</v>
      </c>
      <c r="M76" s="18"/>
      <c r="N76" s="18"/>
      <c r="O76" s="57" t="s">
        <v>57</v>
      </c>
      <c r="P76" s="58"/>
      <c r="Q76" s="59">
        <v>61.75</v>
      </c>
      <c r="R76" s="60">
        <v>58.125</v>
      </c>
      <c r="S76" s="61"/>
      <c r="T76" s="62"/>
      <c r="U76" s="62"/>
      <c r="V76" s="62"/>
      <c r="W76" s="62"/>
      <c r="X76" s="62"/>
      <c r="Y76" s="61"/>
      <c r="Z76" s="63"/>
    </row>
    <row r="77" spans="2:27" x14ac:dyDescent="0.2">
      <c r="B77" s="64"/>
      <c r="C77" s="13">
        <v>45339</v>
      </c>
      <c r="D77" s="65" t="str">
        <f t="shared" si="0"/>
        <v>土</v>
      </c>
      <c r="E77" s="14">
        <v>0.58333333333333304</v>
      </c>
      <c r="F77" s="15" t="s">
        <v>42</v>
      </c>
      <c r="G77" s="15"/>
      <c r="H77" s="16">
        <v>10</v>
      </c>
      <c r="I77" s="17">
        <v>0</v>
      </c>
      <c r="J77" s="15" t="s">
        <v>55</v>
      </c>
      <c r="K77" s="18">
        <v>1.9451159962298414</v>
      </c>
      <c r="L77" s="18">
        <v>1.3985844338502562</v>
      </c>
      <c r="M77" s="18"/>
      <c r="N77" s="18"/>
      <c r="O77" s="57" t="s">
        <v>57</v>
      </c>
      <c r="P77" s="58"/>
      <c r="Q77" s="59">
        <v>58.125</v>
      </c>
      <c r="R77" s="60">
        <v>54.5</v>
      </c>
      <c r="S77" s="61"/>
      <c r="T77" s="62"/>
      <c r="U77" s="62"/>
      <c r="V77" s="62"/>
      <c r="W77" s="62"/>
      <c r="X77" s="62"/>
      <c r="Y77" s="61"/>
      <c r="Z77" s="63"/>
    </row>
    <row r="78" spans="2:27" x14ac:dyDescent="0.2">
      <c r="B78" s="64"/>
      <c r="C78" s="13">
        <v>45339</v>
      </c>
      <c r="D78" s="65" t="str">
        <f t="shared" si="0"/>
        <v>土</v>
      </c>
      <c r="E78" s="14">
        <v>0.60416666666666696</v>
      </c>
      <c r="F78" s="15" t="s">
        <v>42</v>
      </c>
      <c r="G78" s="15"/>
      <c r="H78" s="16">
        <v>12</v>
      </c>
      <c r="I78" s="17">
        <v>0</v>
      </c>
      <c r="J78" s="15" t="s">
        <v>55</v>
      </c>
      <c r="K78" s="18">
        <v>1.9451159962298414</v>
      </c>
      <c r="L78" s="18">
        <v>1.3985844338502562</v>
      </c>
      <c r="M78" s="18"/>
      <c r="N78" s="18"/>
      <c r="O78" s="57" t="s">
        <v>57</v>
      </c>
      <c r="P78" s="58"/>
      <c r="Q78" s="59">
        <v>54.5</v>
      </c>
      <c r="R78" s="60">
        <v>50.875</v>
      </c>
      <c r="S78" s="61"/>
      <c r="T78" s="62"/>
      <c r="U78" s="62"/>
      <c r="V78" s="62"/>
      <c r="W78" s="62"/>
      <c r="X78" s="62"/>
      <c r="Y78" s="61"/>
      <c r="Z78" s="63"/>
    </row>
    <row r="79" spans="2:27" x14ac:dyDescent="0.2">
      <c r="B79" s="64"/>
      <c r="C79" s="13">
        <v>45339</v>
      </c>
      <c r="D79" s="65" t="str">
        <f t="shared" si="0"/>
        <v>土</v>
      </c>
      <c r="E79" s="14">
        <v>0.625</v>
      </c>
      <c r="F79" s="15" t="s">
        <v>42</v>
      </c>
      <c r="G79" s="15"/>
      <c r="H79" s="16">
        <v>10</v>
      </c>
      <c r="I79" s="17">
        <v>0</v>
      </c>
      <c r="J79" s="15" t="s">
        <v>55</v>
      </c>
      <c r="K79" s="18">
        <v>1.9451159962298414</v>
      </c>
      <c r="L79" s="18">
        <v>1.3985844338502562</v>
      </c>
      <c r="M79" s="18"/>
      <c r="N79" s="18"/>
      <c r="O79" s="57" t="s">
        <v>57</v>
      </c>
      <c r="P79" s="58"/>
      <c r="Q79" s="59">
        <v>50.875</v>
      </c>
      <c r="R79" s="60">
        <v>47.25</v>
      </c>
      <c r="S79" s="61"/>
      <c r="T79" s="62"/>
      <c r="U79" s="62"/>
      <c r="V79" s="62"/>
      <c r="W79" s="62"/>
      <c r="X79" s="62"/>
      <c r="Y79" s="61"/>
      <c r="Z79" s="63"/>
    </row>
    <row r="80" spans="2:27" x14ac:dyDescent="0.2">
      <c r="B80" s="64"/>
      <c r="C80" s="13">
        <v>45339</v>
      </c>
      <c r="D80" s="65" t="str">
        <f t="shared" si="0"/>
        <v>土</v>
      </c>
      <c r="E80" s="14">
        <v>0.64583333333333304</v>
      </c>
      <c r="F80" s="15" t="s">
        <v>42</v>
      </c>
      <c r="G80" s="15"/>
      <c r="H80" s="16">
        <v>13</v>
      </c>
      <c r="I80" s="17">
        <v>0</v>
      </c>
      <c r="J80" s="15" t="s">
        <v>55</v>
      </c>
      <c r="K80" s="18">
        <v>1.9451159962298414</v>
      </c>
      <c r="L80" s="18">
        <v>1.3985844338502562</v>
      </c>
      <c r="M80" s="18"/>
      <c r="N80" s="18"/>
      <c r="O80" s="57" t="s">
        <v>57</v>
      </c>
      <c r="P80" s="58"/>
      <c r="Q80" s="59">
        <v>47.25</v>
      </c>
      <c r="R80" s="60">
        <v>43.625</v>
      </c>
      <c r="S80" s="61"/>
      <c r="T80" s="62"/>
      <c r="U80" s="62"/>
      <c r="V80" s="62"/>
      <c r="W80" s="62"/>
      <c r="X80" s="62"/>
      <c r="Y80" s="61"/>
      <c r="Z80" s="63"/>
    </row>
    <row r="81" spans="2:26" x14ac:dyDescent="0.2">
      <c r="B81" s="64"/>
      <c r="C81" s="13">
        <v>45339</v>
      </c>
      <c r="D81" s="65" t="str">
        <f t="shared" si="0"/>
        <v>土</v>
      </c>
      <c r="E81" s="14">
        <v>0.66666666666666696</v>
      </c>
      <c r="F81" s="15" t="s">
        <v>42</v>
      </c>
      <c r="G81" s="15"/>
      <c r="H81" s="16">
        <v>10</v>
      </c>
      <c r="I81" s="17">
        <v>0</v>
      </c>
      <c r="J81" s="15" t="s">
        <v>55</v>
      </c>
      <c r="K81" s="18">
        <v>1.9451159962298414</v>
      </c>
      <c r="L81" s="18">
        <v>1.3985844338502562</v>
      </c>
      <c r="M81" s="18"/>
      <c r="N81" s="18"/>
      <c r="O81" s="57" t="s">
        <v>57</v>
      </c>
      <c r="P81" s="58"/>
      <c r="Q81" s="59">
        <v>43.625</v>
      </c>
      <c r="R81" s="60">
        <v>40</v>
      </c>
      <c r="S81" s="61"/>
      <c r="T81" s="62"/>
      <c r="U81" s="62"/>
      <c r="V81" s="62"/>
      <c r="W81" s="62"/>
      <c r="X81" s="62"/>
      <c r="Y81" s="61"/>
      <c r="Z81" s="63"/>
    </row>
    <row r="82" spans="2:26" x14ac:dyDescent="0.2">
      <c r="B82" s="64"/>
      <c r="C82" s="13">
        <v>45340</v>
      </c>
      <c r="D82" s="65" t="str">
        <f t="shared" si="0"/>
        <v>日</v>
      </c>
      <c r="E82" s="14">
        <v>0.35416666666666669</v>
      </c>
      <c r="F82" s="15" t="s">
        <v>42</v>
      </c>
      <c r="G82" s="15"/>
      <c r="H82" s="16">
        <v>7</v>
      </c>
      <c r="I82" s="17">
        <v>0</v>
      </c>
      <c r="J82" s="15" t="s">
        <v>55</v>
      </c>
      <c r="K82" s="18">
        <v>1.9476912148708576</v>
      </c>
      <c r="L82" s="18">
        <v>1.4526284362098794</v>
      </c>
      <c r="M82" s="18"/>
      <c r="N82" s="18"/>
      <c r="O82" s="57" t="s">
        <v>57</v>
      </c>
      <c r="P82" s="58"/>
      <c r="Q82" s="59">
        <v>99</v>
      </c>
      <c r="R82" s="60">
        <v>95.5</v>
      </c>
      <c r="S82" s="61"/>
      <c r="T82" s="62"/>
      <c r="U82" s="62"/>
      <c r="V82" s="62"/>
      <c r="W82" s="62"/>
      <c r="X82" s="62"/>
      <c r="Y82" s="61"/>
      <c r="Z82" s="63"/>
    </row>
    <row r="83" spans="2:26" x14ac:dyDescent="0.2">
      <c r="B83" s="64"/>
      <c r="C83" s="13">
        <v>45340</v>
      </c>
      <c r="D83" s="65" t="str">
        <f t="shared" si="0"/>
        <v>日</v>
      </c>
      <c r="E83" s="14">
        <v>0.375</v>
      </c>
      <c r="F83" s="15" t="s">
        <v>42</v>
      </c>
      <c r="G83" s="15"/>
      <c r="H83" s="16">
        <v>9</v>
      </c>
      <c r="I83" s="17">
        <v>0</v>
      </c>
      <c r="J83" s="15" t="s">
        <v>55</v>
      </c>
      <c r="K83" s="18">
        <v>1.9476912148708576</v>
      </c>
      <c r="L83" s="18">
        <v>1.4526284362098794</v>
      </c>
      <c r="M83" s="18"/>
      <c r="N83" s="18"/>
      <c r="O83" s="57" t="s">
        <v>57</v>
      </c>
      <c r="P83" s="58"/>
      <c r="Q83" s="59">
        <v>95.5</v>
      </c>
      <c r="R83" s="60">
        <v>92</v>
      </c>
      <c r="S83" s="61"/>
      <c r="T83" s="62"/>
      <c r="U83" s="62"/>
      <c r="V83" s="62"/>
      <c r="W83" s="62"/>
      <c r="X83" s="62"/>
      <c r="Y83" s="61"/>
      <c r="Z83" s="63"/>
    </row>
    <row r="84" spans="2:26" x14ac:dyDescent="0.2">
      <c r="B84" s="64"/>
      <c r="C84" s="13">
        <v>45340</v>
      </c>
      <c r="D84" s="65" t="str">
        <f t="shared" si="0"/>
        <v>日</v>
      </c>
      <c r="E84" s="14">
        <v>0.39583333333333298</v>
      </c>
      <c r="F84" s="15" t="s">
        <v>42</v>
      </c>
      <c r="G84" s="15"/>
      <c r="H84" s="16">
        <v>9</v>
      </c>
      <c r="I84" s="17">
        <v>0</v>
      </c>
      <c r="J84" s="15" t="s">
        <v>55</v>
      </c>
      <c r="K84" s="18">
        <v>1.9476912148708576</v>
      </c>
      <c r="L84" s="18">
        <v>1.4526284362098794</v>
      </c>
      <c r="M84" s="18"/>
      <c r="N84" s="18"/>
      <c r="O84" s="57" t="s">
        <v>57</v>
      </c>
      <c r="P84" s="58"/>
      <c r="Q84" s="59">
        <v>92</v>
      </c>
      <c r="R84" s="60">
        <v>88.5</v>
      </c>
      <c r="S84" s="61"/>
      <c r="T84" s="62"/>
      <c r="U84" s="62"/>
      <c r="V84" s="62"/>
      <c r="W84" s="62"/>
      <c r="X84" s="62"/>
      <c r="Y84" s="61"/>
      <c r="Z84" s="63"/>
    </row>
    <row r="85" spans="2:26" x14ac:dyDescent="0.2">
      <c r="B85" s="64"/>
      <c r="C85" s="13">
        <v>45340</v>
      </c>
      <c r="D85" s="65" t="str">
        <f t="shared" si="0"/>
        <v>日</v>
      </c>
      <c r="E85" s="14">
        <v>0.41666666666666702</v>
      </c>
      <c r="F85" s="15" t="s">
        <v>42</v>
      </c>
      <c r="G85" s="15"/>
      <c r="H85" s="16">
        <v>5</v>
      </c>
      <c r="I85" s="17">
        <v>0</v>
      </c>
      <c r="J85" s="15" t="s">
        <v>55</v>
      </c>
      <c r="K85" s="18">
        <v>1.9476912148708576</v>
      </c>
      <c r="L85" s="18">
        <v>1.4526284362098794</v>
      </c>
      <c r="M85" s="18"/>
      <c r="N85" s="18"/>
      <c r="O85" s="57" t="s">
        <v>57</v>
      </c>
      <c r="P85" s="58"/>
      <c r="Q85" s="59">
        <v>88.5</v>
      </c>
      <c r="R85" s="60">
        <v>85</v>
      </c>
      <c r="S85" s="61"/>
      <c r="T85" s="62"/>
      <c r="U85" s="62"/>
      <c r="V85" s="62"/>
      <c r="W85" s="62"/>
      <c r="X85" s="62"/>
      <c r="Y85" s="61"/>
      <c r="Z85" s="63"/>
    </row>
    <row r="86" spans="2:26" x14ac:dyDescent="0.2">
      <c r="B86" s="64"/>
      <c r="C86" s="13">
        <v>45340</v>
      </c>
      <c r="D86" s="65" t="str">
        <f t="shared" si="0"/>
        <v>日</v>
      </c>
      <c r="E86" s="14">
        <v>0.4375</v>
      </c>
      <c r="F86" s="15" t="s">
        <v>42</v>
      </c>
      <c r="G86" s="15"/>
      <c r="H86" s="16">
        <v>7</v>
      </c>
      <c r="I86" s="17">
        <v>0</v>
      </c>
      <c r="J86" s="15" t="s">
        <v>55</v>
      </c>
      <c r="K86" s="18">
        <v>1.9476912148708576</v>
      </c>
      <c r="L86" s="18">
        <v>1.4526284362098794</v>
      </c>
      <c r="M86" s="18"/>
      <c r="N86" s="18"/>
      <c r="O86" s="57" t="s">
        <v>57</v>
      </c>
      <c r="P86" s="58"/>
      <c r="Q86" s="59">
        <v>85</v>
      </c>
      <c r="R86" s="60">
        <v>81.5</v>
      </c>
      <c r="S86" s="61"/>
      <c r="T86" s="62"/>
      <c r="U86" s="62"/>
      <c r="V86" s="62"/>
      <c r="W86" s="62"/>
      <c r="X86" s="62"/>
      <c r="Y86" s="61"/>
      <c r="Z86" s="63"/>
    </row>
    <row r="87" spans="2:26" x14ac:dyDescent="0.2">
      <c r="B87" s="64"/>
      <c r="C87" s="13">
        <v>45340</v>
      </c>
      <c r="D87" s="65" t="str">
        <f t="shared" si="0"/>
        <v>日</v>
      </c>
      <c r="E87" s="14">
        <v>0.45833333333333398</v>
      </c>
      <c r="F87" s="15" t="s">
        <v>42</v>
      </c>
      <c r="G87" s="15"/>
      <c r="H87" s="16">
        <v>9</v>
      </c>
      <c r="I87" s="17">
        <v>0</v>
      </c>
      <c r="J87" s="15" t="s">
        <v>55</v>
      </c>
      <c r="K87" s="18">
        <v>1.9476912148708576</v>
      </c>
      <c r="L87" s="18">
        <v>1.4526284362098794</v>
      </c>
      <c r="M87" s="18"/>
      <c r="N87" s="18"/>
      <c r="O87" s="57" t="s">
        <v>57</v>
      </c>
      <c r="P87" s="58"/>
      <c r="Q87" s="59">
        <v>81.5</v>
      </c>
      <c r="R87" s="60">
        <v>78</v>
      </c>
      <c r="S87" s="61"/>
      <c r="T87" s="62"/>
      <c r="U87" s="62"/>
      <c r="V87" s="62"/>
      <c r="W87" s="62"/>
      <c r="X87" s="62"/>
      <c r="Y87" s="61"/>
      <c r="Z87" s="63"/>
    </row>
    <row r="88" spans="2:26" x14ac:dyDescent="0.2">
      <c r="B88" s="64"/>
      <c r="C88" s="13">
        <v>45340</v>
      </c>
      <c r="D88" s="65" t="str">
        <f t="shared" si="0"/>
        <v>日</v>
      </c>
      <c r="E88" s="14">
        <v>0.47916666666666702</v>
      </c>
      <c r="F88" s="15" t="s">
        <v>42</v>
      </c>
      <c r="G88" s="15"/>
      <c r="H88" s="16">
        <v>11</v>
      </c>
      <c r="I88" s="17">
        <v>0</v>
      </c>
      <c r="J88" s="15" t="s">
        <v>55</v>
      </c>
      <c r="K88" s="18">
        <v>1.9476912148708576</v>
      </c>
      <c r="L88" s="18">
        <v>1.4526284362098794</v>
      </c>
      <c r="M88" s="18"/>
      <c r="N88" s="18"/>
      <c r="O88" s="57" t="s">
        <v>57</v>
      </c>
      <c r="P88" s="58"/>
      <c r="Q88" s="59">
        <v>78</v>
      </c>
      <c r="R88" s="60">
        <v>74.5</v>
      </c>
      <c r="S88" s="61"/>
      <c r="T88" s="62"/>
      <c r="U88" s="62"/>
      <c r="V88" s="62"/>
      <c r="W88" s="62"/>
      <c r="X88" s="62"/>
      <c r="Y88" s="61"/>
      <c r="Z88" s="63"/>
    </row>
    <row r="89" spans="2:26" x14ac:dyDescent="0.2">
      <c r="B89" s="64"/>
      <c r="C89" s="13">
        <v>45340</v>
      </c>
      <c r="D89" s="65" t="str">
        <f t="shared" si="0"/>
        <v>日</v>
      </c>
      <c r="E89" s="14">
        <v>0.5</v>
      </c>
      <c r="F89" s="15" t="s">
        <v>42</v>
      </c>
      <c r="G89" s="15"/>
      <c r="H89" s="16">
        <v>9</v>
      </c>
      <c r="I89" s="17">
        <v>0</v>
      </c>
      <c r="J89" s="15" t="s">
        <v>55</v>
      </c>
      <c r="K89" s="18">
        <v>1.9476912148708576</v>
      </c>
      <c r="L89" s="18">
        <v>1.4526284362098794</v>
      </c>
      <c r="M89" s="18"/>
      <c r="N89" s="18"/>
      <c r="O89" s="57" t="s">
        <v>57</v>
      </c>
      <c r="P89" s="58"/>
      <c r="Q89" s="59">
        <v>74.5</v>
      </c>
      <c r="R89" s="60">
        <v>71</v>
      </c>
      <c r="S89" s="61"/>
      <c r="T89" s="62"/>
      <c r="U89" s="62"/>
      <c r="V89" s="62"/>
      <c r="W89" s="62"/>
      <c r="X89" s="62"/>
      <c r="Y89" s="61"/>
      <c r="Z89" s="63"/>
    </row>
    <row r="90" spans="2:26" x14ac:dyDescent="0.2">
      <c r="B90" s="64"/>
      <c r="C90" s="13">
        <v>45340</v>
      </c>
      <c r="D90" s="65" t="str">
        <f t="shared" si="0"/>
        <v>日</v>
      </c>
      <c r="E90" s="14">
        <v>0.52083333333333404</v>
      </c>
      <c r="F90" s="15" t="s">
        <v>42</v>
      </c>
      <c r="G90" s="15"/>
      <c r="H90" s="16">
        <v>10</v>
      </c>
      <c r="I90" s="17">
        <v>0</v>
      </c>
      <c r="J90" s="15" t="s">
        <v>55</v>
      </c>
      <c r="K90" s="18">
        <v>1.9476912148708576</v>
      </c>
      <c r="L90" s="18">
        <v>1.4526284362098794</v>
      </c>
      <c r="M90" s="18"/>
      <c r="N90" s="18"/>
      <c r="O90" s="57" t="s">
        <v>57</v>
      </c>
      <c r="P90" s="58"/>
      <c r="Q90" s="59">
        <v>71</v>
      </c>
      <c r="R90" s="60">
        <v>67.5</v>
      </c>
      <c r="S90" s="61"/>
      <c r="T90" s="62"/>
      <c r="U90" s="62"/>
      <c r="V90" s="62"/>
      <c r="W90" s="62"/>
      <c r="X90" s="62"/>
      <c r="Y90" s="61"/>
      <c r="Z90" s="63"/>
    </row>
    <row r="91" spans="2:26" x14ac:dyDescent="0.2">
      <c r="B91" s="64"/>
      <c r="C91" s="13">
        <v>45340</v>
      </c>
      <c r="D91" s="65" t="str">
        <f t="shared" si="0"/>
        <v>日</v>
      </c>
      <c r="E91" s="14">
        <v>0.54166666666666696</v>
      </c>
      <c r="F91" s="15" t="s">
        <v>42</v>
      </c>
      <c r="G91" s="15"/>
      <c r="H91" s="16">
        <v>16</v>
      </c>
      <c r="I91" s="17">
        <v>0</v>
      </c>
      <c r="J91" s="15" t="s">
        <v>55</v>
      </c>
      <c r="K91" s="18">
        <v>1.9476912148708576</v>
      </c>
      <c r="L91" s="18">
        <v>1.4526284362098794</v>
      </c>
      <c r="M91" s="18"/>
      <c r="N91" s="18"/>
      <c r="O91" s="57" t="s">
        <v>57</v>
      </c>
      <c r="P91" s="58"/>
      <c r="Q91" s="59">
        <v>67.5</v>
      </c>
      <c r="R91" s="60">
        <v>64</v>
      </c>
      <c r="S91" s="61"/>
      <c r="T91" s="62"/>
      <c r="U91" s="62"/>
      <c r="V91" s="62"/>
      <c r="W91" s="62"/>
      <c r="X91" s="62"/>
      <c r="Y91" s="61"/>
      <c r="Z91" s="63"/>
    </row>
    <row r="92" spans="2:26" x14ac:dyDescent="0.2">
      <c r="B92" s="64"/>
      <c r="C92" s="13">
        <v>45340</v>
      </c>
      <c r="D92" s="65" t="str">
        <f t="shared" si="0"/>
        <v>日</v>
      </c>
      <c r="E92" s="14">
        <v>0.5625</v>
      </c>
      <c r="F92" s="15" t="s">
        <v>42</v>
      </c>
      <c r="G92" s="15"/>
      <c r="H92" s="16">
        <v>11</v>
      </c>
      <c r="I92" s="17">
        <v>0</v>
      </c>
      <c r="J92" s="15" t="s">
        <v>55</v>
      </c>
      <c r="K92" s="18">
        <v>1.9476912148708576</v>
      </c>
      <c r="L92" s="18">
        <v>1.4526284362098794</v>
      </c>
      <c r="M92" s="18"/>
      <c r="N92" s="18"/>
      <c r="O92" s="57" t="s">
        <v>57</v>
      </c>
      <c r="P92" s="58"/>
      <c r="Q92" s="59">
        <v>64</v>
      </c>
      <c r="R92" s="60">
        <v>60.5</v>
      </c>
      <c r="S92" s="61"/>
      <c r="T92" s="62"/>
      <c r="U92" s="62"/>
      <c r="V92" s="62"/>
      <c r="W92" s="62"/>
      <c r="X92" s="62"/>
      <c r="Y92" s="61"/>
      <c r="Z92" s="63"/>
    </row>
    <row r="93" spans="2:26" x14ac:dyDescent="0.2">
      <c r="B93" s="64"/>
      <c r="C93" s="13">
        <v>45340</v>
      </c>
      <c r="D93" s="65" t="str">
        <f t="shared" si="0"/>
        <v>日</v>
      </c>
      <c r="E93" s="14">
        <v>0.58333333333333304</v>
      </c>
      <c r="F93" s="15" t="s">
        <v>42</v>
      </c>
      <c r="G93" s="15"/>
      <c r="H93" s="16">
        <v>7</v>
      </c>
      <c r="I93" s="17">
        <v>0</v>
      </c>
      <c r="J93" s="15" t="s">
        <v>55</v>
      </c>
      <c r="K93" s="18">
        <v>1.9476912148708576</v>
      </c>
      <c r="L93" s="18">
        <v>1.4526284362098794</v>
      </c>
      <c r="M93" s="18"/>
      <c r="N93" s="18"/>
      <c r="O93" s="57" t="s">
        <v>57</v>
      </c>
      <c r="P93" s="58"/>
      <c r="Q93" s="59">
        <v>60.5</v>
      </c>
      <c r="R93" s="60">
        <v>57</v>
      </c>
      <c r="S93" s="61"/>
      <c r="T93" s="62"/>
      <c r="U93" s="62"/>
      <c r="V93" s="62"/>
      <c r="W93" s="62"/>
      <c r="X93" s="62"/>
      <c r="Y93" s="61"/>
      <c r="Z93" s="63"/>
    </row>
    <row r="94" spans="2:26" x14ac:dyDescent="0.2">
      <c r="B94" s="64"/>
      <c r="C94" s="13">
        <v>45340</v>
      </c>
      <c r="D94" s="65" t="str">
        <f t="shared" si="0"/>
        <v>日</v>
      </c>
      <c r="E94" s="14">
        <v>0.60416666666666696</v>
      </c>
      <c r="F94" s="15" t="s">
        <v>42</v>
      </c>
      <c r="G94" s="15"/>
      <c r="H94" s="16">
        <v>14</v>
      </c>
      <c r="I94" s="17">
        <v>0</v>
      </c>
      <c r="J94" s="15" t="s">
        <v>55</v>
      </c>
      <c r="K94" s="18">
        <v>1.9476912148708576</v>
      </c>
      <c r="L94" s="18">
        <v>1.4526284362098794</v>
      </c>
      <c r="M94" s="18"/>
      <c r="N94" s="18"/>
      <c r="O94" s="57" t="s">
        <v>57</v>
      </c>
      <c r="P94" s="58"/>
      <c r="Q94" s="59">
        <v>57</v>
      </c>
      <c r="R94" s="60">
        <v>53.5</v>
      </c>
      <c r="S94" s="61"/>
      <c r="T94" s="62"/>
      <c r="U94" s="62"/>
      <c r="V94" s="62"/>
      <c r="W94" s="62"/>
      <c r="X94" s="62"/>
      <c r="Y94" s="61"/>
      <c r="Z94" s="63"/>
    </row>
    <row r="95" spans="2:26" x14ac:dyDescent="0.2">
      <c r="B95" s="64"/>
      <c r="C95" s="13">
        <v>45340</v>
      </c>
      <c r="D95" s="65" t="str">
        <f t="shared" si="0"/>
        <v>日</v>
      </c>
      <c r="E95" s="14">
        <v>0.625</v>
      </c>
      <c r="F95" s="15" t="s">
        <v>42</v>
      </c>
      <c r="G95" s="15"/>
      <c r="H95" s="16">
        <v>7</v>
      </c>
      <c r="I95" s="17">
        <v>0</v>
      </c>
      <c r="J95" s="15" t="s">
        <v>55</v>
      </c>
      <c r="K95" s="18">
        <v>1.9476912148708576</v>
      </c>
      <c r="L95" s="18">
        <v>1.4526284362098794</v>
      </c>
      <c r="M95" s="18"/>
      <c r="N95" s="18"/>
      <c r="O95" s="57" t="s">
        <v>57</v>
      </c>
      <c r="P95" s="58"/>
      <c r="Q95" s="59">
        <v>53.5</v>
      </c>
      <c r="R95" s="60">
        <v>50</v>
      </c>
      <c r="S95" s="61"/>
      <c r="T95" s="62"/>
      <c r="U95" s="62"/>
      <c r="V95" s="62"/>
      <c r="W95" s="62"/>
      <c r="X95" s="62"/>
      <c r="Y95" s="61"/>
      <c r="Z95" s="63"/>
    </row>
    <row r="96" spans="2:26" x14ac:dyDescent="0.2">
      <c r="B96" s="64"/>
      <c r="C96" s="13">
        <v>45340</v>
      </c>
      <c r="D96" s="65" t="str">
        <f t="shared" si="0"/>
        <v>日</v>
      </c>
      <c r="E96" s="14">
        <v>0.64583333333333304</v>
      </c>
      <c r="F96" s="15" t="s">
        <v>42</v>
      </c>
      <c r="G96" s="15"/>
      <c r="H96" s="16">
        <v>10</v>
      </c>
      <c r="I96" s="17">
        <v>0</v>
      </c>
      <c r="J96" s="15" t="s">
        <v>55</v>
      </c>
      <c r="K96" s="18">
        <v>1.9476912148708576</v>
      </c>
      <c r="L96" s="18">
        <v>1.4526284362098794</v>
      </c>
      <c r="M96" s="18"/>
      <c r="N96" s="18"/>
      <c r="O96" s="57" t="s">
        <v>57</v>
      </c>
      <c r="P96" s="58"/>
      <c r="Q96" s="59">
        <v>50</v>
      </c>
      <c r="R96" s="60">
        <v>46.5</v>
      </c>
      <c r="S96" s="61"/>
      <c r="T96" s="62"/>
      <c r="U96" s="62"/>
      <c r="V96" s="62"/>
      <c r="W96" s="62"/>
      <c r="X96" s="62"/>
      <c r="Y96" s="61"/>
      <c r="Z96" s="63"/>
    </row>
    <row r="97" spans="2:26" x14ac:dyDescent="0.2">
      <c r="B97" s="64"/>
      <c r="C97" s="13">
        <v>45340</v>
      </c>
      <c r="D97" s="65" t="str">
        <f t="shared" si="0"/>
        <v>日</v>
      </c>
      <c r="E97" s="14">
        <v>0.66666666666666696</v>
      </c>
      <c r="F97" s="15" t="s">
        <v>42</v>
      </c>
      <c r="G97" s="15"/>
      <c r="H97" s="16">
        <v>13</v>
      </c>
      <c r="I97" s="17">
        <v>0</v>
      </c>
      <c r="J97" s="15" t="s">
        <v>55</v>
      </c>
      <c r="K97" s="18">
        <v>1.9476912148708576</v>
      </c>
      <c r="L97" s="18">
        <v>1.4526284362098794</v>
      </c>
      <c r="M97" s="18"/>
      <c r="N97" s="18"/>
      <c r="O97" s="57" t="s">
        <v>57</v>
      </c>
      <c r="P97" s="58"/>
      <c r="Q97" s="59">
        <v>46.5</v>
      </c>
      <c r="R97" s="60">
        <v>43</v>
      </c>
      <c r="S97" s="61"/>
      <c r="T97" s="62"/>
      <c r="U97" s="62"/>
      <c r="V97" s="62"/>
      <c r="W97" s="62"/>
      <c r="X97" s="62"/>
      <c r="Y97" s="61"/>
      <c r="Z97" s="63"/>
    </row>
    <row r="98" spans="2:26" x14ac:dyDescent="0.2">
      <c r="B98" s="64"/>
      <c r="C98" s="13">
        <v>45341</v>
      </c>
      <c r="D98" s="65" t="str">
        <f t="shared" si="0"/>
        <v>月</v>
      </c>
      <c r="E98" s="14">
        <v>0.375</v>
      </c>
      <c r="F98" s="15" t="s">
        <v>42</v>
      </c>
      <c r="G98" s="15"/>
      <c r="H98" s="16">
        <v>8</v>
      </c>
      <c r="I98" s="17">
        <v>0</v>
      </c>
      <c r="J98" s="15" t="s">
        <v>55</v>
      </c>
      <c r="K98" s="18">
        <v>1.9458873791352667</v>
      </c>
      <c r="L98" s="18">
        <v>1.4182677887749959</v>
      </c>
      <c r="M98" s="18"/>
      <c r="N98" s="18"/>
      <c r="O98" s="57" t="s">
        <v>59</v>
      </c>
      <c r="P98" s="58"/>
      <c r="Q98" s="59">
        <v>99</v>
      </c>
      <c r="R98" s="60">
        <v>96.428571428571431</v>
      </c>
      <c r="S98" s="61"/>
      <c r="T98" s="62"/>
      <c r="U98" s="62"/>
      <c r="V98" s="62"/>
      <c r="W98" s="62"/>
      <c r="X98" s="62"/>
      <c r="Y98" s="61"/>
      <c r="Z98" s="63"/>
    </row>
    <row r="99" spans="2:26" x14ac:dyDescent="0.2">
      <c r="B99" s="64"/>
      <c r="C99" s="13">
        <v>45341</v>
      </c>
      <c r="D99" s="65" t="str">
        <f t="shared" si="0"/>
        <v>月</v>
      </c>
      <c r="E99" s="14">
        <v>0.39583333333333331</v>
      </c>
      <c r="F99" s="15" t="s">
        <v>42</v>
      </c>
      <c r="G99" s="15"/>
      <c r="H99" s="16">
        <v>4</v>
      </c>
      <c r="I99" s="17">
        <v>0</v>
      </c>
      <c r="J99" s="15" t="s">
        <v>55</v>
      </c>
      <c r="K99" s="18">
        <v>1.9458873791352667</v>
      </c>
      <c r="L99" s="18">
        <v>1.4182677887749959</v>
      </c>
      <c r="M99" s="18"/>
      <c r="N99" s="18"/>
      <c r="O99" s="57" t="s">
        <v>59</v>
      </c>
      <c r="P99" s="58"/>
      <c r="Q99" s="59">
        <v>96.428571428571431</v>
      </c>
      <c r="R99" s="60">
        <v>93.857142857142861</v>
      </c>
      <c r="S99" s="61"/>
      <c r="T99" s="62"/>
      <c r="U99" s="62"/>
      <c r="V99" s="62"/>
      <c r="W99" s="62"/>
      <c r="X99" s="62"/>
      <c r="Y99" s="61"/>
      <c r="Z99" s="63"/>
    </row>
    <row r="100" spans="2:26" x14ac:dyDescent="0.2">
      <c r="B100" s="64"/>
      <c r="C100" s="13">
        <v>45341</v>
      </c>
      <c r="D100" s="65" t="str">
        <f t="shared" si="0"/>
        <v>月</v>
      </c>
      <c r="E100" s="14">
        <v>0.41666666666666702</v>
      </c>
      <c r="F100" s="15" t="s">
        <v>42</v>
      </c>
      <c r="G100" s="15"/>
      <c r="H100" s="16">
        <v>8</v>
      </c>
      <c r="I100" s="17">
        <v>0</v>
      </c>
      <c r="J100" s="15" t="s">
        <v>55</v>
      </c>
      <c r="K100" s="18">
        <v>1.9458873791352667</v>
      </c>
      <c r="L100" s="18">
        <v>1.4182677887749959</v>
      </c>
      <c r="M100" s="18"/>
      <c r="N100" s="18"/>
      <c r="O100" s="57" t="s">
        <v>59</v>
      </c>
      <c r="P100" s="58"/>
      <c r="Q100" s="59">
        <v>93.857142857142861</v>
      </c>
      <c r="R100" s="60">
        <v>91.285714285714292</v>
      </c>
      <c r="S100" s="61"/>
      <c r="T100" s="62"/>
      <c r="U100" s="62"/>
      <c r="V100" s="62"/>
      <c r="W100" s="62"/>
      <c r="X100" s="62"/>
      <c r="Y100" s="61"/>
      <c r="Z100" s="63"/>
    </row>
    <row r="101" spans="2:26" x14ac:dyDescent="0.2">
      <c r="B101" s="64"/>
      <c r="C101" s="13">
        <v>45341</v>
      </c>
      <c r="D101" s="65" t="str">
        <f t="shared" si="0"/>
        <v>月</v>
      </c>
      <c r="E101" s="14">
        <v>0.4375</v>
      </c>
      <c r="F101" s="15" t="s">
        <v>42</v>
      </c>
      <c r="G101" s="15"/>
      <c r="H101" s="16">
        <v>7</v>
      </c>
      <c r="I101" s="17">
        <v>0</v>
      </c>
      <c r="J101" s="15" t="s">
        <v>55</v>
      </c>
      <c r="K101" s="18">
        <v>1.9458873791352667</v>
      </c>
      <c r="L101" s="18">
        <v>1.4182677887749959</v>
      </c>
      <c r="M101" s="18"/>
      <c r="N101" s="18"/>
      <c r="O101" s="57" t="s">
        <v>59</v>
      </c>
      <c r="P101" s="58"/>
      <c r="Q101" s="59">
        <v>91.285714285714292</v>
      </c>
      <c r="R101" s="60">
        <v>88.714285714285722</v>
      </c>
      <c r="S101" s="61"/>
      <c r="T101" s="62"/>
      <c r="U101" s="62"/>
      <c r="V101" s="62"/>
      <c r="W101" s="62"/>
      <c r="X101" s="62"/>
      <c r="Y101" s="61"/>
      <c r="Z101" s="63"/>
    </row>
    <row r="102" spans="2:26" x14ac:dyDescent="0.2">
      <c r="B102" s="64"/>
      <c r="C102" s="13">
        <v>45341</v>
      </c>
      <c r="D102" s="65" t="str">
        <f t="shared" si="0"/>
        <v>月</v>
      </c>
      <c r="E102" s="14">
        <v>0.45833333333333298</v>
      </c>
      <c r="F102" s="15" t="s">
        <v>42</v>
      </c>
      <c r="G102" s="15"/>
      <c r="H102" s="16">
        <v>10</v>
      </c>
      <c r="I102" s="17">
        <v>0</v>
      </c>
      <c r="J102" s="15" t="s">
        <v>55</v>
      </c>
      <c r="K102" s="18">
        <v>1.9458873791352667</v>
      </c>
      <c r="L102" s="18">
        <v>1.4182677887749959</v>
      </c>
      <c r="M102" s="18"/>
      <c r="N102" s="18"/>
      <c r="O102" s="57" t="s">
        <v>59</v>
      </c>
      <c r="P102" s="58"/>
      <c r="Q102" s="59">
        <v>88.714285714285722</v>
      </c>
      <c r="R102" s="60">
        <v>86.142857142857153</v>
      </c>
      <c r="S102" s="61"/>
      <c r="T102" s="62"/>
      <c r="U102" s="62"/>
      <c r="V102" s="62"/>
      <c r="W102" s="62"/>
      <c r="X102" s="62"/>
      <c r="Y102" s="61"/>
      <c r="Z102" s="63"/>
    </row>
    <row r="103" spans="2:26" x14ac:dyDescent="0.2">
      <c r="B103" s="64"/>
      <c r="C103" s="13">
        <v>45341</v>
      </c>
      <c r="D103" s="65" t="str">
        <f t="shared" si="0"/>
        <v>月</v>
      </c>
      <c r="E103" s="14">
        <v>0.47916666666666702</v>
      </c>
      <c r="F103" s="15" t="s">
        <v>42</v>
      </c>
      <c r="G103" s="15"/>
      <c r="H103" s="16">
        <v>10</v>
      </c>
      <c r="I103" s="17">
        <v>0</v>
      </c>
      <c r="J103" s="15" t="s">
        <v>55</v>
      </c>
      <c r="K103" s="18">
        <v>1.9458873791352667</v>
      </c>
      <c r="L103" s="18">
        <v>1.4182677887749959</v>
      </c>
      <c r="M103" s="18"/>
      <c r="N103" s="18"/>
      <c r="O103" s="57" t="s">
        <v>59</v>
      </c>
      <c r="P103" s="58"/>
      <c r="Q103" s="59">
        <v>86.142857142857153</v>
      </c>
      <c r="R103" s="60">
        <v>83.571428571428584</v>
      </c>
      <c r="S103" s="61"/>
      <c r="T103" s="62"/>
      <c r="U103" s="62"/>
      <c r="V103" s="62"/>
      <c r="W103" s="62"/>
      <c r="X103" s="62"/>
      <c r="Y103" s="61"/>
      <c r="Z103" s="63"/>
    </row>
    <row r="104" spans="2:26" x14ac:dyDescent="0.2">
      <c r="B104" s="64"/>
      <c r="C104" s="13">
        <v>45341</v>
      </c>
      <c r="D104" s="65" t="str">
        <f t="shared" si="0"/>
        <v>月</v>
      </c>
      <c r="E104" s="14">
        <v>0.5</v>
      </c>
      <c r="F104" s="15" t="s">
        <v>42</v>
      </c>
      <c r="G104" s="15"/>
      <c r="H104" s="16">
        <v>5</v>
      </c>
      <c r="I104" s="17">
        <v>0</v>
      </c>
      <c r="J104" s="15" t="s">
        <v>55</v>
      </c>
      <c r="K104" s="18">
        <v>1.9458873791352667</v>
      </c>
      <c r="L104" s="18">
        <v>1.4182677887749959</v>
      </c>
      <c r="M104" s="18"/>
      <c r="N104" s="18"/>
      <c r="O104" s="57" t="s">
        <v>59</v>
      </c>
      <c r="P104" s="58"/>
      <c r="Q104" s="59">
        <v>83.571428571428584</v>
      </c>
      <c r="R104" s="60">
        <v>81.000000000000014</v>
      </c>
      <c r="S104" s="61"/>
      <c r="T104" s="62"/>
      <c r="U104" s="62"/>
      <c r="V104" s="62"/>
      <c r="W104" s="62"/>
      <c r="X104" s="62"/>
      <c r="Y104" s="61"/>
      <c r="Z104" s="63"/>
    </row>
    <row r="105" spans="2:26" x14ac:dyDescent="0.2">
      <c r="B105" s="64"/>
      <c r="C105" s="13">
        <v>45341</v>
      </c>
      <c r="D105" s="65" t="str">
        <f t="shared" si="0"/>
        <v>月</v>
      </c>
      <c r="E105" s="14">
        <v>0.52083333333333304</v>
      </c>
      <c r="F105" s="15" t="s">
        <v>42</v>
      </c>
      <c r="G105" s="15"/>
      <c r="H105" s="16">
        <v>6</v>
      </c>
      <c r="I105" s="17">
        <v>0</v>
      </c>
      <c r="J105" s="15" t="s">
        <v>55</v>
      </c>
      <c r="K105" s="18">
        <v>1.9458873791352667</v>
      </c>
      <c r="L105" s="18">
        <v>1.4182677887749959</v>
      </c>
      <c r="M105" s="18"/>
      <c r="N105" s="18"/>
      <c r="O105" s="57" t="s">
        <v>59</v>
      </c>
      <c r="P105" s="58"/>
      <c r="Q105" s="59">
        <v>81.000000000000014</v>
      </c>
      <c r="R105" s="60">
        <v>78.428571428571445</v>
      </c>
      <c r="S105" s="61"/>
      <c r="T105" s="62"/>
      <c r="U105" s="62"/>
      <c r="V105" s="62"/>
      <c r="W105" s="62"/>
      <c r="X105" s="62"/>
      <c r="Y105" s="61"/>
      <c r="Z105" s="63"/>
    </row>
    <row r="106" spans="2:26" x14ac:dyDescent="0.2">
      <c r="B106" s="64"/>
      <c r="C106" s="13">
        <v>45341</v>
      </c>
      <c r="D106" s="65" t="str">
        <f t="shared" si="0"/>
        <v>月</v>
      </c>
      <c r="E106" s="14">
        <v>0.54166666666666696</v>
      </c>
      <c r="F106" s="15" t="s">
        <v>42</v>
      </c>
      <c r="G106" s="15"/>
      <c r="H106" s="16">
        <v>10</v>
      </c>
      <c r="I106" s="17">
        <v>0</v>
      </c>
      <c r="J106" s="15" t="s">
        <v>55</v>
      </c>
      <c r="K106" s="18">
        <v>1.9458873791352667</v>
      </c>
      <c r="L106" s="18">
        <v>1.4182677887749959</v>
      </c>
      <c r="M106" s="18"/>
      <c r="N106" s="18"/>
      <c r="O106" s="57" t="s">
        <v>59</v>
      </c>
      <c r="P106" s="58"/>
      <c r="Q106" s="59">
        <v>78.428571428571445</v>
      </c>
      <c r="R106" s="60">
        <v>75.857142857142875</v>
      </c>
      <c r="S106" s="61"/>
      <c r="T106" s="62"/>
      <c r="U106" s="62"/>
      <c r="V106" s="62"/>
      <c r="W106" s="62"/>
      <c r="X106" s="62"/>
      <c r="Y106" s="61"/>
      <c r="Z106" s="63"/>
    </row>
    <row r="107" spans="2:26" x14ac:dyDescent="0.2">
      <c r="B107" s="64"/>
      <c r="C107" s="13">
        <v>45341</v>
      </c>
      <c r="D107" s="65" t="str">
        <f t="shared" si="0"/>
        <v>月</v>
      </c>
      <c r="E107" s="14">
        <v>0.5625</v>
      </c>
      <c r="F107" s="15" t="s">
        <v>42</v>
      </c>
      <c r="G107" s="15"/>
      <c r="H107" s="16">
        <v>5</v>
      </c>
      <c r="I107" s="17">
        <v>0</v>
      </c>
      <c r="J107" s="15" t="s">
        <v>55</v>
      </c>
      <c r="K107" s="18">
        <v>1.9458873791352667</v>
      </c>
      <c r="L107" s="18">
        <v>1.4182677887749959</v>
      </c>
      <c r="M107" s="18"/>
      <c r="N107" s="18"/>
      <c r="O107" s="57" t="s">
        <v>59</v>
      </c>
      <c r="P107" s="58"/>
      <c r="Q107" s="59">
        <v>75.857142857142875</v>
      </c>
      <c r="R107" s="60">
        <v>73.285714285714306</v>
      </c>
      <c r="S107" s="61"/>
      <c r="T107" s="62"/>
      <c r="U107" s="62"/>
      <c r="V107" s="62"/>
      <c r="W107" s="62"/>
      <c r="X107" s="62"/>
      <c r="Y107" s="61"/>
      <c r="Z107" s="63"/>
    </row>
    <row r="108" spans="2:26" x14ac:dyDescent="0.2">
      <c r="B108" s="64"/>
      <c r="C108" s="13">
        <v>45341</v>
      </c>
      <c r="D108" s="65" t="str">
        <f t="shared" si="0"/>
        <v>月</v>
      </c>
      <c r="E108" s="14">
        <v>0.58333333333333304</v>
      </c>
      <c r="F108" s="15" t="s">
        <v>42</v>
      </c>
      <c r="G108" s="15"/>
      <c r="H108" s="16">
        <v>7</v>
      </c>
      <c r="I108" s="17">
        <v>0</v>
      </c>
      <c r="J108" s="15" t="s">
        <v>55</v>
      </c>
      <c r="K108" s="18">
        <v>1.9458873791352667</v>
      </c>
      <c r="L108" s="18">
        <v>1.4182677887749959</v>
      </c>
      <c r="M108" s="18"/>
      <c r="N108" s="18"/>
      <c r="O108" s="57" t="s">
        <v>59</v>
      </c>
      <c r="P108" s="58"/>
      <c r="Q108" s="59">
        <v>73.285714285714306</v>
      </c>
      <c r="R108" s="60">
        <v>70.714285714285737</v>
      </c>
      <c r="S108" s="61"/>
      <c r="T108" s="62"/>
      <c r="U108" s="62"/>
      <c r="V108" s="62"/>
      <c r="W108" s="62"/>
      <c r="X108" s="62"/>
      <c r="Y108" s="61"/>
      <c r="Z108" s="63"/>
    </row>
    <row r="109" spans="2:26" x14ac:dyDescent="0.2">
      <c r="B109" s="64"/>
      <c r="C109" s="13">
        <v>45341</v>
      </c>
      <c r="D109" s="65" t="str">
        <f t="shared" si="0"/>
        <v>月</v>
      </c>
      <c r="E109" s="14">
        <v>0.60416666666666596</v>
      </c>
      <c r="F109" s="15" t="s">
        <v>42</v>
      </c>
      <c r="G109" s="15"/>
      <c r="H109" s="16">
        <v>9</v>
      </c>
      <c r="I109" s="17">
        <v>0</v>
      </c>
      <c r="J109" s="15" t="s">
        <v>55</v>
      </c>
      <c r="K109" s="18">
        <v>1.9458873791352667</v>
      </c>
      <c r="L109" s="18">
        <v>1.4182677887749959</v>
      </c>
      <c r="M109" s="18"/>
      <c r="N109" s="18"/>
      <c r="O109" s="57" t="s">
        <v>59</v>
      </c>
      <c r="P109" s="58"/>
      <c r="Q109" s="59">
        <v>70.714285714285737</v>
      </c>
      <c r="R109" s="60">
        <v>68.142857142857167</v>
      </c>
      <c r="S109" s="61"/>
      <c r="T109" s="62"/>
      <c r="U109" s="62"/>
      <c r="V109" s="62"/>
      <c r="W109" s="62"/>
      <c r="X109" s="62"/>
      <c r="Y109" s="61"/>
      <c r="Z109" s="63"/>
    </row>
    <row r="110" spans="2:26" x14ac:dyDescent="0.2">
      <c r="B110" s="64"/>
      <c r="C110" s="13">
        <v>45341</v>
      </c>
      <c r="D110" s="65" t="str">
        <f t="shared" si="0"/>
        <v>月</v>
      </c>
      <c r="E110" s="14">
        <v>0.625</v>
      </c>
      <c r="F110" s="15" t="s">
        <v>42</v>
      </c>
      <c r="G110" s="15"/>
      <c r="H110" s="16">
        <v>6</v>
      </c>
      <c r="I110" s="17">
        <v>0</v>
      </c>
      <c r="J110" s="15" t="s">
        <v>55</v>
      </c>
      <c r="K110" s="18">
        <v>1.9458873791352667</v>
      </c>
      <c r="L110" s="18">
        <v>1.4182677887749959</v>
      </c>
      <c r="M110" s="18"/>
      <c r="N110" s="18"/>
      <c r="O110" s="57" t="s">
        <v>59</v>
      </c>
      <c r="P110" s="58"/>
      <c r="Q110" s="59">
        <v>68.142857142857167</v>
      </c>
      <c r="R110" s="60">
        <v>65.571428571428598</v>
      </c>
      <c r="S110" s="61"/>
      <c r="T110" s="62"/>
      <c r="U110" s="62"/>
      <c r="V110" s="62"/>
      <c r="W110" s="62"/>
      <c r="X110" s="62"/>
      <c r="Y110" s="61"/>
      <c r="Z110" s="63"/>
    </row>
    <row r="111" spans="2:26" x14ac:dyDescent="0.2">
      <c r="B111" s="64"/>
      <c r="C111" s="13">
        <v>45341</v>
      </c>
      <c r="D111" s="65" t="str">
        <f t="shared" si="0"/>
        <v>月</v>
      </c>
      <c r="E111" s="14">
        <v>0.64583333333333304</v>
      </c>
      <c r="F111" s="15" t="s">
        <v>42</v>
      </c>
      <c r="G111" s="15"/>
      <c r="H111" s="16">
        <v>8</v>
      </c>
      <c r="I111" s="17">
        <v>0</v>
      </c>
      <c r="J111" s="15" t="s">
        <v>55</v>
      </c>
      <c r="K111" s="18">
        <v>1.9458873791352667</v>
      </c>
      <c r="L111" s="18">
        <v>1.4182677887749959</v>
      </c>
      <c r="M111" s="18"/>
      <c r="N111" s="18"/>
      <c r="O111" s="57" t="s">
        <v>59</v>
      </c>
      <c r="P111" s="58"/>
      <c r="Q111" s="59">
        <v>65.571428571428598</v>
      </c>
      <c r="R111" s="60">
        <v>63</v>
      </c>
      <c r="S111" s="61"/>
      <c r="T111" s="62"/>
      <c r="U111" s="62"/>
      <c r="V111" s="62"/>
      <c r="W111" s="62"/>
      <c r="X111" s="62"/>
      <c r="Y111" s="61"/>
      <c r="Z111" s="63"/>
    </row>
    <row r="112" spans="2:26" x14ac:dyDescent="0.2">
      <c r="B112" s="64"/>
      <c r="C112" s="13">
        <v>45342</v>
      </c>
      <c r="D112" s="65" t="str">
        <f t="shared" si="0"/>
        <v>火</v>
      </c>
      <c r="E112" s="14">
        <v>0.375</v>
      </c>
      <c r="F112" s="15" t="s">
        <v>42</v>
      </c>
      <c r="G112" s="15"/>
      <c r="H112" s="16">
        <v>6</v>
      </c>
      <c r="I112" s="17">
        <v>0</v>
      </c>
      <c r="J112" s="15" t="s">
        <v>55</v>
      </c>
      <c r="K112" s="18">
        <v>1.9468951560008056</v>
      </c>
      <c r="L112" s="18">
        <v>1.4681903269045216</v>
      </c>
      <c r="M112" s="18"/>
      <c r="N112" s="18"/>
      <c r="O112" s="57" t="s">
        <v>57</v>
      </c>
      <c r="P112" s="58"/>
      <c r="Q112" s="59">
        <v>99</v>
      </c>
      <c r="R112" s="60">
        <v>94.428571428571431</v>
      </c>
      <c r="S112" s="61"/>
      <c r="T112" s="62"/>
      <c r="U112" s="62"/>
      <c r="V112" s="62"/>
      <c r="W112" s="62"/>
      <c r="X112" s="62"/>
      <c r="Y112" s="61"/>
      <c r="Z112" s="63"/>
    </row>
    <row r="113" spans="2:26" x14ac:dyDescent="0.2">
      <c r="B113" s="64"/>
      <c r="C113" s="13">
        <v>45342</v>
      </c>
      <c r="D113" s="65" t="str">
        <f t="shared" si="0"/>
        <v>火</v>
      </c>
      <c r="E113" s="14">
        <v>0.39583333333333331</v>
      </c>
      <c r="F113" s="15" t="s">
        <v>42</v>
      </c>
      <c r="G113" s="15"/>
      <c r="H113" s="16">
        <v>3</v>
      </c>
      <c r="I113" s="17">
        <v>0</v>
      </c>
      <c r="J113" s="15" t="s">
        <v>55</v>
      </c>
      <c r="K113" s="18">
        <v>1.9468951560008056</v>
      </c>
      <c r="L113" s="18">
        <v>1.4681903269045216</v>
      </c>
      <c r="M113" s="18"/>
      <c r="N113" s="18"/>
      <c r="O113" s="57" t="s">
        <v>57</v>
      </c>
      <c r="P113" s="58"/>
      <c r="Q113" s="59">
        <v>94.428571428571431</v>
      </c>
      <c r="R113" s="60">
        <v>89.857142857142861</v>
      </c>
      <c r="S113" s="61"/>
      <c r="T113" s="62"/>
      <c r="U113" s="62"/>
      <c r="V113" s="62"/>
      <c r="W113" s="62"/>
      <c r="X113" s="62"/>
      <c r="Y113" s="61"/>
      <c r="Z113" s="63"/>
    </row>
    <row r="114" spans="2:26" x14ac:dyDescent="0.2">
      <c r="B114" s="64"/>
      <c r="C114" s="13">
        <v>45342</v>
      </c>
      <c r="D114" s="65" t="str">
        <f t="shared" si="0"/>
        <v>火</v>
      </c>
      <c r="E114" s="14">
        <v>0.41666666666666702</v>
      </c>
      <c r="F114" s="15" t="s">
        <v>42</v>
      </c>
      <c r="G114" s="15"/>
      <c r="H114" s="16">
        <v>7</v>
      </c>
      <c r="I114" s="17">
        <v>0</v>
      </c>
      <c r="J114" s="15" t="s">
        <v>55</v>
      </c>
      <c r="K114" s="18">
        <v>1.9468951560008056</v>
      </c>
      <c r="L114" s="18">
        <v>1.4681903269045216</v>
      </c>
      <c r="M114" s="18"/>
      <c r="N114" s="18"/>
      <c r="O114" s="57" t="s">
        <v>57</v>
      </c>
      <c r="P114" s="58"/>
      <c r="Q114" s="59">
        <v>89.857142857142861</v>
      </c>
      <c r="R114" s="60">
        <v>85.285714285714292</v>
      </c>
      <c r="S114" s="61"/>
      <c r="T114" s="62"/>
      <c r="U114" s="62"/>
      <c r="V114" s="62"/>
      <c r="W114" s="62"/>
      <c r="X114" s="62"/>
      <c r="Y114" s="61"/>
      <c r="Z114" s="63"/>
    </row>
    <row r="115" spans="2:26" x14ac:dyDescent="0.2">
      <c r="B115" s="64"/>
      <c r="C115" s="13">
        <v>45342</v>
      </c>
      <c r="D115" s="65" t="str">
        <f t="shared" si="0"/>
        <v>火</v>
      </c>
      <c r="E115" s="14">
        <v>0.4375</v>
      </c>
      <c r="F115" s="15" t="s">
        <v>42</v>
      </c>
      <c r="G115" s="15"/>
      <c r="H115" s="16">
        <v>8</v>
      </c>
      <c r="I115" s="17">
        <v>0</v>
      </c>
      <c r="J115" s="15" t="s">
        <v>55</v>
      </c>
      <c r="K115" s="18">
        <v>1.9468951560008056</v>
      </c>
      <c r="L115" s="18">
        <v>1.4681903269045216</v>
      </c>
      <c r="M115" s="18"/>
      <c r="N115" s="18"/>
      <c r="O115" s="57" t="s">
        <v>57</v>
      </c>
      <c r="P115" s="58"/>
      <c r="Q115" s="59">
        <v>85.285714285714292</v>
      </c>
      <c r="R115" s="60">
        <v>80.714285714285722</v>
      </c>
      <c r="S115" s="61"/>
      <c r="T115" s="62"/>
      <c r="U115" s="62"/>
      <c r="V115" s="62"/>
      <c r="W115" s="62"/>
      <c r="X115" s="62"/>
      <c r="Y115" s="61"/>
      <c r="Z115" s="63"/>
    </row>
    <row r="116" spans="2:26" x14ac:dyDescent="0.2">
      <c r="B116" s="64"/>
      <c r="C116" s="13">
        <v>45342</v>
      </c>
      <c r="D116" s="65" t="str">
        <f t="shared" si="0"/>
        <v>火</v>
      </c>
      <c r="E116" s="14">
        <v>0.45833333333333298</v>
      </c>
      <c r="F116" s="15" t="s">
        <v>42</v>
      </c>
      <c r="G116" s="15"/>
      <c r="H116" s="16">
        <v>6</v>
      </c>
      <c r="I116" s="17">
        <v>0</v>
      </c>
      <c r="J116" s="15" t="s">
        <v>55</v>
      </c>
      <c r="K116" s="18">
        <v>1.9468951560008056</v>
      </c>
      <c r="L116" s="18">
        <v>1.4681903269045216</v>
      </c>
      <c r="M116" s="18"/>
      <c r="N116" s="18"/>
      <c r="O116" s="57" t="s">
        <v>57</v>
      </c>
      <c r="P116" s="58"/>
      <c r="Q116" s="59">
        <v>80.714285714285722</v>
      </c>
      <c r="R116" s="60">
        <v>76.142857142857153</v>
      </c>
      <c r="S116" s="61"/>
      <c r="T116" s="62"/>
      <c r="U116" s="62"/>
      <c r="V116" s="62"/>
      <c r="W116" s="62"/>
      <c r="X116" s="62"/>
      <c r="Y116" s="61"/>
      <c r="Z116" s="63"/>
    </row>
    <row r="117" spans="2:26" x14ac:dyDescent="0.2">
      <c r="B117" s="64"/>
      <c r="C117" s="13">
        <v>45342</v>
      </c>
      <c r="D117" s="65" t="str">
        <f t="shared" si="0"/>
        <v>火</v>
      </c>
      <c r="E117" s="14">
        <v>0.47916666666666702</v>
      </c>
      <c r="F117" s="15" t="s">
        <v>42</v>
      </c>
      <c r="G117" s="15"/>
      <c r="H117" s="16">
        <v>6</v>
      </c>
      <c r="I117" s="17">
        <v>0</v>
      </c>
      <c r="J117" s="15" t="s">
        <v>55</v>
      </c>
      <c r="K117" s="18">
        <v>1.9468951560008056</v>
      </c>
      <c r="L117" s="18">
        <v>1.4681903269045216</v>
      </c>
      <c r="M117" s="18"/>
      <c r="N117" s="18"/>
      <c r="O117" s="57" t="s">
        <v>57</v>
      </c>
      <c r="P117" s="58"/>
      <c r="Q117" s="59">
        <v>76.142857142857153</v>
      </c>
      <c r="R117" s="60">
        <v>71.571428571428584</v>
      </c>
      <c r="S117" s="61"/>
      <c r="T117" s="62"/>
      <c r="U117" s="62"/>
      <c r="V117" s="62"/>
      <c r="W117" s="62"/>
      <c r="X117" s="62"/>
      <c r="Y117" s="61"/>
      <c r="Z117" s="63"/>
    </row>
    <row r="118" spans="2:26" x14ac:dyDescent="0.2">
      <c r="B118" s="64"/>
      <c r="C118" s="13">
        <v>45342</v>
      </c>
      <c r="D118" s="65" t="str">
        <f t="shared" si="0"/>
        <v>火</v>
      </c>
      <c r="E118" s="14">
        <v>0.5</v>
      </c>
      <c r="F118" s="15" t="s">
        <v>42</v>
      </c>
      <c r="G118" s="15"/>
      <c r="H118" s="16">
        <v>6</v>
      </c>
      <c r="I118" s="17">
        <v>0</v>
      </c>
      <c r="J118" s="15" t="s">
        <v>55</v>
      </c>
      <c r="K118" s="18">
        <v>1.9468951560008056</v>
      </c>
      <c r="L118" s="18">
        <v>1.4681903269045216</v>
      </c>
      <c r="M118" s="18"/>
      <c r="N118" s="18"/>
      <c r="O118" s="57" t="s">
        <v>57</v>
      </c>
      <c r="P118" s="58"/>
      <c r="Q118" s="59">
        <v>71.571428571428584</v>
      </c>
      <c r="R118" s="60">
        <v>67.000000000000014</v>
      </c>
      <c r="S118" s="61"/>
      <c r="T118" s="62"/>
      <c r="U118" s="62"/>
      <c r="V118" s="62"/>
      <c r="W118" s="62"/>
      <c r="X118" s="62"/>
      <c r="Y118" s="61"/>
      <c r="Z118" s="63"/>
    </row>
    <row r="119" spans="2:26" x14ac:dyDescent="0.2">
      <c r="B119" s="64"/>
      <c r="C119" s="13">
        <v>45342</v>
      </c>
      <c r="D119" s="65" t="str">
        <f t="shared" si="0"/>
        <v>火</v>
      </c>
      <c r="E119" s="14">
        <v>0.52083333333333304</v>
      </c>
      <c r="F119" s="15" t="s">
        <v>42</v>
      </c>
      <c r="G119" s="15"/>
      <c r="H119" s="16">
        <v>5</v>
      </c>
      <c r="I119" s="17">
        <v>0</v>
      </c>
      <c r="J119" s="15" t="s">
        <v>55</v>
      </c>
      <c r="K119" s="18">
        <v>1.9468951560008056</v>
      </c>
      <c r="L119" s="18">
        <v>1.4681903269045216</v>
      </c>
      <c r="M119" s="18"/>
      <c r="N119" s="18"/>
      <c r="O119" s="57" t="s">
        <v>57</v>
      </c>
      <c r="P119" s="58"/>
      <c r="Q119" s="59">
        <v>67.000000000000014</v>
      </c>
      <c r="R119" s="60">
        <v>62.428571428571445</v>
      </c>
      <c r="S119" s="61"/>
      <c r="T119" s="62"/>
      <c r="U119" s="62"/>
      <c r="V119" s="62"/>
      <c r="W119" s="62"/>
      <c r="X119" s="62"/>
      <c r="Y119" s="61"/>
      <c r="Z119" s="63"/>
    </row>
    <row r="120" spans="2:26" x14ac:dyDescent="0.2">
      <c r="B120" s="64"/>
      <c r="C120" s="13">
        <v>45342</v>
      </c>
      <c r="D120" s="65" t="str">
        <f t="shared" si="0"/>
        <v>火</v>
      </c>
      <c r="E120" s="14">
        <v>0.54166666666666696</v>
      </c>
      <c r="F120" s="15" t="s">
        <v>42</v>
      </c>
      <c r="G120" s="15"/>
      <c r="H120" s="16">
        <v>8</v>
      </c>
      <c r="I120" s="17">
        <v>0</v>
      </c>
      <c r="J120" s="15" t="s">
        <v>55</v>
      </c>
      <c r="K120" s="18">
        <v>1.9468951560008056</v>
      </c>
      <c r="L120" s="18">
        <v>1.4681903269045216</v>
      </c>
      <c r="M120" s="18"/>
      <c r="N120" s="18"/>
      <c r="O120" s="57" t="s">
        <v>57</v>
      </c>
      <c r="P120" s="58"/>
      <c r="Q120" s="59">
        <v>62.428571428571445</v>
      </c>
      <c r="R120" s="60">
        <v>57.857142857142875</v>
      </c>
      <c r="S120" s="61"/>
      <c r="T120" s="62"/>
      <c r="U120" s="62"/>
      <c r="V120" s="62"/>
      <c r="W120" s="62"/>
      <c r="X120" s="62"/>
      <c r="Y120" s="61"/>
      <c r="Z120" s="63"/>
    </row>
    <row r="121" spans="2:26" x14ac:dyDescent="0.2">
      <c r="B121" s="64"/>
      <c r="C121" s="13">
        <v>45342</v>
      </c>
      <c r="D121" s="65" t="str">
        <f t="shared" si="0"/>
        <v>火</v>
      </c>
      <c r="E121" s="14">
        <v>0.5625</v>
      </c>
      <c r="F121" s="15" t="s">
        <v>42</v>
      </c>
      <c r="G121" s="15"/>
      <c r="H121" s="16">
        <v>6</v>
      </c>
      <c r="I121" s="17">
        <v>0</v>
      </c>
      <c r="J121" s="15" t="s">
        <v>55</v>
      </c>
      <c r="K121" s="18">
        <v>1.9468951560008056</v>
      </c>
      <c r="L121" s="18">
        <v>1.4681903269045216</v>
      </c>
      <c r="M121" s="18"/>
      <c r="N121" s="18"/>
      <c r="O121" s="57" t="s">
        <v>57</v>
      </c>
      <c r="P121" s="58"/>
      <c r="Q121" s="59">
        <v>57.857142857142875</v>
      </c>
      <c r="R121" s="60">
        <v>53.285714285714306</v>
      </c>
      <c r="S121" s="61"/>
      <c r="T121" s="62"/>
      <c r="U121" s="62"/>
      <c r="V121" s="62"/>
      <c r="W121" s="62"/>
      <c r="X121" s="62"/>
      <c r="Y121" s="61"/>
      <c r="Z121" s="63"/>
    </row>
    <row r="122" spans="2:26" x14ac:dyDescent="0.2">
      <c r="B122" s="64"/>
      <c r="C122" s="13">
        <v>45342</v>
      </c>
      <c r="D122" s="65" t="str">
        <f t="shared" si="0"/>
        <v>火</v>
      </c>
      <c r="E122" s="14">
        <v>0.58333333333333304</v>
      </c>
      <c r="F122" s="15" t="s">
        <v>42</v>
      </c>
      <c r="G122" s="15"/>
      <c r="H122" s="16">
        <v>6</v>
      </c>
      <c r="I122" s="17">
        <v>0</v>
      </c>
      <c r="J122" s="15" t="s">
        <v>55</v>
      </c>
      <c r="K122" s="18">
        <v>1.9468951560008056</v>
      </c>
      <c r="L122" s="18">
        <v>1.4681903269045216</v>
      </c>
      <c r="M122" s="18"/>
      <c r="N122" s="18"/>
      <c r="O122" s="57" t="s">
        <v>57</v>
      </c>
      <c r="P122" s="58"/>
      <c r="Q122" s="59">
        <v>53.285714285714306</v>
      </c>
      <c r="R122" s="60">
        <v>48.714285714285737</v>
      </c>
      <c r="S122" s="61"/>
      <c r="T122" s="62"/>
      <c r="U122" s="62"/>
      <c r="V122" s="62"/>
      <c r="W122" s="62"/>
      <c r="X122" s="62"/>
      <c r="Y122" s="61"/>
      <c r="Z122" s="63"/>
    </row>
    <row r="123" spans="2:26" x14ac:dyDescent="0.2">
      <c r="B123" s="64"/>
      <c r="C123" s="13">
        <v>45342</v>
      </c>
      <c r="D123" s="65" t="str">
        <f t="shared" si="0"/>
        <v>火</v>
      </c>
      <c r="E123" s="14">
        <v>0.60416666666666596</v>
      </c>
      <c r="F123" s="15" t="s">
        <v>42</v>
      </c>
      <c r="G123" s="15"/>
      <c r="H123" s="16">
        <v>7</v>
      </c>
      <c r="I123" s="17">
        <v>0</v>
      </c>
      <c r="J123" s="15" t="s">
        <v>55</v>
      </c>
      <c r="K123" s="18">
        <v>1.9468951560008056</v>
      </c>
      <c r="L123" s="18">
        <v>1.4681903269045216</v>
      </c>
      <c r="M123" s="18"/>
      <c r="N123" s="18"/>
      <c r="O123" s="57" t="s">
        <v>57</v>
      </c>
      <c r="P123" s="58"/>
      <c r="Q123" s="59">
        <v>48.714285714285737</v>
      </c>
      <c r="R123" s="60">
        <v>44.142857142857167</v>
      </c>
      <c r="S123" s="61"/>
      <c r="T123" s="62"/>
      <c r="U123" s="62"/>
      <c r="V123" s="62"/>
      <c r="W123" s="62"/>
      <c r="X123" s="62"/>
      <c r="Y123" s="61"/>
      <c r="Z123" s="63"/>
    </row>
    <row r="124" spans="2:26" x14ac:dyDescent="0.2">
      <c r="B124" s="64"/>
      <c r="C124" s="13">
        <v>45342</v>
      </c>
      <c r="D124" s="65" t="str">
        <f t="shared" si="0"/>
        <v>火</v>
      </c>
      <c r="E124" s="14">
        <v>0.625</v>
      </c>
      <c r="F124" s="15" t="s">
        <v>42</v>
      </c>
      <c r="G124" s="15"/>
      <c r="H124" s="16">
        <v>10</v>
      </c>
      <c r="I124" s="17">
        <v>0</v>
      </c>
      <c r="J124" s="15" t="s">
        <v>55</v>
      </c>
      <c r="K124" s="18">
        <v>1.9468951560008056</v>
      </c>
      <c r="L124" s="18">
        <v>1.4681903269045216</v>
      </c>
      <c r="M124" s="18"/>
      <c r="N124" s="18"/>
      <c r="O124" s="57" t="s">
        <v>57</v>
      </c>
      <c r="P124" s="58"/>
      <c r="Q124" s="59">
        <v>44.142857142857167</v>
      </c>
      <c r="R124" s="60">
        <v>39.571428571428598</v>
      </c>
      <c r="S124" s="61"/>
      <c r="T124" s="62"/>
      <c r="U124" s="62"/>
      <c r="V124" s="62"/>
      <c r="W124" s="62"/>
      <c r="X124" s="62"/>
      <c r="Y124" s="61"/>
      <c r="Z124" s="63"/>
    </row>
    <row r="125" spans="2:26" x14ac:dyDescent="0.2">
      <c r="B125" s="64"/>
      <c r="C125" s="13">
        <v>45342</v>
      </c>
      <c r="D125" s="65" t="str">
        <f t="shared" si="0"/>
        <v>火</v>
      </c>
      <c r="E125" s="14">
        <v>0.64583333333333304</v>
      </c>
      <c r="F125" s="15" t="s">
        <v>42</v>
      </c>
      <c r="G125" s="15"/>
      <c r="H125" s="16">
        <v>3</v>
      </c>
      <c r="I125" s="17">
        <v>0</v>
      </c>
      <c r="J125" s="15" t="s">
        <v>55</v>
      </c>
      <c r="K125" s="18">
        <v>1.9468951560008056</v>
      </c>
      <c r="L125" s="18">
        <v>1.4681903269045216</v>
      </c>
      <c r="M125" s="18"/>
      <c r="N125" s="18"/>
      <c r="O125" s="57" t="s">
        <v>57</v>
      </c>
      <c r="P125" s="58"/>
      <c r="Q125" s="59">
        <v>39.571428571428598</v>
      </c>
      <c r="R125" s="60">
        <v>35</v>
      </c>
      <c r="S125" s="61"/>
      <c r="T125" s="62"/>
      <c r="U125" s="62"/>
      <c r="V125" s="62"/>
      <c r="W125" s="62"/>
      <c r="X125" s="62"/>
      <c r="Y125" s="61"/>
      <c r="Z125" s="63"/>
    </row>
    <row r="126" spans="2:26" x14ac:dyDescent="0.2">
      <c r="B126" s="64"/>
      <c r="C126" s="13">
        <v>45343</v>
      </c>
      <c r="D126" s="65" t="str">
        <f t="shared" si="0"/>
        <v>水</v>
      </c>
      <c r="E126" s="14">
        <v>0.375</v>
      </c>
      <c r="F126" s="15" t="s">
        <v>42</v>
      </c>
      <c r="G126" s="15"/>
      <c r="H126" s="16">
        <v>5</v>
      </c>
      <c r="I126" s="17">
        <v>0</v>
      </c>
      <c r="J126" s="15" t="s">
        <v>55</v>
      </c>
      <c r="K126" s="18">
        <v>1.946735963034177</v>
      </c>
      <c r="L126" s="18">
        <v>1.3764955710453595</v>
      </c>
      <c r="M126" s="18"/>
      <c r="N126" s="18"/>
      <c r="O126" s="57" t="s">
        <v>59</v>
      </c>
      <c r="P126" s="58"/>
      <c r="Q126" s="59">
        <v>99</v>
      </c>
      <c r="R126" s="60">
        <v>96.428571428571431</v>
      </c>
      <c r="S126" s="61"/>
      <c r="T126" s="62"/>
      <c r="U126" s="62"/>
      <c r="V126" s="62"/>
      <c r="W126" s="62"/>
      <c r="X126" s="62"/>
      <c r="Y126" s="61"/>
      <c r="Z126" s="63"/>
    </row>
    <row r="127" spans="2:26" x14ac:dyDescent="0.2">
      <c r="B127" s="64"/>
      <c r="C127" s="13">
        <v>45343</v>
      </c>
      <c r="D127" s="65" t="str">
        <f t="shared" si="0"/>
        <v>水</v>
      </c>
      <c r="E127" s="14">
        <v>0.39583333333333331</v>
      </c>
      <c r="F127" s="15" t="s">
        <v>42</v>
      </c>
      <c r="G127" s="15"/>
      <c r="H127" s="16">
        <v>9</v>
      </c>
      <c r="I127" s="17">
        <v>0</v>
      </c>
      <c r="J127" s="15" t="s">
        <v>55</v>
      </c>
      <c r="K127" s="18">
        <v>1.946735963034177</v>
      </c>
      <c r="L127" s="18">
        <v>1.3764955710453595</v>
      </c>
      <c r="M127" s="18"/>
      <c r="N127" s="18"/>
      <c r="O127" s="57" t="s">
        <v>59</v>
      </c>
      <c r="P127" s="58"/>
      <c r="Q127" s="59">
        <v>96.428571428571431</v>
      </c>
      <c r="R127" s="60">
        <v>93.857142857142861</v>
      </c>
      <c r="S127" s="61"/>
      <c r="T127" s="62"/>
      <c r="U127" s="62"/>
      <c r="V127" s="62"/>
      <c r="W127" s="62"/>
      <c r="X127" s="62"/>
      <c r="Y127" s="61"/>
      <c r="Z127" s="63"/>
    </row>
    <row r="128" spans="2:26" x14ac:dyDescent="0.2">
      <c r="B128" s="64"/>
      <c r="C128" s="13">
        <v>45343</v>
      </c>
      <c r="D128" s="65" t="str">
        <f t="shared" si="0"/>
        <v>水</v>
      </c>
      <c r="E128" s="14">
        <v>0.41666666666666702</v>
      </c>
      <c r="F128" s="15" t="s">
        <v>42</v>
      </c>
      <c r="G128" s="15"/>
      <c r="H128" s="16">
        <v>5</v>
      </c>
      <c r="I128" s="17">
        <v>0</v>
      </c>
      <c r="J128" s="15" t="s">
        <v>55</v>
      </c>
      <c r="K128" s="18">
        <v>1.946735963034177</v>
      </c>
      <c r="L128" s="18">
        <v>1.3764955710453595</v>
      </c>
      <c r="M128" s="18"/>
      <c r="N128" s="18"/>
      <c r="O128" s="57" t="s">
        <v>59</v>
      </c>
      <c r="P128" s="58"/>
      <c r="Q128" s="59">
        <v>93.857142857142861</v>
      </c>
      <c r="R128" s="60">
        <v>91.285714285714292</v>
      </c>
      <c r="S128" s="61"/>
      <c r="T128" s="62"/>
      <c r="U128" s="62"/>
      <c r="V128" s="62"/>
      <c r="W128" s="62"/>
      <c r="X128" s="62"/>
      <c r="Y128" s="61"/>
      <c r="Z128" s="63"/>
    </row>
    <row r="129" spans="2:26" x14ac:dyDescent="0.2">
      <c r="B129" s="64"/>
      <c r="C129" s="13">
        <v>45343</v>
      </c>
      <c r="D129" s="65" t="str">
        <f t="shared" si="0"/>
        <v>水</v>
      </c>
      <c r="E129" s="14">
        <v>0.4375</v>
      </c>
      <c r="F129" s="15" t="s">
        <v>42</v>
      </c>
      <c r="G129" s="15"/>
      <c r="H129" s="16">
        <v>7</v>
      </c>
      <c r="I129" s="17">
        <v>0</v>
      </c>
      <c r="J129" s="15" t="s">
        <v>55</v>
      </c>
      <c r="K129" s="18">
        <v>1.946735963034177</v>
      </c>
      <c r="L129" s="18">
        <v>1.3764955710453595</v>
      </c>
      <c r="M129" s="18"/>
      <c r="N129" s="18"/>
      <c r="O129" s="57" t="s">
        <v>59</v>
      </c>
      <c r="P129" s="58"/>
      <c r="Q129" s="59">
        <v>91.285714285714292</v>
      </c>
      <c r="R129" s="60">
        <v>88.714285714285722</v>
      </c>
      <c r="S129" s="61"/>
      <c r="T129" s="62"/>
      <c r="U129" s="62"/>
      <c r="V129" s="62"/>
      <c r="W129" s="62"/>
      <c r="X129" s="62"/>
      <c r="Y129" s="61"/>
      <c r="Z129" s="63"/>
    </row>
    <row r="130" spans="2:26" x14ac:dyDescent="0.2">
      <c r="B130" s="64"/>
      <c r="C130" s="13">
        <v>45343</v>
      </c>
      <c r="D130" s="65" t="str">
        <f t="shared" si="0"/>
        <v>水</v>
      </c>
      <c r="E130" s="14">
        <v>0.45833333333333298</v>
      </c>
      <c r="F130" s="15" t="s">
        <v>42</v>
      </c>
      <c r="G130" s="15"/>
      <c r="H130" s="16">
        <v>6</v>
      </c>
      <c r="I130" s="17">
        <v>0</v>
      </c>
      <c r="J130" s="15" t="s">
        <v>55</v>
      </c>
      <c r="K130" s="18">
        <v>1.946735963034177</v>
      </c>
      <c r="L130" s="18">
        <v>1.3764955710453595</v>
      </c>
      <c r="M130" s="18"/>
      <c r="N130" s="18"/>
      <c r="O130" s="57" t="s">
        <v>59</v>
      </c>
      <c r="P130" s="58"/>
      <c r="Q130" s="59">
        <v>88.714285714285722</v>
      </c>
      <c r="R130" s="60">
        <v>86.142857142857153</v>
      </c>
      <c r="S130" s="61"/>
      <c r="T130" s="62"/>
      <c r="U130" s="62"/>
      <c r="V130" s="62"/>
      <c r="W130" s="62"/>
      <c r="X130" s="62"/>
      <c r="Y130" s="61"/>
      <c r="Z130" s="63"/>
    </row>
    <row r="131" spans="2:26" x14ac:dyDescent="0.2">
      <c r="B131" s="64"/>
      <c r="C131" s="13">
        <v>45343</v>
      </c>
      <c r="D131" s="65" t="str">
        <f t="shared" si="0"/>
        <v>水</v>
      </c>
      <c r="E131" s="14">
        <v>0.47916666666666702</v>
      </c>
      <c r="F131" s="15" t="s">
        <v>42</v>
      </c>
      <c r="G131" s="15"/>
      <c r="H131" s="16">
        <v>2</v>
      </c>
      <c r="I131" s="17">
        <v>0</v>
      </c>
      <c r="J131" s="15" t="s">
        <v>55</v>
      </c>
      <c r="K131" s="18">
        <v>1.946735963034177</v>
      </c>
      <c r="L131" s="18">
        <v>1.3764955710453595</v>
      </c>
      <c r="M131" s="18"/>
      <c r="N131" s="18"/>
      <c r="O131" s="57" t="s">
        <v>59</v>
      </c>
      <c r="P131" s="58"/>
      <c r="Q131" s="59">
        <v>86.142857142857153</v>
      </c>
      <c r="R131" s="60">
        <v>83.571428571428584</v>
      </c>
      <c r="S131" s="61"/>
      <c r="T131" s="62"/>
      <c r="U131" s="62"/>
      <c r="V131" s="62"/>
      <c r="W131" s="62"/>
      <c r="X131" s="62"/>
      <c r="Y131" s="61"/>
      <c r="Z131" s="63"/>
    </row>
    <row r="132" spans="2:26" x14ac:dyDescent="0.2">
      <c r="B132" s="64"/>
      <c r="C132" s="13">
        <v>45343</v>
      </c>
      <c r="D132" s="65" t="str">
        <f t="shared" si="0"/>
        <v>水</v>
      </c>
      <c r="E132" s="14">
        <v>0.5</v>
      </c>
      <c r="F132" s="15" t="s">
        <v>42</v>
      </c>
      <c r="G132" s="15"/>
      <c r="H132" s="16">
        <v>4</v>
      </c>
      <c r="I132" s="17">
        <v>0</v>
      </c>
      <c r="J132" s="15" t="s">
        <v>55</v>
      </c>
      <c r="K132" s="18">
        <v>1.946735963034177</v>
      </c>
      <c r="L132" s="18">
        <v>1.3764955710453595</v>
      </c>
      <c r="M132" s="18"/>
      <c r="N132" s="18"/>
      <c r="O132" s="57" t="s">
        <v>59</v>
      </c>
      <c r="P132" s="58"/>
      <c r="Q132" s="59">
        <v>83.571428571428584</v>
      </c>
      <c r="R132" s="60">
        <v>81.000000000000014</v>
      </c>
      <c r="S132" s="61"/>
      <c r="T132" s="62"/>
      <c r="U132" s="62"/>
      <c r="V132" s="62"/>
      <c r="W132" s="62"/>
      <c r="X132" s="62"/>
      <c r="Y132" s="61"/>
      <c r="Z132" s="63"/>
    </row>
    <row r="133" spans="2:26" x14ac:dyDescent="0.2">
      <c r="B133" s="64"/>
      <c r="C133" s="13">
        <v>45343</v>
      </c>
      <c r="D133" s="65" t="str">
        <f t="shared" si="0"/>
        <v>水</v>
      </c>
      <c r="E133" s="14">
        <v>0.52083333333333304</v>
      </c>
      <c r="F133" s="15" t="s">
        <v>42</v>
      </c>
      <c r="G133" s="15"/>
      <c r="H133" s="16">
        <v>7</v>
      </c>
      <c r="I133" s="17">
        <v>0</v>
      </c>
      <c r="J133" s="15" t="s">
        <v>55</v>
      </c>
      <c r="K133" s="18">
        <v>1.946735963034177</v>
      </c>
      <c r="L133" s="18">
        <v>1.3764955710453595</v>
      </c>
      <c r="M133" s="18"/>
      <c r="N133" s="18"/>
      <c r="O133" s="57" t="s">
        <v>59</v>
      </c>
      <c r="P133" s="58"/>
      <c r="Q133" s="59">
        <v>81.000000000000014</v>
      </c>
      <c r="R133" s="60">
        <v>78.428571428571445</v>
      </c>
      <c r="S133" s="61"/>
      <c r="T133" s="62"/>
      <c r="U133" s="62"/>
      <c r="V133" s="62"/>
      <c r="W133" s="62"/>
      <c r="X133" s="62"/>
      <c r="Y133" s="61"/>
      <c r="Z133" s="63"/>
    </row>
    <row r="134" spans="2:26" x14ac:dyDescent="0.2">
      <c r="B134" s="64"/>
      <c r="C134" s="13">
        <v>45343</v>
      </c>
      <c r="D134" s="65" t="str">
        <f t="shared" si="0"/>
        <v>水</v>
      </c>
      <c r="E134" s="14">
        <v>0.54166666666666696</v>
      </c>
      <c r="F134" s="15" t="s">
        <v>42</v>
      </c>
      <c r="G134" s="15"/>
      <c r="H134" s="16">
        <v>4</v>
      </c>
      <c r="I134" s="17">
        <v>0</v>
      </c>
      <c r="J134" s="15" t="s">
        <v>55</v>
      </c>
      <c r="K134" s="18">
        <v>1.946735963034177</v>
      </c>
      <c r="L134" s="18">
        <v>1.3764955710453595</v>
      </c>
      <c r="M134" s="18"/>
      <c r="N134" s="18"/>
      <c r="O134" s="57" t="s">
        <v>59</v>
      </c>
      <c r="P134" s="58"/>
      <c r="Q134" s="59">
        <v>78.428571428571445</v>
      </c>
      <c r="R134" s="60">
        <v>75.857142857142875</v>
      </c>
      <c r="S134" s="61"/>
      <c r="T134" s="62"/>
      <c r="U134" s="62"/>
      <c r="V134" s="62"/>
      <c r="W134" s="62"/>
      <c r="X134" s="62"/>
      <c r="Y134" s="61"/>
      <c r="Z134" s="63"/>
    </row>
    <row r="135" spans="2:26" x14ac:dyDescent="0.2">
      <c r="B135" s="64"/>
      <c r="C135" s="13">
        <v>45343</v>
      </c>
      <c r="D135" s="65" t="str">
        <f t="shared" si="0"/>
        <v>水</v>
      </c>
      <c r="E135" s="14">
        <v>0.5625</v>
      </c>
      <c r="F135" s="15" t="s">
        <v>42</v>
      </c>
      <c r="G135" s="15"/>
      <c r="H135" s="16">
        <v>7</v>
      </c>
      <c r="I135" s="17">
        <v>0</v>
      </c>
      <c r="J135" s="15" t="s">
        <v>55</v>
      </c>
      <c r="K135" s="18">
        <v>1.946735963034177</v>
      </c>
      <c r="L135" s="18">
        <v>1.3764955710453595</v>
      </c>
      <c r="M135" s="18"/>
      <c r="N135" s="18"/>
      <c r="O135" s="57" t="s">
        <v>59</v>
      </c>
      <c r="P135" s="58"/>
      <c r="Q135" s="59">
        <v>75.857142857142875</v>
      </c>
      <c r="R135" s="60">
        <v>73.285714285714306</v>
      </c>
      <c r="S135" s="61"/>
      <c r="T135" s="62"/>
      <c r="U135" s="62"/>
      <c r="V135" s="62"/>
      <c r="W135" s="62"/>
      <c r="X135" s="62"/>
      <c r="Y135" s="61"/>
      <c r="Z135" s="63"/>
    </row>
    <row r="136" spans="2:26" x14ac:dyDescent="0.2">
      <c r="B136" s="64"/>
      <c r="C136" s="13">
        <v>45343</v>
      </c>
      <c r="D136" s="65" t="str">
        <f t="shared" si="0"/>
        <v>水</v>
      </c>
      <c r="E136" s="14">
        <v>0.58333333333333304</v>
      </c>
      <c r="F136" s="15" t="s">
        <v>42</v>
      </c>
      <c r="G136" s="15"/>
      <c r="H136" s="16">
        <v>7</v>
      </c>
      <c r="I136" s="17">
        <v>0</v>
      </c>
      <c r="J136" s="15" t="s">
        <v>55</v>
      </c>
      <c r="K136" s="18">
        <v>1.946735963034177</v>
      </c>
      <c r="L136" s="18">
        <v>1.3764955710453595</v>
      </c>
      <c r="M136" s="18"/>
      <c r="N136" s="18"/>
      <c r="O136" s="57" t="s">
        <v>59</v>
      </c>
      <c r="P136" s="58"/>
      <c r="Q136" s="59">
        <v>73.285714285714306</v>
      </c>
      <c r="R136" s="60">
        <v>70.714285714285737</v>
      </c>
      <c r="S136" s="61"/>
      <c r="T136" s="62"/>
      <c r="U136" s="62"/>
      <c r="V136" s="62"/>
      <c r="W136" s="62"/>
      <c r="X136" s="62"/>
      <c r="Y136" s="61"/>
      <c r="Z136" s="63"/>
    </row>
    <row r="137" spans="2:26" x14ac:dyDescent="0.2">
      <c r="B137" s="64"/>
      <c r="C137" s="13">
        <v>45343</v>
      </c>
      <c r="D137" s="65" t="str">
        <f t="shared" si="0"/>
        <v>水</v>
      </c>
      <c r="E137" s="14">
        <v>0.60416666666666596</v>
      </c>
      <c r="F137" s="15" t="s">
        <v>42</v>
      </c>
      <c r="G137" s="15"/>
      <c r="H137" s="16">
        <v>5</v>
      </c>
      <c r="I137" s="17">
        <v>0</v>
      </c>
      <c r="J137" s="15" t="s">
        <v>55</v>
      </c>
      <c r="K137" s="18">
        <v>1.946735963034177</v>
      </c>
      <c r="L137" s="18">
        <v>1.3764955710453595</v>
      </c>
      <c r="M137" s="18"/>
      <c r="N137" s="18"/>
      <c r="O137" s="57" t="s">
        <v>59</v>
      </c>
      <c r="P137" s="58"/>
      <c r="Q137" s="59">
        <v>70.714285714285737</v>
      </c>
      <c r="R137" s="60">
        <v>68.142857142857167</v>
      </c>
      <c r="S137" s="61"/>
      <c r="T137" s="62"/>
      <c r="U137" s="62"/>
      <c r="V137" s="62"/>
      <c r="W137" s="62"/>
      <c r="X137" s="62"/>
      <c r="Y137" s="61"/>
      <c r="Z137" s="63"/>
    </row>
    <row r="138" spans="2:26" x14ac:dyDescent="0.2">
      <c r="B138" s="64"/>
      <c r="C138" s="13">
        <v>45343</v>
      </c>
      <c r="D138" s="65" t="str">
        <f t="shared" si="0"/>
        <v>水</v>
      </c>
      <c r="E138" s="14">
        <v>0.625</v>
      </c>
      <c r="F138" s="15" t="s">
        <v>42</v>
      </c>
      <c r="G138" s="15"/>
      <c r="H138" s="16">
        <v>7</v>
      </c>
      <c r="I138" s="17">
        <v>0</v>
      </c>
      <c r="J138" s="15" t="s">
        <v>55</v>
      </c>
      <c r="K138" s="18">
        <v>1.946735963034177</v>
      </c>
      <c r="L138" s="18">
        <v>1.3764955710453595</v>
      </c>
      <c r="M138" s="18"/>
      <c r="N138" s="18"/>
      <c r="O138" s="57" t="s">
        <v>59</v>
      </c>
      <c r="P138" s="58"/>
      <c r="Q138" s="59">
        <v>68.142857142857167</v>
      </c>
      <c r="R138" s="60">
        <v>65.571428571428598</v>
      </c>
      <c r="S138" s="61"/>
      <c r="T138" s="62"/>
      <c r="U138" s="62"/>
      <c r="V138" s="62"/>
      <c r="W138" s="62"/>
      <c r="X138" s="62"/>
      <c r="Y138" s="61"/>
      <c r="Z138" s="63"/>
    </row>
    <row r="139" spans="2:26" x14ac:dyDescent="0.2">
      <c r="B139" s="64"/>
      <c r="C139" s="13">
        <v>45343</v>
      </c>
      <c r="D139" s="65" t="str">
        <f t="shared" si="0"/>
        <v>水</v>
      </c>
      <c r="E139" s="14">
        <v>0.64583333333333304</v>
      </c>
      <c r="F139" s="15" t="s">
        <v>42</v>
      </c>
      <c r="G139" s="15"/>
      <c r="H139" s="16">
        <v>9</v>
      </c>
      <c r="I139" s="17">
        <v>0</v>
      </c>
      <c r="J139" s="15" t="s">
        <v>55</v>
      </c>
      <c r="K139" s="18">
        <v>1.946735963034177</v>
      </c>
      <c r="L139" s="18">
        <v>1.3764955710453595</v>
      </c>
      <c r="M139" s="18"/>
      <c r="N139" s="18"/>
      <c r="O139" s="57" t="s">
        <v>59</v>
      </c>
      <c r="P139" s="58"/>
      <c r="Q139" s="59">
        <v>65.571428571428598</v>
      </c>
      <c r="R139" s="60">
        <v>63</v>
      </c>
      <c r="S139" s="61"/>
      <c r="T139" s="62"/>
      <c r="U139" s="62"/>
      <c r="V139" s="62"/>
      <c r="W139" s="62"/>
      <c r="X139" s="62"/>
      <c r="Y139" s="61"/>
      <c r="Z139" s="63"/>
    </row>
    <row r="140" spans="2:26" x14ac:dyDescent="0.2">
      <c r="B140" s="64"/>
      <c r="C140" s="13">
        <v>45344</v>
      </c>
      <c r="D140" s="65" t="str">
        <f t="shared" si="0"/>
        <v>木</v>
      </c>
      <c r="E140" s="14">
        <v>0.375</v>
      </c>
      <c r="F140" s="15" t="s">
        <v>42</v>
      </c>
      <c r="G140" s="15"/>
      <c r="H140" s="16">
        <v>7</v>
      </c>
      <c r="I140" s="17">
        <v>0</v>
      </c>
      <c r="J140" s="15" t="s">
        <v>55</v>
      </c>
      <c r="K140" s="18">
        <v>1.9460006698670331</v>
      </c>
      <c r="L140" s="18">
        <v>1.5235785340913013</v>
      </c>
      <c r="M140" s="18"/>
      <c r="N140" s="18"/>
      <c r="O140" s="57" t="s">
        <v>59</v>
      </c>
      <c r="P140" s="58"/>
      <c r="Q140" s="59">
        <v>98</v>
      </c>
      <c r="R140" s="60">
        <v>94.714285714285708</v>
      </c>
      <c r="S140" s="61"/>
      <c r="T140" s="62"/>
      <c r="U140" s="62"/>
      <c r="V140" s="62"/>
      <c r="W140" s="62"/>
      <c r="X140" s="62"/>
      <c r="Y140" s="61"/>
      <c r="Z140" s="63"/>
    </row>
    <row r="141" spans="2:26" x14ac:dyDescent="0.2">
      <c r="B141" s="64"/>
      <c r="C141" s="13">
        <v>45344</v>
      </c>
      <c r="D141" s="65" t="str">
        <f t="shared" si="0"/>
        <v>木</v>
      </c>
      <c r="E141" s="14">
        <v>0.39583333333333331</v>
      </c>
      <c r="F141" s="15" t="s">
        <v>42</v>
      </c>
      <c r="G141" s="15"/>
      <c r="H141" s="16">
        <v>7</v>
      </c>
      <c r="I141" s="17">
        <v>0</v>
      </c>
      <c r="J141" s="15" t="s">
        <v>55</v>
      </c>
      <c r="K141" s="18">
        <v>1.9460006698670331</v>
      </c>
      <c r="L141" s="18">
        <v>1.5235785340913013</v>
      </c>
      <c r="M141" s="18"/>
      <c r="N141" s="18"/>
      <c r="O141" s="57" t="s">
        <v>59</v>
      </c>
      <c r="P141" s="58"/>
      <c r="Q141" s="59">
        <v>94.714285714285708</v>
      </c>
      <c r="R141" s="60">
        <v>91.428571428571416</v>
      </c>
      <c r="S141" s="61"/>
      <c r="T141" s="62"/>
      <c r="U141" s="62"/>
      <c r="V141" s="62"/>
      <c r="W141" s="62"/>
      <c r="X141" s="62"/>
      <c r="Y141" s="61"/>
      <c r="Z141" s="63"/>
    </row>
    <row r="142" spans="2:26" x14ac:dyDescent="0.2">
      <c r="B142" s="64"/>
      <c r="C142" s="13">
        <v>45344</v>
      </c>
      <c r="D142" s="65" t="str">
        <f t="shared" si="0"/>
        <v>木</v>
      </c>
      <c r="E142" s="14">
        <v>0.41666666666666702</v>
      </c>
      <c r="F142" s="15" t="s">
        <v>42</v>
      </c>
      <c r="G142" s="15"/>
      <c r="H142" s="16">
        <v>5</v>
      </c>
      <c r="I142" s="17">
        <v>0</v>
      </c>
      <c r="J142" s="15" t="s">
        <v>55</v>
      </c>
      <c r="K142" s="18">
        <v>1.9460006698670331</v>
      </c>
      <c r="L142" s="18">
        <v>1.5235785340913013</v>
      </c>
      <c r="M142" s="18"/>
      <c r="N142" s="18"/>
      <c r="O142" s="57" t="s">
        <v>59</v>
      </c>
      <c r="P142" s="58"/>
      <c r="Q142" s="59">
        <v>91.428571428571416</v>
      </c>
      <c r="R142" s="60">
        <v>88.142857142857125</v>
      </c>
      <c r="S142" s="61"/>
      <c r="T142" s="62"/>
      <c r="U142" s="62"/>
      <c r="V142" s="62"/>
      <c r="W142" s="62"/>
      <c r="X142" s="62"/>
      <c r="Y142" s="61"/>
      <c r="Z142" s="63"/>
    </row>
    <row r="143" spans="2:26" x14ac:dyDescent="0.2">
      <c r="B143" s="64"/>
      <c r="C143" s="13">
        <v>45344</v>
      </c>
      <c r="D143" s="65" t="str">
        <f t="shared" si="0"/>
        <v>木</v>
      </c>
      <c r="E143" s="14">
        <v>0.4375</v>
      </c>
      <c r="F143" s="15" t="s">
        <v>42</v>
      </c>
      <c r="G143" s="15"/>
      <c r="H143" s="16">
        <v>7</v>
      </c>
      <c r="I143" s="17">
        <v>0</v>
      </c>
      <c r="J143" s="15" t="s">
        <v>55</v>
      </c>
      <c r="K143" s="18">
        <v>1.9460006698670331</v>
      </c>
      <c r="L143" s="18">
        <v>1.5235785340913013</v>
      </c>
      <c r="M143" s="18"/>
      <c r="N143" s="18"/>
      <c r="O143" s="57" t="s">
        <v>59</v>
      </c>
      <c r="P143" s="58"/>
      <c r="Q143" s="59">
        <v>88.142857142857125</v>
      </c>
      <c r="R143" s="60">
        <v>84.857142857142833</v>
      </c>
      <c r="S143" s="61"/>
      <c r="T143" s="62"/>
      <c r="U143" s="62"/>
      <c r="V143" s="62"/>
      <c r="W143" s="62"/>
      <c r="X143" s="62"/>
      <c r="Y143" s="61"/>
      <c r="Z143" s="63"/>
    </row>
    <row r="144" spans="2:26" x14ac:dyDescent="0.2">
      <c r="B144" s="64"/>
      <c r="C144" s="13">
        <v>45344</v>
      </c>
      <c r="D144" s="65" t="str">
        <f t="shared" si="0"/>
        <v>木</v>
      </c>
      <c r="E144" s="14">
        <v>0.45833333333333298</v>
      </c>
      <c r="F144" s="15" t="s">
        <v>42</v>
      </c>
      <c r="G144" s="15"/>
      <c r="H144" s="16">
        <v>8</v>
      </c>
      <c r="I144" s="17">
        <v>0</v>
      </c>
      <c r="J144" s="15" t="s">
        <v>55</v>
      </c>
      <c r="K144" s="18">
        <v>1.9460006698670331</v>
      </c>
      <c r="L144" s="18">
        <v>1.5235785340913013</v>
      </c>
      <c r="M144" s="18"/>
      <c r="N144" s="18"/>
      <c r="O144" s="57" t="s">
        <v>59</v>
      </c>
      <c r="P144" s="58"/>
      <c r="Q144" s="59">
        <v>84.857142857142833</v>
      </c>
      <c r="R144" s="60">
        <v>81.571428571428541</v>
      </c>
      <c r="S144" s="61"/>
      <c r="T144" s="62"/>
      <c r="U144" s="62"/>
      <c r="V144" s="62"/>
      <c r="W144" s="62"/>
      <c r="X144" s="62"/>
      <c r="Y144" s="61"/>
      <c r="Z144" s="63"/>
    </row>
    <row r="145" spans="2:27" x14ac:dyDescent="0.2">
      <c r="B145" s="64"/>
      <c r="C145" s="13">
        <v>45344</v>
      </c>
      <c r="D145" s="65" t="str">
        <f t="shared" si="0"/>
        <v>木</v>
      </c>
      <c r="E145" s="14">
        <v>0.47916666666666702</v>
      </c>
      <c r="F145" s="15" t="s">
        <v>42</v>
      </c>
      <c r="G145" s="15"/>
      <c r="H145" s="16">
        <v>10</v>
      </c>
      <c r="I145" s="17">
        <v>0</v>
      </c>
      <c r="J145" s="15" t="s">
        <v>55</v>
      </c>
      <c r="K145" s="18">
        <v>1.9460006698670331</v>
      </c>
      <c r="L145" s="18">
        <v>1.5235785340913013</v>
      </c>
      <c r="M145" s="18"/>
      <c r="N145" s="18"/>
      <c r="O145" s="57" t="s">
        <v>59</v>
      </c>
      <c r="P145" s="58"/>
      <c r="Q145" s="59">
        <v>81.571428571428541</v>
      </c>
      <c r="R145" s="60">
        <v>78.285714285714249</v>
      </c>
      <c r="S145" s="61"/>
      <c r="T145" s="62"/>
      <c r="U145" s="62"/>
      <c r="V145" s="62"/>
      <c r="W145" s="62"/>
      <c r="X145" s="62"/>
      <c r="Y145" s="61"/>
      <c r="Z145" s="63"/>
    </row>
    <row r="146" spans="2:27" x14ac:dyDescent="0.2">
      <c r="B146" s="64"/>
      <c r="C146" s="13">
        <v>45344</v>
      </c>
      <c r="D146" s="65" t="str">
        <f t="shared" si="0"/>
        <v>木</v>
      </c>
      <c r="E146" s="14">
        <v>0.5</v>
      </c>
      <c r="F146" s="15" t="s">
        <v>42</v>
      </c>
      <c r="G146" s="15"/>
      <c r="H146" s="16">
        <v>8</v>
      </c>
      <c r="I146" s="17">
        <v>0</v>
      </c>
      <c r="J146" s="15" t="s">
        <v>55</v>
      </c>
      <c r="K146" s="18">
        <v>1.9460006698670331</v>
      </c>
      <c r="L146" s="18">
        <v>1.5235785340913013</v>
      </c>
      <c r="M146" s="18"/>
      <c r="N146" s="18"/>
      <c r="O146" s="57" t="s">
        <v>59</v>
      </c>
      <c r="P146" s="58"/>
      <c r="Q146" s="59">
        <v>78.285714285714249</v>
      </c>
      <c r="R146" s="60">
        <v>74.999999999999957</v>
      </c>
      <c r="S146" s="61"/>
      <c r="T146" s="62"/>
      <c r="U146" s="62"/>
      <c r="V146" s="62"/>
      <c r="W146" s="62"/>
      <c r="X146" s="62"/>
      <c r="Y146" s="61"/>
      <c r="Z146" s="63"/>
    </row>
    <row r="147" spans="2:27" x14ac:dyDescent="0.2">
      <c r="B147" s="64"/>
      <c r="C147" s="13">
        <v>45344</v>
      </c>
      <c r="D147" s="65" t="str">
        <f t="shared" si="0"/>
        <v>木</v>
      </c>
      <c r="E147" s="14">
        <v>0.52083333333333304</v>
      </c>
      <c r="F147" s="15" t="s">
        <v>42</v>
      </c>
      <c r="G147" s="15"/>
      <c r="H147" s="16">
        <v>9</v>
      </c>
      <c r="I147" s="17">
        <v>0</v>
      </c>
      <c r="J147" s="15" t="s">
        <v>55</v>
      </c>
      <c r="K147" s="18">
        <v>1.9460006698670331</v>
      </c>
      <c r="L147" s="18">
        <v>1.5235785340913013</v>
      </c>
      <c r="M147" s="18"/>
      <c r="N147" s="18"/>
      <c r="O147" s="57" t="s">
        <v>59</v>
      </c>
      <c r="P147" s="58"/>
      <c r="Q147" s="59">
        <v>74.999999999999957</v>
      </c>
      <c r="R147" s="60">
        <v>71.714285714285666</v>
      </c>
      <c r="S147" s="61"/>
      <c r="T147" s="62"/>
      <c r="U147" s="62"/>
      <c r="V147" s="62"/>
      <c r="W147" s="62"/>
      <c r="X147" s="62"/>
      <c r="Y147" s="61"/>
      <c r="Z147" s="63"/>
    </row>
    <row r="148" spans="2:27" x14ac:dyDescent="0.2">
      <c r="B148" s="64"/>
      <c r="C148" s="13">
        <v>45344</v>
      </c>
      <c r="D148" s="65" t="str">
        <f t="shared" si="0"/>
        <v>木</v>
      </c>
      <c r="E148" s="14">
        <v>0.54166666666666696</v>
      </c>
      <c r="F148" s="15" t="s">
        <v>42</v>
      </c>
      <c r="G148" s="15"/>
      <c r="H148" s="16">
        <v>7</v>
      </c>
      <c r="I148" s="17">
        <v>0</v>
      </c>
      <c r="J148" s="15" t="s">
        <v>55</v>
      </c>
      <c r="K148" s="18">
        <v>1.9460006698670331</v>
      </c>
      <c r="L148" s="18">
        <v>1.5235785340913013</v>
      </c>
      <c r="M148" s="18"/>
      <c r="N148" s="18"/>
      <c r="O148" s="57" t="s">
        <v>59</v>
      </c>
      <c r="P148" s="58"/>
      <c r="Q148" s="59">
        <v>71.714285714285666</v>
      </c>
      <c r="R148" s="60">
        <v>68.428571428571374</v>
      </c>
      <c r="S148" s="61"/>
      <c r="T148" s="62"/>
      <c r="U148" s="62"/>
      <c r="V148" s="62"/>
      <c r="W148" s="62"/>
      <c r="X148" s="62"/>
      <c r="Y148" s="61"/>
      <c r="Z148" s="63"/>
    </row>
    <row r="149" spans="2:27" x14ac:dyDescent="0.2">
      <c r="B149" s="64"/>
      <c r="C149" s="13">
        <v>45344</v>
      </c>
      <c r="D149" s="65" t="str">
        <f t="shared" si="0"/>
        <v>木</v>
      </c>
      <c r="E149" s="14">
        <v>0.5625</v>
      </c>
      <c r="F149" s="15" t="s">
        <v>42</v>
      </c>
      <c r="G149" s="15"/>
      <c r="H149" s="16">
        <v>6</v>
      </c>
      <c r="I149" s="17">
        <v>0</v>
      </c>
      <c r="J149" s="15" t="s">
        <v>55</v>
      </c>
      <c r="K149" s="18">
        <v>1.9460006698670331</v>
      </c>
      <c r="L149" s="18">
        <v>1.5235785340913013</v>
      </c>
      <c r="M149" s="18"/>
      <c r="N149" s="18"/>
      <c r="O149" s="57" t="s">
        <v>59</v>
      </c>
      <c r="P149" s="58"/>
      <c r="Q149" s="59">
        <v>68.428571428571374</v>
      </c>
      <c r="R149" s="60">
        <v>65.142857142857082</v>
      </c>
      <c r="S149" s="61"/>
      <c r="T149" s="62"/>
      <c r="U149" s="62"/>
      <c r="V149" s="62"/>
      <c r="W149" s="62"/>
      <c r="X149" s="62"/>
      <c r="Y149" s="61"/>
      <c r="Z149" s="63"/>
    </row>
    <row r="150" spans="2:27" x14ac:dyDescent="0.2">
      <c r="B150" s="64"/>
      <c r="C150" s="13">
        <v>45344</v>
      </c>
      <c r="D150" s="65" t="str">
        <f t="shared" si="0"/>
        <v>木</v>
      </c>
      <c r="E150" s="14">
        <v>0.58333333333333304</v>
      </c>
      <c r="F150" s="15" t="s">
        <v>42</v>
      </c>
      <c r="G150" s="15"/>
      <c r="H150" s="16">
        <v>11</v>
      </c>
      <c r="I150" s="17">
        <v>0</v>
      </c>
      <c r="J150" s="15" t="s">
        <v>55</v>
      </c>
      <c r="K150" s="18">
        <v>1.9460006698670331</v>
      </c>
      <c r="L150" s="18">
        <v>1.5235785340913013</v>
      </c>
      <c r="M150" s="18"/>
      <c r="N150" s="18"/>
      <c r="O150" s="57" t="s">
        <v>59</v>
      </c>
      <c r="P150" s="58"/>
      <c r="Q150" s="59">
        <v>65.142857142857082</v>
      </c>
      <c r="R150" s="60">
        <v>61.857142857142797</v>
      </c>
      <c r="S150" s="61"/>
      <c r="T150" s="62"/>
      <c r="U150" s="62"/>
      <c r="V150" s="62"/>
      <c r="W150" s="62"/>
      <c r="X150" s="62"/>
      <c r="Y150" s="61"/>
      <c r="Z150" s="63"/>
    </row>
    <row r="151" spans="2:27" x14ac:dyDescent="0.2">
      <c r="B151" s="64"/>
      <c r="C151" s="13">
        <v>45344</v>
      </c>
      <c r="D151" s="65" t="str">
        <f t="shared" si="0"/>
        <v>木</v>
      </c>
      <c r="E151" s="14">
        <v>0.60416666666666596</v>
      </c>
      <c r="F151" s="15" t="s">
        <v>42</v>
      </c>
      <c r="G151" s="15"/>
      <c r="H151" s="16">
        <v>10</v>
      </c>
      <c r="I151" s="17">
        <v>0</v>
      </c>
      <c r="J151" s="15" t="s">
        <v>55</v>
      </c>
      <c r="K151" s="18">
        <v>1.9460006698670331</v>
      </c>
      <c r="L151" s="18">
        <v>1.5235785340913013</v>
      </c>
      <c r="M151" s="18"/>
      <c r="N151" s="18"/>
      <c r="O151" s="57" t="s">
        <v>59</v>
      </c>
      <c r="P151" s="58"/>
      <c r="Q151" s="59">
        <v>61.857142857142797</v>
      </c>
      <c r="R151" s="60">
        <v>58.571428571428513</v>
      </c>
      <c r="S151" s="61"/>
      <c r="T151" s="62"/>
      <c r="U151" s="62"/>
      <c r="V151" s="62"/>
      <c r="W151" s="62"/>
      <c r="X151" s="62"/>
      <c r="Y151" s="61"/>
      <c r="Z151" s="63"/>
    </row>
    <row r="152" spans="2:27" x14ac:dyDescent="0.2">
      <c r="B152" s="64"/>
      <c r="C152" s="13">
        <v>45344</v>
      </c>
      <c r="D152" s="65" t="str">
        <f t="shared" si="0"/>
        <v>木</v>
      </c>
      <c r="E152" s="14">
        <v>0.625</v>
      </c>
      <c r="F152" s="15" t="s">
        <v>42</v>
      </c>
      <c r="G152" s="15"/>
      <c r="H152" s="16">
        <v>9</v>
      </c>
      <c r="I152" s="17">
        <v>0</v>
      </c>
      <c r="J152" s="15" t="s">
        <v>55</v>
      </c>
      <c r="K152" s="18">
        <v>1.9460006698670331</v>
      </c>
      <c r="L152" s="18">
        <v>1.5235785340913013</v>
      </c>
      <c r="M152" s="18"/>
      <c r="N152" s="18"/>
      <c r="O152" s="57" t="s">
        <v>59</v>
      </c>
      <c r="P152" s="58"/>
      <c r="Q152" s="59">
        <v>58.571428571428513</v>
      </c>
      <c r="R152" s="60">
        <v>55.285714285714228</v>
      </c>
      <c r="S152" s="61"/>
      <c r="T152" s="62"/>
      <c r="U152" s="62"/>
      <c r="V152" s="62"/>
      <c r="W152" s="62"/>
      <c r="X152" s="62"/>
      <c r="Y152" s="61"/>
      <c r="Z152" s="63"/>
    </row>
    <row r="153" spans="2:27" x14ac:dyDescent="0.2">
      <c r="B153" s="64"/>
      <c r="C153" s="13">
        <v>45344</v>
      </c>
      <c r="D153" s="65" t="str">
        <f t="shared" si="0"/>
        <v>木</v>
      </c>
      <c r="E153" s="14">
        <v>0.64583333333333304</v>
      </c>
      <c r="F153" s="15" t="s">
        <v>42</v>
      </c>
      <c r="G153" s="15"/>
      <c r="H153" s="16">
        <v>11</v>
      </c>
      <c r="I153" s="17">
        <v>0</v>
      </c>
      <c r="J153" s="15" t="s">
        <v>55</v>
      </c>
      <c r="K153" s="18">
        <v>1.9460006698670331</v>
      </c>
      <c r="L153" s="18">
        <v>1.5235785340913013</v>
      </c>
      <c r="M153" s="18"/>
      <c r="N153" s="18"/>
      <c r="O153" s="57" t="s">
        <v>59</v>
      </c>
      <c r="P153" s="58"/>
      <c r="Q153" s="59">
        <v>55.285714285714228</v>
      </c>
      <c r="R153" s="60">
        <v>52</v>
      </c>
      <c r="S153" s="61"/>
      <c r="T153" s="62"/>
      <c r="U153" s="62"/>
      <c r="V153" s="62"/>
      <c r="W153" s="62"/>
      <c r="X153" s="62"/>
      <c r="Y153" s="61"/>
      <c r="Z153" s="63"/>
    </row>
    <row r="154" spans="2:27" x14ac:dyDescent="0.2">
      <c r="B154" s="64"/>
      <c r="C154" s="13">
        <v>45345</v>
      </c>
      <c r="D154" s="65" t="str">
        <f t="shared" si="0"/>
        <v>金</v>
      </c>
      <c r="E154" s="14">
        <v>0.35416666666666669</v>
      </c>
      <c r="F154" s="15" t="s">
        <v>42</v>
      </c>
      <c r="G154" s="15"/>
      <c r="H154" s="16">
        <v>6</v>
      </c>
      <c r="I154" s="17">
        <v>0</v>
      </c>
      <c r="J154" s="15" t="s">
        <v>55</v>
      </c>
      <c r="K154" s="18">
        <v>1.9448882538043064</v>
      </c>
      <c r="L154" s="18">
        <v>1.4480461046686521</v>
      </c>
      <c r="M154" s="18"/>
      <c r="N154" s="18"/>
      <c r="O154" s="57" t="s">
        <v>59</v>
      </c>
      <c r="P154" s="58"/>
      <c r="Q154" s="59">
        <v>97</v>
      </c>
      <c r="R154" s="60">
        <v>94.8125</v>
      </c>
      <c r="S154" s="61"/>
      <c r="T154" s="62"/>
      <c r="U154" s="62"/>
      <c r="V154" s="62"/>
      <c r="W154" s="62"/>
      <c r="X154" s="62"/>
      <c r="Y154" s="61"/>
      <c r="Z154" s="63"/>
    </row>
    <row r="155" spans="2:27" x14ac:dyDescent="0.2">
      <c r="B155" s="64"/>
      <c r="C155" s="13">
        <v>45345</v>
      </c>
      <c r="D155" s="65" t="str">
        <f t="shared" si="0"/>
        <v>金</v>
      </c>
      <c r="E155" s="14">
        <v>0.375</v>
      </c>
      <c r="F155" s="15" t="s">
        <v>42</v>
      </c>
      <c r="G155" s="15"/>
      <c r="H155" s="16">
        <v>9</v>
      </c>
      <c r="I155" s="17">
        <v>0</v>
      </c>
      <c r="J155" s="15" t="s">
        <v>55</v>
      </c>
      <c r="K155" s="18">
        <v>1.9448882538043064</v>
      </c>
      <c r="L155" s="18">
        <v>1.4480461046686521</v>
      </c>
      <c r="M155" s="18"/>
      <c r="N155" s="18"/>
      <c r="O155" s="57" t="s">
        <v>59</v>
      </c>
      <c r="P155" s="58"/>
      <c r="Q155" s="59">
        <v>94.8125</v>
      </c>
      <c r="R155" s="60">
        <v>92.625</v>
      </c>
      <c r="S155" s="61"/>
      <c r="T155" s="62"/>
      <c r="U155" s="62"/>
      <c r="V155" s="62"/>
      <c r="W155" s="62"/>
      <c r="X155" s="62"/>
      <c r="Y155" s="61"/>
      <c r="Z155" s="63"/>
      <c r="AA155" s="1" t="s">
        <v>51</v>
      </c>
    </row>
    <row r="156" spans="2:27" x14ac:dyDescent="0.2">
      <c r="B156" s="64"/>
      <c r="C156" s="13">
        <v>45345</v>
      </c>
      <c r="D156" s="65" t="str">
        <f t="shared" si="0"/>
        <v>金</v>
      </c>
      <c r="E156" s="14">
        <v>0.39583333333333298</v>
      </c>
      <c r="F156" s="15" t="s">
        <v>42</v>
      </c>
      <c r="G156" s="15"/>
      <c r="H156" s="16">
        <v>9</v>
      </c>
      <c r="I156" s="17">
        <v>0</v>
      </c>
      <c r="J156" s="15" t="s">
        <v>55</v>
      </c>
      <c r="K156" s="18">
        <v>1.9448882538043064</v>
      </c>
      <c r="L156" s="18">
        <v>1.4480461046686521</v>
      </c>
      <c r="M156" s="18"/>
      <c r="N156" s="18"/>
      <c r="O156" s="57" t="s">
        <v>59</v>
      </c>
      <c r="P156" s="58"/>
      <c r="Q156" s="59">
        <v>92.625</v>
      </c>
      <c r="R156" s="60">
        <v>90.4375</v>
      </c>
      <c r="S156" s="61"/>
      <c r="T156" s="62"/>
      <c r="U156" s="62"/>
      <c r="V156" s="62"/>
      <c r="W156" s="62"/>
      <c r="X156" s="62"/>
      <c r="Y156" s="61"/>
      <c r="Z156" s="63"/>
      <c r="AA156" s="1" t="s">
        <v>51</v>
      </c>
    </row>
    <row r="157" spans="2:27" x14ac:dyDescent="0.2">
      <c r="B157" s="64"/>
      <c r="C157" s="13">
        <v>45345</v>
      </c>
      <c r="D157" s="65" t="str">
        <f t="shared" si="0"/>
        <v>金</v>
      </c>
      <c r="E157" s="14">
        <v>0.41666666666666702</v>
      </c>
      <c r="F157" s="15" t="s">
        <v>42</v>
      </c>
      <c r="G157" s="15"/>
      <c r="H157" s="16">
        <v>9</v>
      </c>
      <c r="I157" s="17">
        <v>0</v>
      </c>
      <c r="J157" s="15" t="s">
        <v>55</v>
      </c>
      <c r="K157" s="18">
        <v>1.9448882538043064</v>
      </c>
      <c r="L157" s="18">
        <v>1.4480461046686521</v>
      </c>
      <c r="M157" s="18"/>
      <c r="N157" s="18"/>
      <c r="O157" s="57" t="s">
        <v>59</v>
      </c>
      <c r="P157" s="58"/>
      <c r="Q157" s="59">
        <v>90.4375</v>
      </c>
      <c r="R157" s="60">
        <v>88.25</v>
      </c>
      <c r="S157" s="61"/>
      <c r="T157" s="62"/>
      <c r="U157" s="62"/>
      <c r="V157" s="62"/>
      <c r="W157" s="62"/>
      <c r="X157" s="62"/>
      <c r="Y157" s="61"/>
      <c r="Z157" s="63"/>
      <c r="AA157" s="1" t="s">
        <v>2</v>
      </c>
    </row>
    <row r="158" spans="2:27" x14ac:dyDescent="0.2">
      <c r="B158" s="64"/>
      <c r="C158" s="13">
        <v>45345</v>
      </c>
      <c r="D158" s="65" t="str">
        <f t="shared" si="0"/>
        <v>金</v>
      </c>
      <c r="E158" s="14">
        <v>0.4375</v>
      </c>
      <c r="F158" s="15" t="s">
        <v>42</v>
      </c>
      <c r="G158" s="15"/>
      <c r="H158" s="16">
        <v>7</v>
      </c>
      <c r="I158" s="17">
        <v>0</v>
      </c>
      <c r="J158" s="15" t="s">
        <v>55</v>
      </c>
      <c r="K158" s="18">
        <v>1.9448882538043064</v>
      </c>
      <c r="L158" s="18">
        <v>1.4480461046686521</v>
      </c>
      <c r="M158" s="18"/>
      <c r="N158" s="18"/>
      <c r="O158" s="57" t="s">
        <v>59</v>
      </c>
      <c r="P158" s="58"/>
      <c r="Q158" s="59">
        <v>88.25</v>
      </c>
      <c r="R158" s="60">
        <v>86.0625</v>
      </c>
      <c r="S158" s="61"/>
      <c r="T158" s="62"/>
      <c r="U158" s="62"/>
      <c r="V158" s="62"/>
      <c r="W158" s="62"/>
      <c r="X158" s="62"/>
      <c r="Y158" s="61"/>
      <c r="Z158" s="63"/>
      <c r="AA158" s="1" t="s">
        <v>2</v>
      </c>
    </row>
    <row r="159" spans="2:27" x14ac:dyDescent="0.2">
      <c r="B159" s="64"/>
      <c r="C159" s="13">
        <v>45345</v>
      </c>
      <c r="D159" s="65" t="str">
        <f t="shared" si="0"/>
        <v>金</v>
      </c>
      <c r="E159" s="14">
        <v>0.45833333333333398</v>
      </c>
      <c r="F159" s="15" t="s">
        <v>42</v>
      </c>
      <c r="G159" s="15"/>
      <c r="H159" s="16">
        <v>9</v>
      </c>
      <c r="I159" s="17">
        <v>0</v>
      </c>
      <c r="J159" s="15" t="s">
        <v>55</v>
      </c>
      <c r="K159" s="18">
        <v>1.9448882538043064</v>
      </c>
      <c r="L159" s="18">
        <v>1.4480461046686521</v>
      </c>
      <c r="M159" s="18"/>
      <c r="N159" s="18"/>
      <c r="O159" s="57" t="s">
        <v>59</v>
      </c>
      <c r="P159" s="58"/>
      <c r="Q159" s="59">
        <v>86.0625</v>
      </c>
      <c r="R159" s="60">
        <v>83.875</v>
      </c>
      <c r="S159" s="61"/>
      <c r="T159" s="62"/>
      <c r="U159" s="62"/>
      <c r="V159" s="62"/>
      <c r="W159" s="62"/>
      <c r="X159" s="62"/>
      <c r="Y159" s="61"/>
      <c r="Z159" s="63"/>
      <c r="AA159" s="1" t="s">
        <v>2</v>
      </c>
    </row>
    <row r="160" spans="2:27" x14ac:dyDescent="0.2">
      <c r="B160" s="64"/>
      <c r="C160" s="13">
        <v>45345</v>
      </c>
      <c r="D160" s="65" t="str">
        <f t="shared" ref="D160:D215" si="1">IF($C160 &lt;&gt; "", IF(ISERROR(MATCH(C160, 祝日, 0)), TEXT($C160, "aaa"), "祝日"), "")</f>
        <v>金</v>
      </c>
      <c r="E160" s="14">
        <v>0.47916666666666702</v>
      </c>
      <c r="F160" s="15" t="s">
        <v>42</v>
      </c>
      <c r="G160" s="15"/>
      <c r="H160" s="16">
        <v>11</v>
      </c>
      <c r="I160" s="17">
        <v>0</v>
      </c>
      <c r="J160" s="15" t="s">
        <v>55</v>
      </c>
      <c r="K160" s="18">
        <v>1.9448882538043064</v>
      </c>
      <c r="L160" s="18">
        <v>1.4480461046686521</v>
      </c>
      <c r="M160" s="18"/>
      <c r="N160" s="18"/>
      <c r="O160" s="57" t="s">
        <v>59</v>
      </c>
      <c r="P160" s="58"/>
      <c r="Q160" s="59">
        <v>83.875</v>
      </c>
      <c r="R160" s="60">
        <v>81.6875</v>
      </c>
      <c r="S160" s="61"/>
      <c r="T160" s="62"/>
      <c r="U160" s="62"/>
      <c r="V160" s="62"/>
      <c r="W160" s="62"/>
      <c r="X160" s="62"/>
      <c r="Y160" s="61"/>
      <c r="Z160" s="63"/>
      <c r="AA160" s="1" t="s">
        <v>2</v>
      </c>
    </row>
    <row r="161" spans="2:27" x14ac:dyDescent="0.2">
      <c r="B161" s="64"/>
      <c r="C161" s="13">
        <v>45345</v>
      </c>
      <c r="D161" s="65" t="str">
        <f t="shared" si="1"/>
        <v>金</v>
      </c>
      <c r="E161" s="14">
        <v>0.5</v>
      </c>
      <c r="F161" s="15" t="s">
        <v>42</v>
      </c>
      <c r="G161" s="15"/>
      <c r="H161" s="16">
        <v>7</v>
      </c>
      <c r="I161" s="17">
        <v>0</v>
      </c>
      <c r="J161" s="15" t="s">
        <v>55</v>
      </c>
      <c r="K161" s="18">
        <v>1.9448882538043064</v>
      </c>
      <c r="L161" s="18">
        <v>1.4480461046686521</v>
      </c>
      <c r="M161" s="18"/>
      <c r="N161" s="18"/>
      <c r="O161" s="57" t="s">
        <v>59</v>
      </c>
      <c r="P161" s="58"/>
      <c r="Q161" s="59">
        <v>81.6875</v>
      </c>
      <c r="R161" s="60">
        <v>79.5</v>
      </c>
      <c r="S161" s="61"/>
      <c r="T161" s="62"/>
      <c r="U161" s="62"/>
      <c r="V161" s="62"/>
      <c r="W161" s="62"/>
      <c r="X161" s="62"/>
      <c r="Y161" s="61"/>
      <c r="Z161" s="63"/>
      <c r="AA161" s="1" t="s">
        <v>2</v>
      </c>
    </row>
    <row r="162" spans="2:27" x14ac:dyDescent="0.2">
      <c r="B162" s="64"/>
      <c r="C162" s="13">
        <v>45345</v>
      </c>
      <c r="D162" s="65" t="str">
        <f t="shared" si="1"/>
        <v>金</v>
      </c>
      <c r="E162" s="14">
        <v>0.52083333333333404</v>
      </c>
      <c r="F162" s="15" t="s">
        <v>42</v>
      </c>
      <c r="G162" s="15"/>
      <c r="H162" s="16">
        <v>11</v>
      </c>
      <c r="I162" s="17">
        <v>0</v>
      </c>
      <c r="J162" s="15" t="s">
        <v>55</v>
      </c>
      <c r="K162" s="18">
        <v>1.9448882538043064</v>
      </c>
      <c r="L162" s="18">
        <v>1.4480461046686521</v>
      </c>
      <c r="M162" s="18"/>
      <c r="N162" s="18"/>
      <c r="O162" s="57" t="s">
        <v>59</v>
      </c>
      <c r="P162" s="58"/>
      <c r="Q162" s="59">
        <v>79.5</v>
      </c>
      <c r="R162" s="60">
        <v>77.3125</v>
      </c>
      <c r="S162" s="61"/>
      <c r="T162" s="62"/>
      <c r="U162" s="62"/>
      <c r="V162" s="62"/>
      <c r="W162" s="62"/>
      <c r="X162" s="62"/>
      <c r="Y162" s="61"/>
      <c r="Z162" s="63"/>
      <c r="AA162" s="1" t="s">
        <v>2</v>
      </c>
    </row>
    <row r="163" spans="2:27" x14ac:dyDescent="0.2">
      <c r="B163" s="64"/>
      <c r="C163" s="13">
        <v>45345</v>
      </c>
      <c r="D163" s="65" t="str">
        <f t="shared" si="1"/>
        <v>金</v>
      </c>
      <c r="E163" s="14">
        <v>0.54166666666666696</v>
      </c>
      <c r="F163" s="15" t="s">
        <v>42</v>
      </c>
      <c r="G163" s="15"/>
      <c r="H163" s="16">
        <v>11</v>
      </c>
      <c r="I163" s="17">
        <v>0</v>
      </c>
      <c r="J163" s="15" t="s">
        <v>55</v>
      </c>
      <c r="K163" s="18">
        <v>1.9448882538043064</v>
      </c>
      <c r="L163" s="18">
        <v>1.4480461046686521</v>
      </c>
      <c r="M163" s="18"/>
      <c r="N163" s="18"/>
      <c r="O163" s="57" t="s">
        <v>59</v>
      </c>
      <c r="P163" s="58"/>
      <c r="Q163" s="59">
        <v>77.3125</v>
      </c>
      <c r="R163" s="60">
        <v>75.125</v>
      </c>
      <c r="S163" s="61"/>
      <c r="T163" s="62"/>
      <c r="U163" s="62"/>
      <c r="V163" s="62"/>
      <c r="W163" s="62"/>
      <c r="X163" s="62"/>
      <c r="Y163" s="61"/>
      <c r="Z163" s="63"/>
      <c r="AA163" s="1" t="s">
        <v>51</v>
      </c>
    </row>
    <row r="164" spans="2:27" x14ac:dyDescent="0.2">
      <c r="B164" s="64"/>
      <c r="C164" s="13">
        <v>45345</v>
      </c>
      <c r="D164" s="65" t="str">
        <f t="shared" si="1"/>
        <v>金</v>
      </c>
      <c r="E164" s="14">
        <v>0.5625</v>
      </c>
      <c r="F164" s="15" t="s">
        <v>42</v>
      </c>
      <c r="G164" s="15"/>
      <c r="H164" s="16">
        <v>8</v>
      </c>
      <c r="I164" s="17">
        <v>0</v>
      </c>
      <c r="J164" s="15" t="s">
        <v>55</v>
      </c>
      <c r="K164" s="18">
        <v>1.9448882538043064</v>
      </c>
      <c r="L164" s="18">
        <v>1.4480461046686521</v>
      </c>
      <c r="M164" s="18"/>
      <c r="N164" s="18"/>
      <c r="O164" s="57" t="s">
        <v>59</v>
      </c>
      <c r="P164" s="58"/>
      <c r="Q164" s="59">
        <v>75.125</v>
      </c>
      <c r="R164" s="60">
        <v>72.9375</v>
      </c>
      <c r="S164" s="61"/>
      <c r="T164" s="62"/>
      <c r="U164" s="62"/>
      <c r="V164" s="62"/>
      <c r="W164" s="62"/>
      <c r="X164" s="62"/>
      <c r="Y164" s="61"/>
      <c r="Z164" s="63"/>
      <c r="AA164" s="1" t="s">
        <v>2</v>
      </c>
    </row>
    <row r="165" spans="2:27" x14ac:dyDescent="0.2">
      <c r="B165" s="64"/>
      <c r="C165" s="13">
        <v>45345</v>
      </c>
      <c r="D165" s="65" t="str">
        <f t="shared" si="1"/>
        <v>金</v>
      </c>
      <c r="E165" s="14">
        <v>0.58333333333333304</v>
      </c>
      <c r="F165" s="15" t="s">
        <v>42</v>
      </c>
      <c r="G165" s="15"/>
      <c r="H165" s="16">
        <v>11</v>
      </c>
      <c r="I165" s="17">
        <v>0</v>
      </c>
      <c r="J165" s="15" t="s">
        <v>55</v>
      </c>
      <c r="K165" s="18">
        <v>1.9448882538043064</v>
      </c>
      <c r="L165" s="18">
        <v>1.4480461046686521</v>
      </c>
      <c r="M165" s="18"/>
      <c r="N165" s="18"/>
      <c r="O165" s="57" t="s">
        <v>59</v>
      </c>
      <c r="P165" s="58"/>
      <c r="Q165" s="59">
        <v>72.9375</v>
      </c>
      <c r="R165" s="60">
        <v>70.75</v>
      </c>
      <c r="S165" s="61"/>
      <c r="T165" s="62"/>
      <c r="U165" s="62"/>
      <c r="V165" s="62"/>
      <c r="W165" s="62"/>
      <c r="X165" s="62"/>
      <c r="Y165" s="61"/>
      <c r="Z165" s="63"/>
      <c r="AA165" s="1" t="s">
        <v>51</v>
      </c>
    </row>
    <row r="166" spans="2:27" x14ac:dyDescent="0.2">
      <c r="B166" s="64"/>
      <c r="C166" s="13">
        <v>45345</v>
      </c>
      <c r="D166" s="65" t="str">
        <f t="shared" si="1"/>
        <v>金</v>
      </c>
      <c r="E166" s="14">
        <v>0.60416666666666696</v>
      </c>
      <c r="F166" s="15" t="s">
        <v>42</v>
      </c>
      <c r="G166" s="15"/>
      <c r="H166" s="16">
        <v>11</v>
      </c>
      <c r="I166" s="17">
        <v>0</v>
      </c>
      <c r="J166" s="15" t="s">
        <v>55</v>
      </c>
      <c r="K166" s="18">
        <v>1.9448882538043064</v>
      </c>
      <c r="L166" s="18">
        <v>1.4480461046686521</v>
      </c>
      <c r="M166" s="18"/>
      <c r="N166" s="18"/>
      <c r="O166" s="57" t="s">
        <v>59</v>
      </c>
      <c r="P166" s="58"/>
      <c r="Q166" s="59">
        <v>70.75</v>
      </c>
      <c r="R166" s="60">
        <v>68.5625</v>
      </c>
      <c r="S166" s="61"/>
      <c r="T166" s="62"/>
      <c r="U166" s="62"/>
      <c r="V166" s="62"/>
      <c r="W166" s="62"/>
      <c r="X166" s="62"/>
      <c r="Y166" s="61"/>
      <c r="Z166" s="63"/>
      <c r="AA166" s="1" t="s">
        <v>2</v>
      </c>
    </row>
    <row r="167" spans="2:27" x14ac:dyDescent="0.2">
      <c r="B167" s="64"/>
      <c r="C167" s="13">
        <v>45345</v>
      </c>
      <c r="D167" s="65" t="str">
        <f t="shared" si="1"/>
        <v>金</v>
      </c>
      <c r="E167" s="14">
        <v>0.625</v>
      </c>
      <c r="F167" s="15" t="s">
        <v>42</v>
      </c>
      <c r="G167" s="15"/>
      <c r="H167" s="16">
        <v>10</v>
      </c>
      <c r="I167" s="17">
        <v>0</v>
      </c>
      <c r="J167" s="15" t="s">
        <v>55</v>
      </c>
      <c r="K167" s="18">
        <v>1.9448882538043064</v>
      </c>
      <c r="L167" s="18">
        <v>1.4480461046686521</v>
      </c>
      <c r="M167" s="18"/>
      <c r="N167" s="18"/>
      <c r="O167" s="57" t="s">
        <v>59</v>
      </c>
      <c r="P167" s="58"/>
      <c r="Q167" s="59">
        <v>68.5625</v>
      </c>
      <c r="R167" s="60">
        <v>66.375</v>
      </c>
      <c r="S167" s="61"/>
      <c r="T167" s="62"/>
      <c r="U167" s="62"/>
      <c r="V167" s="62"/>
      <c r="W167" s="62"/>
      <c r="X167" s="62"/>
      <c r="Y167" s="61"/>
      <c r="Z167" s="63"/>
      <c r="AA167" s="1" t="s">
        <v>2</v>
      </c>
    </row>
    <row r="168" spans="2:27" x14ac:dyDescent="0.2">
      <c r="B168" s="64"/>
      <c r="C168" s="13">
        <v>45345</v>
      </c>
      <c r="D168" s="65" t="str">
        <f t="shared" si="1"/>
        <v>金</v>
      </c>
      <c r="E168" s="14">
        <v>0.64583333333333304</v>
      </c>
      <c r="F168" s="15" t="s">
        <v>42</v>
      </c>
      <c r="G168" s="15"/>
      <c r="H168" s="16">
        <v>9</v>
      </c>
      <c r="I168" s="17">
        <v>0</v>
      </c>
      <c r="J168" s="15" t="s">
        <v>55</v>
      </c>
      <c r="K168" s="18">
        <v>1.9448882538043064</v>
      </c>
      <c r="L168" s="18">
        <v>1.4480461046686521</v>
      </c>
      <c r="M168" s="18"/>
      <c r="N168" s="18"/>
      <c r="O168" s="57" t="s">
        <v>59</v>
      </c>
      <c r="P168" s="58"/>
      <c r="Q168" s="59">
        <v>66.375</v>
      </c>
      <c r="R168" s="60">
        <v>64.1875</v>
      </c>
      <c r="S168" s="61"/>
      <c r="T168" s="62"/>
      <c r="U168" s="62"/>
      <c r="V168" s="62"/>
      <c r="W168" s="62"/>
      <c r="X168" s="62"/>
      <c r="Y168" s="61"/>
      <c r="Z168" s="63"/>
      <c r="AA168" s="1" t="s">
        <v>2</v>
      </c>
    </row>
    <row r="169" spans="2:27" x14ac:dyDescent="0.2">
      <c r="B169" s="64"/>
      <c r="C169" s="13">
        <v>45345</v>
      </c>
      <c r="D169" s="65" t="str">
        <f t="shared" si="1"/>
        <v>金</v>
      </c>
      <c r="E169" s="14">
        <v>0.66666666666666696</v>
      </c>
      <c r="F169" s="15" t="s">
        <v>42</v>
      </c>
      <c r="G169" s="15"/>
      <c r="H169" s="16">
        <v>8</v>
      </c>
      <c r="I169" s="17">
        <v>0</v>
      </c>
      <c r="J169" s="15" t="s">
        <v>55</v>
      </c>
      <c r="K169" s="18">
        <v>1.9448882538043064</v>
      </c>
      <c r="L169" s="18">
        <v>1.4480461046686521</v>
      </c>
      <c r="M169" s="18"/>
      <c r="N169" s="18"/>
      <c r="O169" s="57" t="s">
        <v>59</v>
      </c>
      <c r="P169" s="58"/>
      <c r="Q169" s="59">
        <v>64.1875</v>
      </c>
      <c r="R169" s="60">
        <v>62</v>
      </c>
      <c r="S169" s="61"/>
      <c r="T169" s="62"/>
      <c r="U169" s="62"/>
      <c r="V169" s="62"/>
      <c r="W169" s="62"/>
      <c r="X169" s="62"/>
      <c r="Y169" s="61"/>
      <c r="Z169" s="63"/>
      <c r="AA169" s="1" t="s">
        <v>51</v>
      </c>
    </row>
    <row r="170" spans="2:27" x14ac:dyDescent="0.2">
      <c r="B170" s="64"/>
      <c r="C170" s="13">
        <v>45346</v>
      </c>
      <c r="D170" s="65" t="str">
        <f t="shared" si="1"/>
        <v>土</v>
      </c>
      <c r="E170" s="14">
        <v>0.35416666666666669</v>
      </c>
      <c r="F170" s="15" t="s">
        <v>42</v>
      </c>
      <c r="G170" s="15"/>
      <c r="H170" s="16">
        <v>7</v>
      </c>
      <c r="I170" s="17">
        <v>0</v>
      </c>
      <c r="J170" s="15" t="s">
        <v>55</v>
      </c>
      <c r="K170" s="18">
        <v>1.9466305457011754</v>
      </c>
      <c r="L170" s="18">
        <v>1.4415434953399457</v>
      </c>
      <c r="M170" s="18"/>
      <c r="N170" s="18"/>
      <c r="O170" s="57" t="s">
        <v>57</v>
      </c>
      <c r="P170" s="58"/>
      <c r="Q170" s="59">
        <v>96</v>
      </c>
      <c r="R170" s="60">
        <v>93</v>
      </c>
      <c r="S170" s="61"/>
      <c r="T170" s="62"/>
      <c r="U170" s="62"/>
      <c r="V170" s="62"/>
      <c r="W170" s="62"/>
      <c r="X170" s="62"/>
      <c r="Y170" s="61"/>
      <c r="Z170" s="63"/>
      <c r="AA170" s="1" t="s">
        <v>2</v>
      </c>
    </row>
    <row r="171" spans="2:27" x14ac:dyDescent="0.2">
      <c r="B171" s="64"/>
      <c r="C171" s="13">
        <v>45346</v>
      </c>
      <c r="D171" s="65" t="str">
        <f t="shared" si="1"/>
        <v>土</v>
      </c>
      <c r="E171" s="14">
        <v>0.375</v>
      </c>
      <c r="F171" s="15" t="s">
        <v>42</v>
      </c>
      <c r="G171" s="15"/>
      <c r="H171" s="16">
        <v>11</v>
      </c>
      <c r="I171" s="17">
        <v>0</v>
      </c>
      <c r="J171" s="15" t="s">
        <v>55</v>
      </c>
      <c r="K171" s="18">
        <v>1.9466305457011754</v>
      </c>
      <c r="L171" s="18">
        <v>1.4415434953399457</v>
      </c>
      <c r="M171" s="18"/>
      <c r="N171" s="18"/>
      <c r="O171" s="57" t="s">
        <v>57</v>
      </c>
      <c r="P171" s="58"/>
      <c r="Q171" s="59">
        <v>93</v>
      </c>
      <c r="R171" s="60">
        <v>90</v>
      </c>
      <c r="S171" s="61"/>
      <c r="T171" s="62"/>
      <c r="U171" s="62"/>
      <c r="V171" s="62"/>
      <c r="W171" s="62"/>
      <c r="X171" s="62"/>
      <c r="Y171" s="61"/>
      <c r="Z171" s="63"/>
      <c r="AA171" s="1" t="s">
        <v>51</v>
      </c>
    </row>
    <row r="172" spans="2:27" x14ac:dyDescent="0.2">
      <c r="B172" s="64"/>
      <c r="C172" s="13">
        <v>45346</v>
      </c>
      <c r="D172" s="65" t="str">
        <f t="shared" si="1"/>
        <v>土</v>
      </c>
      <c r="E172" s="14">
        <v>0.39583333333333298</v>
      </c>
      <c r="F172" s="15" t="s">
        <v>42</v>
      </c>
      <c r="G172" s="15"/>
      <c r="H172" s="16">
        <v>4</v>
      </c>
      <c r="I172" s="17">
        <v>0</v>
      </c>
      <c r="J172" s="15" t="s">
        <v>55</v>
      </c>
      <c r="K172" s="18">
        <v>1.9466305457011754</v>
      </c>
      <c r="L172" s="18">
        <v>1.4415434953399457</v>
      </c>
      <c r="M172" s="18"/>
      <c r="N172" s="18"/>
      <c r="O172" s="57" t="s">
        <v>57</v>
      </c>
      <c r="P172" s="58"/>
      <c r="Q172" s="59">
        <v>90</v>
      </c>
      <c r="R172" s="60">
        <v>87</v>
      </c>
      <c r="S172" s="61"/>
      <c r="T172" s="62"/>
      <c r="U172" s="62"/>
      <c r="V172" s="62"/>
      <c r="W172" s="62"/>
      <c r="X172" s="62"/>
      <c r="Y172" s="61"/>
      <c r="Z172" s="63"/>
      <c r="AA172" s="1" t="s">
        <v>2</v>
      </c>
    </row>
    <row r="173" spans="2:27" x14ac:dyDescent="0.2">
      <c r="B173" s="64"/>
      <c r="C173" s="13">
        <v>45346</v>
      </c>
      <c r="D173" s="65" t="str">
        <f t="shared" si="1"/>
        <v>土</v>
      </c>
      <c r="E173" s="14">
        <v>0.41666666666666702</v>
      </c>
      <c r="F173" s="15" t="s">
        <v>42</v>
      </c>
      <c r="G173" s="15"/>
      <c r="H173" s="16">
        <v>7</v>
      </c>
      <c r="I173" s="17">
        <v>0</v>
      </c>
      <c r="J173" s="15" t="s">
        <v>55</v>
      </c>
      <c r="K173" s="18">
        <v>1.9466305457011754</v>
      </c>
      <c r="L173" s="18">
        <v>1.4415434953399457</v>
      </c>
      <c r="M173" s="18"/>
      <c r="N173" s="18"/>
      <c r="O173" s="57" t="s">
        <v>57</v>
      </c>
      <c r="P173" s="58"/>
      <c r="Q173" s="59">
        <v>87</v>
      </c>
      <c r="R173" s="60">
        <v>84</v>
      </c>
      <c r="S173" s="61"/>
      <c r="T173" s="62"/>
      <c r="U173" s="62"/>
      <c r="V173" s="62"/>
      <c r="W173" s="62"/>
      <c r="X173" s="62"/>
      <c r="Y173" s="61"/>
      <c r="Z173" s="63"/>
      <c r="AA173" s="1" t="s">
        <v>2</v>
      </c>
    </row>
    <row r="174" spans="2:27" x14ac:dyDescent="0.2">
      <c r="B174" s="64"/>
      <c r="C174" s="13">
        <v>45346</v>
      </c>
      <c r="D174" s="65" t="str">
        <f t="shared" si="1"/>
        <v>土</v>
      </c>
      <c r="E174" s="14">
        <v>0.4375</v>
      </c>
      <c r="F174" s="15" t="s">
        <v>42</v>
      </c>
      <c r="G174" s="15"/>
      <c r="H174" s="16">
        <v>11</v>
      </c>
      <c r="I174" s="17">
        <v>0</v>
      </c>
      <c r="J174" s="15" t="s">
        <v>55</v>
      </c>
      <c r="K174" s="18">
        <v>1.9466305457011754</v>
      </c>
      <c r="L174" s="18">
        <v>1.4415434953399457</v>
      </c>
      <c r="M174" s="18"/>
      <c r="N174" s="18"/>
      <c r="O174" s="57" t="s">
        <v>57</v>
      </c>
      <c r="P174" s="58"/>
      <c r="Q174" s="59">
        <v>84</v>
      </c>
      <c r="R174" s="60">
        <v>81</v>
      </c>
      <c r="S174" s="61"/>
      <c r="T174" s="62"/>
      <c r="U174" s="62"/>
      <c r="V174" s="62"/>
      <c r="W174" s="62"/>
      <c r="X174" s="62"/>
      <c r="Y174" s="61"/>
      <c r="Z174" s="63"/>
      <c r="AA174" s="1" t="s">
        <v>51</v>
      </c>
    </row>
    <row r="175" spans="2:27" x14ac:dyDescent="0.2">
      <c r="B175" s="64"/>
      <c r="C175" s="13">
        <v>45346</v>
      </c>
      <c r="D175" s="65" t="str">
        <f t="shared" si="1"/>
        <v>土</v>
      </c>
      <c r="E175" s="14">
        <v>0.45833333333333398</v>
      </c>
      <c r="F175" s="15" t="s">
        <v>42</v>
      </c>
      <c r="G175" s="15"/>
      <c r="H175" s="16">
        <v>12</v>
      </c>
      <c r="I175" s="17">
        <v>0</v>
      </c>
      <c r="J175" s="15" t="s">
        <v>55</v>
      </c>
      <c r="K175" s="18">
        <v>1.9466305457011754</v>
      </c>
      <c r="L175" s="18">
        <v>1.4415434953399457</v>
      </c>
      <c r="M175" s="18"/>
      <c r="N175" s="18"/>
      <c r="O175" s="57" t="s">
        <v>57</v>
      </c>
      <c r="P175" s="58"/>
      <c r="Q175" s="59">
        <v>81</v>
      </c>
      <c r="R175" s="60">
        <v>78</v>
      </c>
      <c r="S175" s="61"/>
      <c r="T175" s="62"/>
      <c r="U175" s="62"/>
      <c r="V175" s="62"/>
      <c r="W175" s="62"/>
      <c r="X175" s="62"/>
      <c r="Y175" s="61"/>
      <c r="Z175" s="63"/>
      <c r="AA175" s="1" t="s">
        <v>51</v>
      </c>
    </row>
    <row r="176" spans="2:27" x14ac:dyDescent="0.2">
      <c r="B176" s="64"/>
      <c r="C176" s="13">
        <v>45346</v>
      </c>
      <c r="D176" s="65" t="str">
        <f t="shared" si="1"/>
        <v>土</v>
      </c>
      <c r="E176" s="14">
        <v>0.47916666666666702</v>
      </c>
      <c r="F176" s="15" t="s">
        <v>42</v>
      </c>
      <c r="G176" s="15"/>
      <c r="H176" s="16">
        <v>14</v>
      </c>
      <c r="I176" s="17">
        <v>0</v>
      </c>
      <c r="J176" s="15" t="s">
        <v>55</v>
      </c>
      <c r="K176" s="18">
        <v>1.9466305457011754</v>
      </c>
      <c r="L176" s="18">
        <v>1.4415434953399457</v>
      </c>
      <c r="M176" s="18"/>
      <c r="N176" s="18"/>
      <c r="O176" s="57" t="s">
        <v>57</v>
      </c>
      <c r="P176" s="58"/>
      <c r="Q176" s="59">
        <v>78</v>
      </c>
      <c r="R176" s="60">
        <v>75</v>
      </c>
      <c r="S176" s="61"/>
      <c r="T176" s="62"/>
      <c r="U176" s="62"/>
      <c r="V176" s="62"/>
      <c r="W176" s="62"/>
      <c r="X176" s="62"/>
      <c r="Y176" s="61"/>
      <c r="Z176" s="63"/>
      <c r="AA176" s="1" t="s">
        <v>51</v>
      </c>
    </row>
    <row r="177" spans="2:27" x14ac:dyDescent="0.2">
      <c r="B177" s="64"/>
      <c r="C177" s="13">
        <v>45346</v>
      </c>
      <c r="D177" s="65" t="str">
        <f t="shared" si="1"/>
        <v>土</v>
      </c>
      <c r="E177" s="14">
        <v>0.5</v>
      </c>
      <c r="F177" s="15" t="s">
        <v>42</v>
      </c>
      <c r="G177" s="15"/>
      <c r="H177" s="16">
        <v>9</v>
      </c>
      <c r="I177" s="17">
        <v>0</v>
      </c>
      <c r="J177" s="15" t="s">
        <v>55</v>
      </c>
      <c r="K177" s="18">
        <v>1.9466305457011754</v>
      </c>
      <c r="L177" s="18">
        <v>1.4415434953399457</v>
      </c>
      <c r="M177" s="18"/>
      <c r="N177" s="18"/>
      <c r="O177" s="57" t="s">
        <v>57</v>
      </c>
      <c r="P177" s="58"/>
      <c r="Q177" s="59">
        <v>75</v>
      </c>
      <c r="R177" s="60">
        <v>72</v>
      </c>
      <c r="S177" s="61"/>
      <c r="T177" s="62"/>
      <c r="U177" s="62"/>
      <c r="V177" s="62"/>
      <c r="W177" s="62"/>
      <c r="X177" s="62"/>
      <c r="Y177" s="61"/>
      <c r="Z177" s="63"/>
      <c r="AA177" s="1" t="s">
        <v>2</v>
      </c>
    </row>
    <row r="178" spans="2:27" x14ac:dyDescent="0.2">
      <c r="B178" s="64"/>
      <c r="C178" s="13">
        <v>45346</v>
      </c>
      <c r="D178" s="65" t="str">
        <f t="shared" si="1"/>
        <v>土</v>
      </c>
      <c r="E178" s="14">
        <v>0.52083333333333404</v>
      </c>
      <c r="F178" s="15" t="s">
        <v>42</v>
      </c>
      <c r="G178" s="15"/>
      <c r="H178" s="16">
        <v>7</v>
      </c>
      <c r="I178" s="17">
        <v>0</v>
      </c>
      <c r="J178" s="15" t="s">
        <v>55</v>
      </c>
      <c r="K178" s="18">
        <v>1.9466305457011754</v>
      </c>
      <c r="L178" s="18">
        <v>1.4415434953399457</v>
      </c>
      <c r="M178" s="18"/>
      <c r="N178" s="18"/>
      <c r="O178" s="57" t="s">
        <v>57</v>
      </c>
      <c r="P178" s="58"/>
      <c r="Q178" s="59">
        <v>72</v>
      </c>
      <c r="R178" s="60">
        <v>69</v>
      </c>
      <c r="S178" s="61"/>
      <c r="T178" s="62"/>
      <c r="U178" s="62"/>
      <c r="V178" s="62"/>
      <c r="W178" s="62"/>
      <c r="X178" s="62"/>
      <c r="Y178" s="61"/>
      <c r="Z178" s="63"/>
      <c r="AA178" s="1" t="s">
        <v>51</v>
      </c>
    </row>
    <row r="179" spans="2:27" x14ac:dyDescent="0.2">
      <c r="B179" s="64"/>
      <c r="C179" s="13">
        <v>45346</v>
      </c>
      <c r="D179" s="65" t="str">
        <f t="shared" si="1"/>
        <v>土</v>
      </c>
      <c r="E179" s="14">
        <v>0.54166666666666696</v>
      </c>
      <c r="F179" s="15" t="s">
        <v>42</v>
      </c>
      <c r="G179" s="15"/>
      <c r="H179" s="16">
        <v>11</v>
      </c>
      <c r="I179" s="17">
        <v>0</v>
      </c>
      <c r="J179" s="15" t="s">
        <v>55</v>
      </c>
      <c r="K179" s="18">
        <v>1.9466305457011754</v>
      </c>
      <c r="L179" s="18">
        <v>1.4415434953399457</v>
      </c>
      <c r="M179" s="18"/>
      <c r="N179" s="18"/>
      <c r="O179" s="57" t="s">
        <v>57</v>
      </c>
      <c r="P179" s="58"/>
      <c r="Q179" s="59">
        <v>69</v>
      </c>
      <c r="R179" s="60">
        <v>66</v>
      </c>
      <c r="S179" s="61"/>
      <c r="T179" s="62"/>
      <c r="U179" s="62"/>
      <c r="V179" s="62"/>
      <c r="W179" s="62"/>
      <c r="X179" s="62"/>
      <c r="Y179" s="61"/>
      <c r="Z179" s="63"/>
      <c r="AA179" s="1" t="s">
        <v>2</v>
      </c>
    </row>
    <row r="180" spans="2:27" x14ac:dyDescent="0.2">
      <c r="B180" s="64"/>
      <c r="C180" s="13">
        <v>45346</v>
      </c>
      <c r="D180" s="65" t="str">
        <f t="shared" si="1"/>
        <v>土</v>
      </c>
      <c r="E180" s="14">
        <v>0.5625</v>
      </c>
      <c r="F180" s="15" t="s">
        <v>42</v>
      </c>
      <c r="G180" s="15"/>
      <c r="H180" s="16">
        <v>13</v>
      </c>
      <c r="I180" s="17">
        <v>0</v>
      </c>
      <c r="J180" s="15" t="s">
        <v>55</v>
      </c>
      <c r="K180" s="18">
        <v>1.9466305457011754</v>
      </c>
      <c r="L180" s="18">
        <v>1.4415434953399457</v>
      </c>
      <c r="M180" s="18"/>
      <c r="N180" s="18"/>
      <c r="O180" s="57" t="s">
        <v>57</v>
      </c>
      <c r="P180" s="58"/>
      <c r="Q180" s="59">
        <v>66</v>
      </c>
      <c r="R180" s="60">
        <v>63</v>
      </c>
      <c r="S180" s="61"/>
      <c r="T180" s="62"/>
      <c r="U180" s="62"/>
      <c r="V180" s="62"/>
      <c r="W180" s="62"/>
      <c r="X180" s="62"/>
      <c r="Y180" s="61"/>
      <c r="Z180" s="63"/>
      <c r="AA180" s="1" t="s">
        <v>51</v>
      </c>
    </row>
    <row r="181" spans="2:27" x14ac:dyDescent="0.2">
      <c r="B181" s="64"/>
      <c r="C181" s="13">
        <v>45346</v>
      </c>
      <c r="D181" s="65" t="str">
        <f t="shared" si="1"/>
        <v>土</v>
      </c>
      <c r="E181" s="14">
        <v>0.58333333333333304</v>
      </c>
      <c r="F181" s="15" t="s">
        <v>42</v>
      </c>
      <c r="G181" s="15"/>
      <c r="H181" s="16">
        <v>9</v>
      </c>
      <c r="I181" s="17">
        <v>0</v>
      </c>
      <c r="J181" s="15" t="s">
        <v>55</v>
      </c>
      <c r="K181" s="18">
        <v>1.9466305457011754</v>
      </c>
      <c r="L181" s="18">
        <v>1.4415434953399457</v>
      </c>
      <c r="M181" s="18"/>
      <c r="N181" s="18"/>
      <c r="O181" s="57" t="s">
        <v>57</v>
      </c>
      <c r="P181" s="58"/>
      <c r="Q181" s="59">
        <v>63</v>
      </c>
      <c r="R181" s="60">
        <v>60</v>
      </c>
      <c r="S181" s="61"/>
      <c r="T181" s="62"/>
      <c r="U181" s="62"/>
      <c r="V181" s="62"/>
      <c r="W181" s="62"/>
      <c r="X181" s="62"/>
      <c r="Y181" s="61"/>
      <c r="Z181" s="63"/>
      <c r="AA181" s="1" t="s">
        <v>51</v>
      </c>
    </row>
    <row r="182" spans="2:27" x14ac:dyDescent="0.2">
      <c r="B182" s="64"/>
      <c r="C182" s="13">
        <v>45346</v>
      </c>
      <c r="D182" s="65" t="str">
        <f t="shared" si="1"/>
        <v>土</v>
      </c>
      <c r="E182" s="14">
        <v>0.60416666666666696</v>
      </c>
      <c r="F182" s="15" t="s">
        <v>42</v>
      </c>
      <c r="G182" s="15"/>
      <c r="H182" s="16">
        <v>12</v>
      </c>
      <c r="I182" s="17">
        <v>0</v>
      </c>
      <c r="J182" s="15" t="s">
        <v>55</v>
      </c>
      <c r="K182" s="18">
        <v>1.9466305457011754</v>
      </c>
      <c r="L182" s="18">
        <v>1.4415434953399457</v>
      </c>
      <c r="M182" s="18"/>
      <c r="N182" s="18"/>
      <c r="O182" s="57" t="s">
        <v>57</v>
      </c>
      <c r="P182" s="58"/>
      <c r="Q182" s="59">
        <v>60</v>
      </c>
      <c r="R182" s="60">
        <v>57</v>
      </c>
      <c r="S182" s="61"/>
      <c r="T182" s="62"/>
      <c r="U182" s="62"/>
      <c r="V182" s="62"/>
      <c r="W182" s="62"/>
      <c r="X182" s="62"/>
      <c r="Y182" s="61"/>
      <c r="Z182" s="63"/>
      <c r="AA182" s="1" t="s">
        <v>51</v>
      </c>
    </row>
    <row r="183" spans="2:27" x14ac:dyDescent="0.2">
      <c r="B183" s="64"/>
      <c r="C183" s="13">
        <v>45346</v>
      </c>
      <c r="D183" s="65" t="str">
        <f t="shared" si="1"/>
        <v>土</v>
      </c>
      <c r="E183" s="14">
        <v>0.625</v>
      </c>
      <c r="F183" s="15" t="s">
        <v>42</v>
      </c>
      <c r="G183" s="15"/>
      <c r="H183" s="16">
        <v>7</v>
      </c>
      <c r="I183" s="17">
        <v>0</v>
      </c>
      <c r="J183" s="15" t="s">
        <v>55</v>
      </c>
      <c r="K183" s="18">
        <v>1.9466305457011754</v>
      </c>
      <c r="L183" s="18">
        <v>1.4415434953399457</v>
      </c>
      <c r="M183" s="18"/>
      <c r="N183" s="18"/>
      <c r="O183" s="57" t="s">
        <v>57</v>
      </c>
      <c r="P183" s="58"/>
      <c r="Q183" s="59">
        <v>57</v>
      </c>
      <c r="R183" s="60">
        <v>54</v>
      </c>
      <c r="S183" s="61"/>
      <c r="T183" s="62"/>
      <c r="U183" s="62"/>
      <c r="V183" s="62"/>
      <c r="W183" s="62"/>
      <c r="X183" s="62"/>
      <c r="Y183" s="61"/>
      <c r="Z183" s="63"/>
      <c r="AA183" s="1" t="s">
        <v>51</v>
      </c>
    </row>
    <row r="184" spans="2:27" x14ac:dyDescent="0.2">
      <c r="B184" s="64"/>
      <c r="C184" s="13">
        <v>45346</v>
      </c>
      <c r="D184" s="65" t="str">
        <f t="shared" si="1"/>
        <v>土</v>
      </c>
      <c r="E184" s="14">
        <v>0.64583333333333304</v>
      </c>
      <c r="F184" s="15" t="s">
        <v>42</v>
      </c>
      <c r="G184" s="15"/>
      <c r="H184" s="16">
        <v>12</v>
      </c>
      <c r="I184" s="17">
        <v>0</v>
      </c>
      <c r="J184" s="15" t="s">
        <v>55</v>
      </c>
      <c r="K184" s="18">
        <v>1.9466305457011754</v>
      </c>
      <c r="L184" s="18">
        <v>1.4415434953399457</v>
      </c>
      <c r="M184" s="18"/>
      <c r="N184" s="18"/>
      <c r="O184" s="57" t="s">
        <v>57</v>
      </c>
      <c r="P184" s="58"/>
      <c r="Q184" s="59">
        <v>54</v>
      </c>
      <c r="R184" s="60">
        <v>51</v>
      </c>
      <c r="S184" s="61"/>
      <c r="T184" s="62"/>
      <c r="U184" s="62"/>
      <c r="V184" s="62"/>
      <c r="W184" s="62"/>
      <c r="X184" s="62"/>
      <c r="Y184" s="61"/>
      <c r="Z184" s="63"/>
      <c r="AA184" s="1" t="s">
        <v>56</v>
      </c>
    </row>
    <row r="185" spans="2:27" x14ac:dyDescent="0.2">
      <c r="B185" s="64"/>
      <c r="C185" s="13">
        <v>45346</v>
      </c>
      <c r="D185" s="65" t="str">
        <f t="shared" ref="D185:D220" si="2">IF($C185 &lt;&gt; "", IF(ISERROR(MATCH(C185, 祝日, 0)), TEXT($C185, "aaa"), "祝日"), "")</f>
        <v>土</v>
      </c>
      <c r="E185" s="14">
        <v>0.66666666666666696</v>
      </c>
      <c r="F185" s="15" t="s">
        <v>42</v>
      </c>
      <c r="G185" s="15"/>
      <c r="H185" s="16">
        <v>11</v>
      </c>
      <c r="I185" s="17">
        <v>0</v>
      </c>
      <c r="J185" s="15" t="s">
        <v>55</v>
      </c>
      <c r="K185" s="18">
        <v>1.9466305457011754</v>
      </c>
      <c r="L185" s="18">
        <v>1.4415434953399457</v>
      </c>
      <c r="M185" s="18"/>
      <c r="N185" s="18"/>
      <c r="O185" s="57" t="s">
        <v>57</v>
      </c>
      <c r="P185" s="58"/>
      <c r="Q185" s="59">
        <v>51</v>
      </c>
      <c r="R185" s="60">
        <v>48</v>
      </c>
      <c r="S185" s="61"/>
      <c r="T185" s="62"/>
      <c r="U185" s="62"/>
      <c r="V185" s="62"/>
      <c r="W185" s="62"/>
      <c r="X185" s="62"/>
      <c r="Y185" s="61"/>
      <c r="Z185" s="63"/>
      <c r="AA185" s="1" t="s">
        <v>2</v>
      </c>
    </row>
    <row r="186" spans="2:27" x14ac:dyDescent="0.2">
      <c r="B186" s="64"/>
      <c r="C186" s="13">
        <v>45347</v>
      </c>
      <c r="D186" s="65" t="str">
        <f t="shared" si="1"/>
        <v>日</v>
      </c>
      <c r="E186" s="14">
        <v>0.35416666666666669</v>
      </c>
      <c r="F186" s="15" t="s">
        <v>42</v>
      </c>
      <c r="G186" s="15"/>
      <c r="H186" s="16">
        <v>6</v>
      </c>
      <c r="I186" s="17">
        <v>0</v>
      </c>
      <c r="J186" s="15" t="s">
        <v>55</v>
      </c>
      <c r="K186" s="18">
        <v>1.9521129478422317</v>
      </c>
      <c r="L186" s="18">
        <v>1.4595026401327047</v>
      </c>
      <c r="M186" s="18"/>
      <c r="N186" s="18"/>
      <c r="O186" s="57" t="s">
        <v>59</v>
      </c>
      <c r="P186" s="58"/>
      <c r="Q186" s="59">
        <v>100</v>
      </c>
      <c r="R186" s="60">
        <v>97.75</v>
      </c>
      <c r="S186" s="61"/>
      <c r="T186" s="62"/>
      <c r="U186" s="62"/>
      <c r="V186" s="62"/>
      <c r="W186" s="62"/>
      <c r="X186" s="62"/>
      <c r="Y186" s="61"/>
      <c r="Z186" s="63"/>
    </row>
    <row r="187" spans="2:27" x14ac:dyDescent="0.2">
      <c r="B187" s="64"/>
      <c r="C187" s="13">
        <v>45347</v>
      </c>
      <c r="D187" s="65" t="str">
        <f t="shared" si="1"/>
        <v>日</v>
      </c>
      <c r="E187" s="14">
        <v>0.375</v>
      </c>
      <c r="F187" s="15" t="s">
        <v>42</v>
      </c>
      <c r="G187" s="15"/>
      <c r="H187" s="16">
        <v>10</v>
      </c>
      <c r="I187" s="17">
        <v>0</v>
      </c>
      <c r="J187" s="15" t="s">
        <v>55</v>
      </c>
      <c r="K187" s="18">
        <v>1.9521129478422317</v>
      </c>
      <c r="L187" s="18">
        <v>1.4595026401327047</v>
      </c>
      <c r="M187" s="18"/>
      <c r="N187" s="18"/>
      <c r="O187" s="57" t="s">
        <v>59</v>
      </c>
      <c r="P187" s="58"/>
      <c r="Q187" s="59">
        <v>97.75</v>
      </c>
      <c r="R187" s="60">
        <v>95.5</v>
      </c>
      <c r="S187" s="61"/>
      <c r="T187" s="62"/>
      <c r="U187" s="62"/>
      <c r="V187" s="62"/>
      <c r="W187" s="62"/>
      <c r="X187" s="62"/>
      <c r="Y187" s="61"/>
      <c r="Z187" s="63"/>
    </row>
    <row r="188" spans="2:27" x14ac:dyDescent="0.2">
      <c r="B188" s="64"/>
      <c r="C188" s="13">
        <v>45347</v>
      </c>
      <c r="D188" s="65" t="str">
        <f t="shared" si="1"/>
        <v>日</v>
      </c>
      <c r="E188" s="14">
        <v>0.39583333333333298</v>
      </c>
      <c r="F188" s="15" t="s">
        <v>42</v>
      </c>
      <c r="G188" s="15"/>
      <c r="H188" s="16">
        <v>7</v>
      </c>
      <c r="I188" s="17">
        <v>0</v>
      </c>
      <c r="J188" s="15" t="s">
        <v>55</v>
      </c>
      <c r="K188" s="18">
        <v>1.9521129478422317</v>
      </c>
      <c r="L188" s="18">
        <v>1.4595026401327047</v>
      </c>
      <c r="M188" s="18"/>
      <c r="N188" s="18"/>
      <c r="O188" s="57" t="s">
        <v>59</v>
      </c>
      <c r="P188" s="58"/>
      <c r="Q188" s="59">
        <v>95.5</v>
      </c>
      <c r="R188" s="60">
        <v>93.25</v>
      </c>
      <c r="S188" s="61"/>
      <c r="T188" s="62"/>
      <c r="U188" s="62"/>
      <c r="V188" s="62"/>
      <c r="W188" s="62"/>
      <c r="X188" s="62"/>
      <c r="Y188" s="61"/>
      <c r="Z188" s="63"/>
    </row>
    <row r="189" spans="2:27" x14ac:dyDescent="0.2">
      <c r="B189" s="64"/>
      <c r="C189" s="13">
        <v>45347</v>
      </c>
      <c r="D189" s="65" t="str">
        <f t="shared" si="1"/>
        <v>日</v>
      </c>
      <c r="E189" s="14">
        <v>0.41666666666666702</v>
      </c>
      <c r="F189" s="15" t="s">
        <v>42</v>
      </c>
      <c r="G189" s="15"/>
      <c r="H189" s="16">
        <v>8</v>
      </c>
      <c r="I189" s="17">
        <v>0</v>
      </c>
      <c r="J189" s="15" t="s">
        <v>55</v>
      </c>
      <c r="K189" s="18">
        <v>1.9521129478422317</v>
      </c>
      <c r="L189" s="18">
        <v>1.4595026401327047</v>
      </c>
      <c r="M189" s="18"/>
      <c r="N189" s="18"/>
      <c r="O189" s="57" t="s">
        <v>59</v>
      </c>
      <c r="P189" s="58"/>
      <c r="Q189" s="59">
        <v>93.25</v>
      </c>
      <c r="R189" s="60">
        <v>91</v>
      </c>
      <c r="S189" s="61"/>
      <c r="T189" s="62"/>
      <c r="U189" s="62"/>
      <c r="V189" s="62"/>
      <c r="W189" s="62"/>
      <c r="X189" s="62"/>
      <c r="Y189" s="61"/>
      <c r="Z189" s="63"/>
    </row>
    <row r="190" spans="2:27" x14ac:dyDescent="0.2">
      <c r="B190" s="64"/>
      <c r="C190" s="13">
        <v>45347</v>
      </c>
      <c r="D190" s="65" t="str">
        <f t="shared" si="1"/>
        <v>日</v>
      </c>
      <c r="E190" s="14">
        <v>0.4375</v>
      </c>
      <c r="F190" s="15" t="s">
        <v>42</v>
      </c>
      <c r="G190" s="15"/>
      <c r="H190" s="16">
        <v>8</v>
      </c>
      <c r="I190" s="17">
        <v>0</v>
      </c>
      <c r="J190" s="15" t="s">
        <v>55</v>
      </c>
      <c r="K190" s="18">
        <v>1.9521129478422317</v>
      </c>
      <c r="L190" s="18">
        <v>1.4595026401327047</v>
      </c>
      <c r="M190" s="18"/>
      <c r="N190" s="18"/>
      <c r="O190" s="57" t="s">
        <v>59</v>
      </c>
      <c r="P190" s="58"/>
      <c r="Q190" s="59">
        <v>91</v>
      </c>
      <c r="R190" s="60">
        <v>88.75</v>
      </c>
      <c r="S190" s="61"/>
      <c r="T190" s="62"/>
      <c r="U190" s="62"/>
      <c r="V190" s="62"/>
      <c r="W190" s="62"/>
      <c r="X190" s="62"/>
      <c r="Y190" s="61"/>
      <c r="Z190" s="63"/>
    </row>
    <row r="191" spans="2:27" x14ac:dyDescent="0.2">
      <c r="B191" s="64"/>
      <c r="C191" s="13">
        <v>45347</v>
      </c>
      <c r="D191" s="65" t="str">
        <f t="shared" si="1"/>
        <v>日</v>
      </c>
      <c r="E191" s="14">
        <v>0.45833333333333398</v>
      </c>
      <c r="F191" s="15" t="s">
        <v>42</v>
      </c>
      <c r="G191" s="15"/>
      <c r="H191" s="16">
        <v>12</v>
      </c>
      <c r="I191" s="17">
        <v>0</v>
      </c>
      <c r="J191" s="15" t="s">
        <v>55</v>
      </c>
      <c r="K191" s="18">
        <v>1.9521129478422317</v>
      </c>
      <c r="L191" s="18">
        <v>1.4595026401327047</v>
      </c>
      <c r="M191" s="18"/>
      <c r="N191" s="18"/>
      <c r="O191" s="57" t="s">
        <v>59</v>
      </c>
      <c r="P191" s="58"/>
      <c r="Q191" s="59">
        <v>88.75</v>
      </c>
      <c r="R191" s="60">
        <v>86.5</v>
      </c>
      <c r="S191" s="61"/>
      <c r="T191" s="62"/>
      <c r="U191" s="62"/>
      <c r="V191" s="62"/>
      <c r="W191" s="62"/>
      <c r="X191" s="62"/>
      <c r="Y191" s="61"/>
      <c r="Z191" s="63"/>
    </row>
    <row r="192" spans="2:27" x14ac:dyDescent="0.2">
      <c r="B192" s="64"/>
      <c r="C192" s="13">
        <v>45347</v>
      </c>
      <c r="D192" s="65" t="str">
        <f t="shared" si="1"/>
        <v>日</v>
      </c>
      <c r="E192" s="14">
        <v>0.47916666666666702</v>
      </c>
      <c r="F192" s="15" t="s">
        <v>42</v>
      </c>
      <c r="G192" s="15"/>
      <c r="H192" s="16">
        <v>11</v>
      </c>
      <c r="I192" s="17">
        <v>0</v>
      </c>
      <c r="J192" s="15" t="s">
        <v>55</v>
      </c>
      <c r="K192" s="18">
        <v>1.9521129478422317</v>
      </c>
      <c r="L192" s="18">
        <v>1.4595026401327047</v>
      </c>
      <c r="M192" s="18"/>
      <c r="N192" s="18"/>
      <c r="O192" s="57" t="s">
        <v>59</v>
      </c>
      <c r="P192" s="58"/>
      <c r="Q192" s="59">
        <v>86.5</v>
      </c>
      <c r="R192" s="60">
        <v>84.25</v>
      </c>
      <c r="S192" s="61"/>
      <c r="T192" s="62"/>
      <c r="U192" s="62"/>
      <c r="V192" s="62"/>
      <c r="W192" s="62"/>
      <c r="X192" s="62"/>
      <c r="Y192" s="61"/>
      <c r="Z192" s="63"/>
    </row>
    <row r="193" spans="2:26" x14ac:dyDescent="0.2">
      <c r="B193" s="64"/>
      <c r="C193" s="13">
        <v>45347</v>
      </c>
      <c r="D193" s="65" t="str">
        <f t="shared" si="1"/>
        <v>日</v>
      </c>
      <c r="E193" s="14">
        <v>0.5</v>
      </c>
      <c r="F193" s="15" t="s">
        <v>42</v>
      </c>
      <c r="G193" s="15"/>
      <c r="H193" s="16">
        <v>9</v>
      </c>
      <c r="I193" s="17">
        <v>0</v>
      </c>
      <c r="J193" s="15" t="s">
        <v>55</v>
      </c>
      <c r="K193" s="18">
        <v>1.9521129478422317</v>
      </c>
      <c r="L193" s="18">
        <v>1.4595026401327047</v>
      </c>
      <c r="M193" s="18"/>
      <c r="N193" s="18"/>
      <c r="O193" s="57" t="s">
        <v>59</v>
      </c>
      <c r="P193" s="58"/>
      <c r="Q193" s="59">
        <v>84.25</v>
      </c>
      <c r="R193" s="60">
        <v>82</v>
      </c>
      <c r="S193" s="61"/>
      <c r="T193" s="62"/>
      <c r="U193" s="62"/>
      <c r="V193" s="62"/>
      <c r="W193" s="62"/>
      <c r="X193" s="62"/>
      <c r="Y193" s="61"/>
      <c r="Z193" s="63"/>
    </row>
    <row r="194" spans="2:26" x14ac:dyDescent="0.2">
      <c r="B194" s="64"/>
      <c r="C194" s="13">
        <v>45347</v>
      </c>
      <c r="D194" s="65" t="str">
        <f t="shared" si="1"/>
        <v>日</v>
      </c>
      <c r="E194" s="14">
        <v>0.52083333333333404</v>
      </c>
      <c r="F194" s="15" t="s">
        <v>42</v>
      </c>
      <c r="G194" s="15"/>
      <c r="H194" s="16">
        <v>6</v>
      </c>
      <c r="I194" s="17">
        <v>0</v>
      </c>
      <c r="J194" s="15" t="s">
        <v>55</v>
      </c>
      <c r="K194" s="18">
        <v>1.9521129478422317</v>
      </c>
      <c r="L194" s="18">
        <v>1.4595026401327047</v>
      </c>
      <c r="M194" s="18"/>
      <c r="N194" s="18"/>
      <c r="O194" s="57" t="s">
        <v>59</v>
      </c>
      <c r="P194" s="58"/>
      <c r="Q194" s="59">
        <v>82</v>
      </c>
      <c r="R194" s="60">
        <v>79.75</v>
      </c>
      <c r="S194" s="61"/>
      <c r="T194" s="62"/>
      <c r="U194" s="62"/>
      <c r="V194" s="62"/>
      <c r="W194" s="62"/>
      <c r="X194" s="62"/>
      <c r="Y194" s="61"/>
      <c r="Z194" s="63"/>
    </row>
    <row r="195" spans="2:26" x14ac:dyDescent="0.2">
      <c r="B195" s="64"/>
      <c r="C195" s="13">
        <v>45347</v>
      </c>
      <c r="D195" s="65" t="str">
        <f t="shared" si="1"/>
        <v>日</v>
      </c>
      <c r="E195" s="14">
        <v>0.54166666666666696</v>
      </c>
      <c r="F195" s="15" t="s">
        <v>42</v>
      </c>
      <c r="G195" s="15"/>
      <c r="H195" s="16">
        <v>8</v>
      </c>
      <c r="I195" s="17">
        <v>0</v>
      </c>
      <c r="J195" s="15" t="s">
        <v>55</v>
      </c>
      <c r="K195" s="18">
        <v>1.9521129478422317</v>
      </c>
      <c r="L195" s="18">
        <v>1.4595026401327047</v>
      </c>
      <c r="M195" s="18"/>
      <c r="N195" s="18"/>
      <c r="O195" s="57" t="s">
        <v>59</v>
      </c>
      <c r="P195" s="58"/>
      <c r="Q195" s="59">
        <v>79.75</v>
      </c>
      <c r="R195" s="60">
        <v>77.5</v>
      </c>
      <c r="S195" s="61"/>
      <c r="T195" s="62"/>
      <c r="U195" s="62"/>
      <c r="V195" s="62"/>
      <c r="W195" s="62"/>
      <c r="X195" s="62"/>
      <c r="Y195" s="61"/>
      <c r="Z195" s="63"/>
    </row>
    <row r="196" spans="2:26" x14ac:dyDescent="0.2">
      <c r="B196" s="64"/>
      <c r="C196" s="13">
        <v>45347</v>
      </c>
      <c r="D196" s="65" t="str">
        <f t="shared" si="1"/>
        <v>日</v>
      </c>
      <c r="E196" s="14">
        <v>0.5625</v>
      </c>
      <c r="F196" s="15" t="s">
        <v>42</v>
      </c>
      <c r="G196" s="15"/>
      <c r="H196" s="16">
        <v>8</v>
      </c>
      <c r="I196" s="17">
        <v>0</v>
      </c>
      <c r="J196" s="15" t="s">
        <v>55</v>
      </c>
      <c r="K196" s="18">
        <v>1.9521129478422317</v>
      </c>
      <c r="L196" s="18">
        <v>1.4595026401327047</v>
      </c>
      <c r="M196" s="18"/>
      <c r="N196" s="18"/>
      <c r="O196" s="57" t="s">
        <v>59</v>
      </c>
      <c r="P196" s="58"/>
      <c r="Q196" s="59">
        <v>77.5</v>
      </c>
      <c r="R196" s="60">
        <v>75.25</v>
      </c>
      <c r="S196" s="61"/>
      <c r="T196" s="62"/>
      <c r="U196" s="62"/>
      <c r="V196" s="62"/>
      <c r="W196" s="62"/>
      <c r="X196" s="62"/>
      <c r="Y196" s="61"/>
      <c r="Z196" s="63"/>
    </row>
    <row r="197" spans="2:26" x14ac:dyDescent="0.2">
      <c r="B197" s="64"/>
      <c r="C197" s="13">
        <v>45347</v>
      </c>
      <c r="D197" s="65" t="str">
        <f t="shared" si="1"/>
        <v>日</v>
      </c>
      <c r="E197" s="14">
        <v>0.58333333333333304</v>
      </c>
      <c r="F197" s="15" t="s">
        <v>42</v>
      </c>
      <c r="G197" s="15"/>
      <c r="H197" s="16">
        <v>8</v>
      </c>
      <c r="I197" s="17">
        <v>0</v>
      </c>
      <c r="J197" s="15" t="s">
        <v>55</v>
      </c>
      <c r="K197" s="18">
        <v>1.9521129478422317</v>
      </c>
      <c r="L197" s="18">
        <v>1.4595026401327047</v>
      </c>
      <c r="M197" s="18"/>
      <c r="N197" s="18"/>
      <c r="O197" s="57" t="s">
        <v>59</v>
      </c>
      <c r="P197" s="58"/>
      <c r="Q197" s="59">
        <v>75.25</v>
      </c>
      <c r="R197" s="60">
        <v>73</v>
      </c>
      <c r="S197" s="61"/>
      <c r="T197" s="62"/>
      <c r="U197" s="62"/>
      <c r="V197" s="62"/>
      <c r="W197" s="62"/>
      <c r="X197" s="62"/>
      <c r="Y197" s="61"/>
      <c r="Z197" s="63"/>
    </row>
    <row r="198" spans="2:26" x14ac:dyDescent="0.2">
      <c r="B198" s="64"/>
      <c r="C198" s="13">
        <v>45347</v>
      </c>
      <c r="D198" s="65" t="str">
        <f t="shared" si="1"/>
        <v>日</v>
      </c>
      <c r="E198" s="14">
        <v>0.60416666666666696</v>
      </c>
      <c r="F198" s="15" t="s">
        <v>42</v>
      </c>
      <c r="G198" s="15"/>
      <c r="H198" s="16">
        <v>10</v>
      </c>
      <c r="I198" s="17">
        <v>0</v>
      </c>
      <c r="J198" s="15" t="s">
        <v>55</v>
      </c>
      <c r="K198" s="18">
        <v>1.9521129478422317</v>
      </c>
      <c r="L198" s="18">
        <v>1.4595026401327047</v>
      </c>
      <c r="M198" s="18"/>
      <c r="N198" s="18"/>
      <c r="O198" s="57" t="s">
        <v>59</v>
      </c>
      <c r="P198" s="58"/>
      <c r="Q198" s="59">
        <v>73</v>
      </c>
      <c r="R198" s="60">
        <v>70.75</v>
      </c>
      <c r="S198" s="61"/>
      <c r="T198" s="62"/>
      <c r="U198" s="62"/>
      <c r="V198" s="62"/>
      <c r="W198" s="62"/>
      <c r="X198" s="62"/>
      <c r="Y198" s="61"/>
      <c r="Z198" s="63"/>
    </row>
    <row r="199" spans="2:26" x14ac:dyDescent="0.2">
      <c r="B199" s="64"/>
      <c r="C199" s="13">
        <v>45347</v>
      </c>
      <c r="D199" s="65" t="str">
        <f t="shared" si="1"/>
        <v>日</v>
      </c>
      <c r="E199" s="14">
        <v>0.625</v>
      </c>
      <c r="F199" s="15" t="s">
        <v>42</v>
      </c>
      <c r="G199" s="15"/>
      <c r="H199" s="16">
        <v>12</v>
      </c>
      <c r="I199" s="17">
        <v>0</v>
      </c>
      <c r="J199" s="15" t="s">
        <v>55</v>
      </c>
      <c r="K199" s="18">
        <v>1.9521129478422317</v>
      </c>
      <c r="L199" s="18">
        <v>1.4595026401327047</v>
      </c>
      <c r="M199" s="18"/>
      <c r="N199" s="18"/>
      <c r="O199" s="57" t="s">
        <v>59</v>
      </c>
      <c r="P199" s="58"/>
      <c r="Q199" s="59">
        <v>70.75</v>
      </c>
      <c r="R199" s="60">
        <v>68.5</v>
      </c>
      <c r="S199" s="61"/>
      <c r="T199" s="62"/>
      <c r="U199" s="62"/>
      <c r="V199" s="62"/>
      <c r="W199" s="62"/>
      <c r="X199" s="62"/>
      <c r="Y199" s="61"/>
      <c r="Z199" s="63"/>
    </row>
    <row r="200" spans="2:26" x14ac:dyDescent="0.2">
      <c r="B200" s="64"/>
      <c r="C200" s="13">
        <v>45347</v>
      </c>
      <c r="D200" s="65" t="str">
        <f t="shared" si="1"/>
        <v>日</v>
      </c>
      <c r="E200" s="14">
        <v>0.64583333333333304</v>
      </c>
      <c r="F200" s="15" t="s">
        <v>42</v>
      </c>
      <c r="G200" s="15"/>
      <c r="H200" s="16">
        <v>8</v>
      </c>
      <c r="I200" s="17">
        <v>0</v>
      </c>
      <c r="J200" s="15" t="s">
        <v>55</v>
      </c>
      <c r="K200" s="18">
        <v>1.9521129478422317</v>
      </c>
      <c r="L200" s="18">
        <v>1.4595026401327047</v>
      </c>
      <c r="M200" s="18"/>
      <c r="N200" s="18"/>
      <c r="O200" s="57" t="s">
        <v>59</v>
      </c>
      <c r="P200" s="58"/>
      <c r="Q200" s="59">
        <v>68.5</v>
      </c>
      <c r="R200" s="60">
        <v>66.25</v>
      </c>
      <c r="S200" s="61"/>
      <c r="T200" s="62"/>
      <c r="U200" s="62"/>
      <c r="V200" s="62"/>
      <c r="W200" s="62"/>
      <c r="X200" s="62"/>
      <c r="Y200" s="61"/>
      <c r="Z200" s="63"/>
    </row>
    <row r="201" spans="2:26" x14ac:dyDescent="0.2">
      <c r="B201" s="64"/>
      <c r="C201" s="13">
        <v>45347</v>
      </c>
      <c r="D201" s="65" t="str">
        <f t="shared" si="1"/>
        <v>日</v>
      </c>
      <c r="E201" s="14">
        <v>0.66666666666666696</v>
      </c>
      <c r="F201" s="15" t="s">
        <v>42</v>
      </c>
      <c r="G201" s="15"/>
      <c r="H201" s="16">
        <v>5</v>
      </c>
      <c r="I201" s="17">
        <v>0</v>
      </c>
      <c r="J201" s="15" t="s">
        <v>55</v>
      </c>
      <c r="K201" s="18">
        <v>1.9521129478422317</v>
      </c>
      <c r="L201" s="18">
        <v>1.4595026401327047</v>
      </c>
      <c r="M201" s="18"/>
      <c r="N201" s="18"/>
      <c r="O201" s="57" t="s">
        <v>59</v>
      </c>
      <c r="P201" s="58"/>
      <c r="Q201" s="59">
        <v>66.25</v>
      </c>
      <c r="R201" s="60">
        <v>64</v>
      </c>
      <c r="S201" s="61"/>
      <c r="T201" s="62"/>
      <c r="U201" s="62"/>
      <c r="V201" s="62"/>
      <c r="W201" s="62"/>
      <c r="X201" s="62"/>
      <c r="Y201" s="61"/>
      <c r="Z201" s="63"/>
    </row>
    <row r="202" spans="2:26" x14ac:dyDescent="0.2">
      <c r="B202" s="64"/>
      <c r="C202" s="13">
        <v>45348</v>
      </c>
      <c r="D202" s="65" t="str">
        <f t="shared" si="1"/>
        <v>月</v>
      </c>
      <c r="E202" s="14">
        <v>0.375</v>
      </c>
      <c r="F202" s="15" t="s">
        <v>42</v>
      </c>
      <c r="G202" s="15"/>
      <c r="H202" s="16">
        <v>7</v>
      </c>
      <c r="I202" s="17">
        <v>0</v>
      </c>
      <c r="J202" s="15" t="s">
        <v>55</v>
      </c>
      <c r="K202" s="18">
        <v>1.9444900970394905</v>
      </c>
      <c r="L202" s="18">
        <v>1.4250478374934443</v>
      </c>
      <c r="M202" s="18"/>
      <c r="N202" s="18"/>
      <c r="O202" s="57" t="s">
        <v>44</v>
      </c>
      <c r="P202" s="58"/>
      <c r="Q202" s="59">
        <v>97</v>
      </c>
      <c r="R202" s="60">
        <v>93.5</v>
      </c>
      <c r="S202" s="61"/>
      <c r="T202" s="62"/>
      <c r="U202" s="62"/>
      <c r="V202" s="62"/>
      <c r="W202" s="62"/>
      <c r="X202" s="62"/>
      <c r="Y202" s="61"/>
      <c r="Z202" s="63"/>
    </row>
    <row r="203" spans="2:26" x14ac:dyDescent="0.2">
      <c r="B203" s="64"/>
      <c r="C203" s="13">
        <v>45348</v>
      </c>
      <c r="D203" s="65" t="str">
        <f t="shared" si="1"/>
        <v>月</v>
      </c>
      <c r="E203" s="14">
        <v>0.39583333333333298</v>
      </c>
      <c r="F203" s="15" t="s">
        <v>42</v>
      </c>
      <c r="G203" s="15"/>
      <c r="H203" s="16">
        <v>6</v>
      </c>
      <c r="I203" s="17">
        <v>0</v>
      </c>
      <c r="J203" s="15" t="s">
        <v>55</v>
      </c>
      <c r="K203" s="18">
        <v>1.9444900970394905</v>
      </c>
      <c r="L203" s="18">
        <v>1.4250478374934443</v>
      </c>
      <c r="M203" s="18"/>
      <c r="N203" s="18"/>
      <c r="O203" s="57" t="s">
        <v>44</v>
      </c>
      <c r="P203" s="58"/>
      <c r="Q203" s="59">
        <v>93.5</v>
      </c>
      <c r="R203" s="60">
        <v>90</v>
      </c>
      <c r="S203" s="61"/>
      <c r="T203" s="62"/>
      <c r="U203" s="62"/>
      <c r="V203" s="62"/>
      <c r="W203" s="62"/>
      <c r="X203" s="62"/>
      <c r="Y203" s="61"/>
      <c r="Z203" s="63"/>
    </row>
    <row r="204" spans="2:26" x14ac:dyDescent="0.2">
      <c r="B204" s="64"/>
      <c r="C204" s="13">
        <v>45348</v>
      </c>
      <c r="D204" s="65" t="str">
        <f t="shared" si="1"/>
        <v>月</v>
      </c>
      <c r="E204" s="14">
        <v>0.41666666666666702</v>
      </c>
      <c r="F204" s="15" t="s">
        <v>42</v>
      </c>
      <c r="G204" s="15"/>
      <c r="H204" s="16">
        <v>8</v>
      </c>
      <c r="I204" s="17">
        <v>0</v>
      </c>
      <c r="J204" s="15" t="s">
        <v>55</v>
      </c>
      <c r="K204" s="18">
        <v>1.9444900970394905</v>
      </c>
      <c r="L204" s="18">
        <v>1.4250478374934443</v>
      </c>
      <c r="M204" s="18"/>
      <c r="N204" s="18"/>
      <c r="O204" s="57" t="s">
        <v>44</v>
      </c>
      <c r="P204" s="58"/>
      <c r="Q204" s="59">
        <v>90</v>
      </c>
      <c r="R204" s="60">
        <v>86.5</v>
      </c>
      <c r="S204" s="61"/>
      <c r="T204" s="62"/>
      <c r="U204" s="62"/>
      <c r="V204" s="62"/>
      <c r="W204" s="62"/>
      <c r="X204" s="62"/>
      <c r="Y204" s="61"/>
      <c r="Z204" s="63"/>
    </row>
    <row r="205" spans="2:26" x14ac:dyDescent="0.2">
      <c r="B205" s="64"/>
      <c r="C205" s="13">
        <v>45348</v>
      </c>
      <c r="D205" s="65" t="str">
        <f t="shared" si="1"/>
        <v>月</v>
      </c>
      <c r="E205" s="14">
        <v>0.4375</v>
      </c>
      <c r="F205" s="15" t="s">
        <v>42</v>
      </c>
      <c r="G205" s="15"/>
      <c r="H205" s="16">
        <v>8</v>
      </c>
      <c r="I205" s="17">
        <v>0</v>
      </c>
      <c r="J205" s="15" t="s">
        <v>55</v>
      </c>
      <c r="K205" s="18">
        <v>1.9444900970394905</v>
      </c>
      <c r="L205" s="18">
        <v>1.4250478374934443</v>
      </c>
      <c r="M205" s="18"/>
      <c r="N205" s="18"/>
      <c r="O205" s="57" t="s">
        <v>44</v>
      </c>
      <c r="P205" s="58"/>
      <c r="Q205" s="59">
        <v>86.5</v>
      </c>
      <c r="R205" s="60">
        <v>83</v>
      </c>
      <c r="S205" s="61"/>
      <c r="T205" s="62"/>
      <c r="U205" s="62"/>
      <c r="V205" s="62"/>
      <c r="W205" s="62"/>
      <c r="X205" s="62"/>
      <c r="Y205" s="61"/>
      <c r="Z205" s="63"/>
    </row>
    <row r="206" spans="2:26" x14ac:dyDescent="0.2">
      <c r="B206" s="64"/>
      <c r="C206" s="13">
        <v>45348</v>
      </c>
      <c r="D206" s="65" t="str">
        <f t="shared" si="1"/>
        <v>月</v>
      </c>
      <c r="E206" s="14">
        <v>0.45833333333333398</v>
      </c>
      <c r="F206" s="15" t="s">
        <v>42</v>
      </c>
      <c r="G206" s="15"/>
      <c r="H206" s="16">
        <v>7</v>
      </c>
      <c r="I206" s="17">
        <v>0</v>
      </c>
      <c r="J206" s="15" t="s">
        <v>55</v>
      </c>
      <c r="K206" s="18">
        <v>1.9444900970394905</v>
      </c>
      <c r="L206" s="18">
        <v>1.4250478374934443</v>
      </c>
      <c r="M206" s="18"/>
      <c r="N206" s="18"/>
      <c r="O206" s="57" t="s">
        <v>44</v>
      </c>
      <c r="P206" s="58"/>
      <c r="Q206" s="59">
        <v>83</v>
      </c>
      <c r="R206" s="60">
        <v>79.5</v>
      </c>
      <c r="S206" s="61"/>
      <c r="T206" s="62"/>
      <c r="U206" s="62"/>
      <c r="V206" s="62"/>
      <c r="W206" s="62"/>
      <c r="X206" s="62"/>
      <c r="Y206" s="61"/>
      <c r="Z206" s="63"/>
    </row>
    <row r="207" spans="2:26" x14ac:dyDescent="0.2">
      <c r="B207" s="64"/>
      <c r="C207" s="13">
        <v>45348</v>
      </c>
      <c r="D207" s="65" t="str">
        <f t="shared" si="1"/>
        <v>月</v>
      </c>
      <c r="E207" s="14">
        <v>0.47916666666666702</v>
      </c>
      <c r="F207" s="15" t="s">
        <v>42</v>
      </c>
      <c r="G207" s="15"/>
      <c r="H207" s="16">
        <v>10</v>
      </c>
      <c r="I207" s="17">
        <v>0</v>
      </c>
      <c r="J207" s="15" t="s">
        <v>55</v>
      </c>
      <c r="K207" s="18">
        <v>1.9444900970394905</v>
      </c>
      <c r="L207" s="18">
        <v>1.4250478374934443</v>
      </c>
      <c r="M207" s="18"/>
      <c r="N207" s="18"/>
      <c r="O207" s="57" t="s">
        <v>44</v>
      </c>
      <c r="P207" s="58"/>
      <c r="Q207" s="59">
        <v>79.5</v>
      </c>
      <c r="R207" s="60">
        <v>76</v>
      </c>
      <c r="S207" s="61"/>
      <c r="T207" s="62"/>
      <c r="U207" s="62"/>
      <c r="V207" s="62"/>
      <c r="W207" s="62"/>
      <c r="X207" s="62"/>
      <c r="Y207" s="61"/>
      <c r="Z207" s="63"/>
    </row>
    <row r="208" spans="2:26" x14ac:dyDescent="0.2">
      <c r="B208" s="64"/>
      <c r="C208" s="13">
        <v>45348</v>
      </c>
      <c r="D208" s="65" t="str">
        <f t="shared" si="1"/>
        <v>月</v>
      </c>
      <c r="E208" s="14">
        <v>0.5</v>
      </c>
      <c r="F208" s="15" t="s">
        <v>42</v>
      </c>
      <c r="G208" s="15"/>
      <c r="H208" s="16">
        <v>7</v>
      </c>
      <c r="I208" s="17">
        <v>0</v>
      </c>
      <c r="J208" s="15" t="s">
        <v>55</v>
      </c>
      <c r="K208" s="18">
        <v>1.9444900970394905</v>
      </c>
      <c r="L208" s="18">
        <v>1.4250478374934443</v>
      </c>
      <c r="M208" s="18"/>
      <c r="N208" s="18"/>
      <c r="O208" s="57" t="s">
        <v>44</v>
      </c>
      <c r="P208" s="58"/>
      <c r="Q208" s="59">
        <v>76</v>
      </c>
      <c r="R208" s="60">
        <v>72.5</v>
      </c>
      <c r="S208" s="61"/>
      <c r="T208" s="62"/>
      <c r="U208" s="62"/>
      <c r="V208" s="62"/>
      <c r="W208" s="62"/>
      <c r="X208" s="62"/>
      <c r="Y208" s="61"/>
      <c r="Z208" s="63"/>
    </row>
    <row r="209" spans="2:27" x14ac:dyDescent="0.2">
      <c r="B209" s="64"/>
      <c r="C209" s="13">
        <v>45348</v>
      </c>
      <c r="D209" s="65" t="str">
        <f t="shared" si="1"/>
        <v>月</v>
      </c>
      <c r="E209" s="14">
        <v>0.52083333333333404</v>
      </c>
      <c r="F209" s="15" t="s">
        <v>42</v>
      </c>
      <c r="G209" s="15"/>
      <c r="H209" s="16">
        <v>9</v>
      </c>
      <c r="I209" s="17">
        <v>0</v>
      </c>
      <c r="J209" s="15" t="s">
        <v>55</v>
      </c>
      <c r="K209" s="18">
        <v>1.9444900970394905</v>
      </c>
      <c r="L209" s="18">
        <v>1.4250478374934443</v>
      </c>
      <c r="M209" s="18"/>
      <c r="N209" s="18"/>
      <c r="O209" s="57" t="s">
        <v>44</v>
      </c>
      <c r="P209" s="58"/>
      <c r="Q209" s="59">
        <v>72.5</v>
      </c>
      <c r="R209" s="60">
        <v>69</v>
      </c>
      <c r="S209" s="61"/>
      <c r="T209" s="62"/>
      <c r="U209" s="62"/>
      <c r="V209" s="62"/>
      <c r="W209" s="62"/>
      <c r="X209" s="62"/>
      <c r="Y209" s="61"/>
      <c r="Z209" s="63"/>
    </row>
    <row r="210" spans="2:27" x14ac:dyDescent="0.2">
      <c r="B210" s="64"/>
      <c r="C210" s="13">
        <v>45348</v>
      </c>
      <c r="D210" s="65" t="str">
        <f t="shared" si="1"/>
        <v>月</v>
      </c>
      <c r="E210" s="14">
        <v>0.54166666666666696</v>
      </c>
      <c r="F210" s="15" t="s">
        <v>42</v>
      </c>
      <c r="G210" s="15"/>
      <c r="H210" s="16">
        <v>10</v>
      </c>
      <c r="I210" s="17">
        <v>0</v>
      </c>
      <c r="J210" s="15" t="s">
        <v>55</v>
      </c>
      <c r="K210" s="18">
        <v>1.9444900970394905</v>
      </c>
      <c r="L210" s="18">
        <v>1.4250478374934443</v>
      </c>
      <c r="M210" s="18"/>
      <c r="N210" s="18"/>
      <c r="O210" s="57" t="s">
        <v>44</v>
      </c>
      <c r="P210" s="58"/>
      <c r="Q210" s="59">
        <v>69</v>
      </c>
      <c r="R210" s="60">
        <v>65.5</v>
      </c>
      <c r="S210" s="61"/>
      <c r="T210" s="62"/>
      <c r="U210" s="62"/>
      <c r="V210" s="62"/>
      <c r="W210" s="62"/>
      <c r="X210" s="62"/>
      <c r="Y210" s="61"/>
      <c r="Z210" s="63"/>
    </row>
    <row r="211" spans="2:27" x14ac:dyDescent="0.2">
      <c r="B211" s="64"/>
      <c r="C211" s="13">
        <v>45348</v>
      </c>
      <c r="D211" s="65" t="str">
        <f t="shared" si="1"/>
        <v>月</v>
      </c>
      <c r="E211" s="14">
        <v>0.5625</v>
      </c>
      <c r="F211" s="15" t="s">
        <v>42</v>
      </c>
      <c r="G211" s="15"/>
      <c r="H211" s="16">
        <v>9</v>
      </c>
      <c r="I211" s="17">
        <v>0</v>
      </c>
      <c r="J211" s="15" t="s">
        <v>55</v>
      </c>
      <c r="K211" s="18">
        <v>1.9444900970394905</v>
      </c>
      <c r="L211" s="18">
        <v>1.4250478374934443</v>
      </c>
      <c r="M211" s="18"/>
      <c r="N211" s="18"/>
      <c r="O211" s="57" t="s">
        <v>44</v>
      </c>
      <c r="P211" s="58"/>
      <c r="Q211" s="59">
        <v>65.5</v>
      </c>
      <c r="R211" s="60">
        <v>62</v>
      </c>
      <c r="S211" s="61"/>
      <c r="T211" s="62"/>
      <c r="U211" s="62"/>
      <c r="V211" s="62"/>
      <c r="W211" s="62"/>
      <c r="X211" s="62"/>
      <c r="Y211" s="61"/>
      <c r="Z211" s="63"/>
    </row>
    <row r="212" spans="2:27" x14ac:dyDescent="0.2">
      <c r="B212" s="64"/>
      <c r="C212" s="13">
        <v>45348</v>
      </c>
      <c r="D212" s="65" t="str">
        <f t="shared" si="1"/>
        <v>月</v>
      </c>
      <c r="E212" s="14">
        <v>0.58333333333333304</v>
      </c>
      <c r="F212" s="15" t="s">
        <v>42</v>
      </c>
      <c r="G212" s="15"/>
      <c r="H212" s="16">
        <v>11</v>
      </c>
      <c r="I212" s="17">
        <v>0</v>
      </c>
      <c r="J212" s="15" t="s">
        <v>55</v>
      </c>
      <c r="K212" s="18">
        <v>1.9444900970394905</v>
      </c>
      <c r="L212" s="18">
        <v>1.4250478374934443</v>
      </c>
      <c r="M212" s="18"/>
      <c r="N212" s="18"/>
      <c r="O212" s="57" t="s">
        <v>44</v>
      </c>
      <c r="P212" s="58"/>
      <c r="Q212" s="59">
        <v>62</v>
      </c>
      <c r="R212" s="60">
        <v>58.5</v>
      </c>
      <c r="S212" s="61"/>
      <c r="T212" s="62"/>
      <c r="U212" s="62"/>
      <c r="V212" s="62"/>
      <c r="W212" s="62"/>
      <c r="X212" s="62"/>
      <c r="Y212" s="61"/>
      <c r="Z212" s="63"/>
    </row>
    <row r="213" spans="2:27" x14ac:dyDescent="0.2">
      <c r="B213" s="64"/>
      <c r="C213" s="13">
        <v>45348</v>
      </c>
      <c r="D213" s="65" t="str">
        <f t="shared" si="1"/>
        <v>月</v>
      </c>
      <c r="E213" s="14">
        <v>0.60416666666666696</v>
      </c>
      <c r="F213" s="15" t="s">
        <v>42</v>
      </c>
      <c r="G213" s="15"/>
      <c r="H213" s="16">
        <v>8</v>
      </c>
      <c r="I213" s="17">
        <v>0</v>
      </c>
      <c r="J213" s="15" t="s">
        <v>55</v>
      </c>
      <c r="K213" s="18">
        <v>1.9444900970394905</v>
      </c>
      <c r="L213" s="18">
        <v>1.4250478374934443</v>
      </c>
      <c r="M213" s="18"/>
      <c r="N213" s="18"/>
      <c r="O213" s="57" t="s">
        <v>44</v>
      </c>
      <c r="P213" s="58"/>
      <c r="Q213" s="59">
        <v>58.5</v>
      </c>
      <c r="R213" s="60">
        <v>55</v>
      </c>
      <c r="S213" s="61"/>
      <c r="T213" s="62"/>
      <c r="U213" s="62"/>
      <c r="V213" s="62"/>
      <c r="W213" s="62"/>
      <c r="X213" s="62"/>
      <c r="Y213" s="61"/>
      <c r="Z213" s="63"/>
    </row>
    <row r="214" spans="2:27" x14ac:dyDescent="0.2">
      <c r="B214" s="64"/>
      <c r="C214" s="13">
        <v>45348</v>
      </c>
      <c r="D214" s="65" t="str">
        <f t="shared" si="1"/>
        <v>月</v>
      </c>
      <c r="E214" s="14">
        <v>0.625</v>
      </c>
      <c r="F214" s="15" t="s">
        <v>42</v>
      </c>
      <c r="G214" s="15"/>
      <c r="H214" s="16">
        <v>9</v>
      </c>
      <c r="I214" s="17">
        <v>0</v>
      </c>
      <c r="J214" s="15" t="s">
        <v>55</v>
      </c>
      <c r="K214" s="18">
        <v>1.9444900970394905</v>
      </c>
      <c r="L214" s="18">
        <v>1.4250478374934443</v>
      </c>
      <c r="M214" s="18"/>
      <c r="N214" s="18"/>
      <c r="O214" s="57" t="s">
        <v>44</v>
      </c>
      <c r="P214" s="58"/>
      <c r="Q214" s="59">
        <v>55</v>
      </c>
      <c r="R214" s="60">
        <v>51.5</v>
      </c>
      <c r="S214" s="61"/>
      <c r="T214" s="62"/>
      <c r="U214" s="62"/>
      <c r="V214" s="62"/>
      <c r="W214" s="62"/>
      <c r="X214" s="62"/>
      <c r="Y214" s="61"/>
      <c r="Z214" s="63"/>
      <c r="AA214" s="1" t="s">
        <v>2</v>
      </c>
    </row>
    <row r="215" spans="2:27" x14ac:dyDescent="0.2">
      <c r="B215" s="64"/>
      <c r="C215" s="13">
        <v>45348</v>
      </c>
      <c r="D215" s="65" t="str">
        <f t="shared" si="1"/>
        <v>月</v>
      </c>
      <c r="E215" s="14">
        <v>0.64583333333333304</v>
      </c>
      <c r="F215" s="15" t="s">
        <v>42</v>
      </c>
      <c r="G215" s="15"/>
      <c r="H215" s="16">
        <v>9</v>
      </c>
      <c r="I215" s="17">
        <v>0</v>
      </c>
      <c r="J215" s="15" t="s">
        <v>55</v>
      </c>
      <c r="K215" s="18">
        <v>1.9444900970394905</v>
      </c>
      <c r="L215" s="18">
        <v>1.4250478374934443</v>
      </c>
      <c r="M215" s="18"/>
      <c r="N215" s="18"/>
      <c r="O215" s="57" t="s">
        <v>44</v>
      </c>
      <c r="P215" s="58"/>
      <c r="Q215" s="59">
        <v>51.5</v>
      </c>
      <c r="R215" s="60">
        <v>48</v>
      </c>
      <c r="S215" s="61"/>
      <c r="T215" s="62"/>
      <c r="U215" s="62"/>
      <c r="V215" s="62"/>
      <c r="W215" s="62"/>
      <c r="X215" s="62"/>
      <c r="Y215" s="61"/>
      <c r="Z215" s="63"/>
      <c r="AA215" s="1" t="s">
        <v>2</v>
      </c>
    </row>
    <row r="216" spans="2:27" x14ac:dyDescent="0.2">
      <c r="B216" s="64"/>
      <c r="C216" s="13"/>
      <c r="D216" s="65" t="str">
        <f t="shared" si="2"/>
        <v/>
      </c>
      <c r="E216" s="14"/>
      <c r="F216" s="15"/>
      <c r="G216" s="15"/>
      <c r="H216" s="16"/>
      <c r="I216" s="17"/>
      <c r="J216" s="15"/>
      <c r="K216" s="18"/>
      <c r="L216" s="18"/>
      <c r="M216" s="18"/>
      <c r="N216" s="18"/>
      <c r="O216" s="57"/>
      <c r="P216" s="58"/>
      <c r="Q216" s="66"/>
      <c r="R216" s="67"/>
      <c r="S216" s="61"/>
      <c r="T216" s="62"/>
      <c r="U216" s="62"/>
      <c r="V216" s="62"/>
      <c r="W216" s="62"/>
      <c r="X216" s="62"/>
      <c r="Y216" s="61"/>
      <c r="Z216" s="63"/>
      <c r="AA216" s="1" t="s">
        <v>51</v>
      </c>
    </row>
    <row r="217" spans="2:27" x14ac:dyDescent="0.2">
      <c r="B217" s="64"/>
      <c r="C217" s="13"/>
      <c r="D217" s="65" t="str">
        <f t="shared" si="2"/>
        <v/>
      </c>
      <c r="E217" s="14"/>
      <c r="F217" s="15"/>
      <c r="G217" s="15"/>
      <c r="H217" s="16"/>
      <c r="I217" s="17"/>
      <c r="J217" s="15"/>
      <c r="K217" s="18"/>
      <c r="L217" s="18"/>
      <c r="M217" s="18"/>
      <c r="N217" s="18"/>
      <c r="O217" s="57"/>
      <c r="P217" s="58"/>
      <c r="Q217" s="66"/>
      <c r="R217" s="67"/>
      <c r="S217" s="61"/>
      <c r="T217" s="62"/>
      <c r="U217" s="62"/>
      <c r="V217" s="62"/>
      <c r="W217" s="62"/>
      <c r="X217" s="62"/>
      <c r="Y217" s="61"/>
      <c r="Z217" s="63"/>
      <c r="AA217" s="1" t="s">
        <v>51</v>
      </c>
    </row>
    <row r="218" spans="2:27" x14ac:dyDescent="0.2">
      <c r="B218" s="64"/>
      <c r="C218" s="13"/>
      <c r="D218" s="65" t="str">
        <f t="shared" si="2"/>
        <v/>
      </c>
      <c r="E218" s="14"/>
      <c r="F218" s="15"/>
      <c r="G218" s="15"/>
      <c r="H218" s="16"/>
      <c r="I218" s="17"/>
      <c r="J218" s="15"/>
      <c r="K218" s="18"/>
      <c r="L218" s="18"/>
      <c r="M218" s="18"/>
      <c r="N218" s="18"/>
      <c r="O218" s="57"/>
      <c r="P218" s="58"/>
      <c r="Q218" s="66"/>
      <c r="R218" s="67"/>
      <c r="S218" s="61"/>
      <c r="T218" s="62"/>
      <c r="U218" s="62"/>
      <c r="V218" s="62"/>
      <c r="W218" s="62"/>
      <c r="X218" s="62"/>
      <c r="Y218" s="61"/>
      <c r="Z218" s="63"/>
      <c r="AA218" s="1" t="s">
        <v>51</v>
      </c>
    </row>
    <row r="219" spans="2:27" x14ac:dyDescent="0.2">
      <c r="B219" s="64"/>
      <c r="C219" s="13"/>
      <c r="D219" s="65" t="str">
        <f t="shared" si="2"/>
        <v/>
      </c>
      <c r="E219" s="14"/>
      <c r="F219" s="15"/>
      <c r="G219" s="15"/>
      <c r="H219" s="16"/>
      <c r="I219" s="17"/>
      <c r="J219" s="15"/>
      <c r="K219" s="18"/>
      <c r="L219" s="18"/>
      <c r="M219" s="18"/>
      <c r="N219" s="18"/>
      <c r="O219" s="57"/>
      <c r="P219" s="58"/>
      <c r="Q219" s="66"/>
      <c r="R219" s="67"/>
      <c r="S219" s="61"/>
      <c r="T219" s="62"/>
      <c r="U219" s="62"/>
      <c r="V219" s="62"/>
      <c r="W219" s="62"/>
      <c r="X219" s="62"/>
      <c r="Y219" s="61"/>
      <c r="Z219" s="63"/>
      <c r="AA219" s="1" t="s">
        <v>2</v>
      </c>
    </row>
    <row r="220" spans="2:27" x14ac:dyDescent="0.2">
      <c r="B220" s="68"/>
      <c r="C220" s="69"/>
      <c r="D220" s="70" t="str">
        <f t="shared" si="2"/>
        <v/>
      </c>
      <c r="E220" s="71"/>
      <c r="F220" s="20"/>
      <c r="G220" s="20"/>
      <c r="H220" s="72"/>
      <c r="I220" s="73"/>
      <c r="J220" s="20"/>
      <c r="K220" s="74"/>
      <c r="L220" s="74"/>
      <c r="M220" s="74"/>
      <c r="N220" s="74"/>
      <c r="O220" s="75"/>
      <c r="P220" s="76"/>
      <c r="Q220" s="77"/>
      <c r="R220" s="78"/>
      <c r="S220" s="79"/>
      <c r="T220" s="80"/>
      <c r="U220" s="80"/>
      <c r="V220" s="80"/>
      <c r="W220" s="80"/>
      <c r="X220" s="80"/>
      <c r="Y220" s="79"/>
      <c r="Z220" s="81"/>
      <c r="AA220" s="1" t="s">
        <v>56</v>
      </c>
    </row>
    <row r="221" spans="2:27" x14ac:dyDescent="0.2">
      <c r="B221" s="1" t="s">
        <v>51</v>
      </c>
      <c r="C221" s="1" t="s">
        <v>51</v>
      </c>
      <c r="D221" s="1" t="s">
        <v>51</v>
      </c>
      <c r="E221" s="1" t="s">
        <v>2</v>
      </c>
      <c r="F221" s="1" t="s">
        <v>56</v>
      </c>
      <c r="G221" s="1" t="s">
        <v>51</v>
      </c>
      <c r="H221" s="1" t="s">
        <v>51</v>
      </c>
      <c r="I221" s="1" t="s">
        <v>56</v>
      </c>
      <c r="J221" s="1" t="s">
        <v>56</v>
      </c>
      <c r="K221" s="1" t="s">
        <v>51</v>
      </c>
      <c r="L221" s="1" t="s">
        <v>51</v>
      </c>
      <c r="M221" s="1" t="s">
        <v>51</v>
      </c>
      <c r="N221" s="1" t="s">
        <v>2</v>
      </c>
      <c r="O221" s="1" t="s">
        <v>2</v>
      </c>
      <c r="P221" s="1" t="s">
        <v>51</v>
      </c>
      <c r="Q221" s="1" t="s">
        <v>51</v>
      </c>
      <c r="R221" s="1" t="s">
        <v>51</v>
      </c>
      <c r="S221" s="1" t="s">
        <v>51</v>
      </c>
      <c r="T221" s="1" t="s">
        <v>51</v>
      </c>
      <c r="U221" s="1" t="s">
        <v>51</v>
      </c>
      <c r="V221" s="1" t="s">
        <v>51</v>
      </c>
      <c r="W221" s="1" t="s">
        <v>2</v>
      </c>
      <c r="X221" s="1" t="s">
        <v>51</v>
      </c>
      <c r="Y221" s="1" t="s">
        <v>58</v>
      </c>
      <c r="Z221" s="1" t="s">
        <v>51</v>
      </c>
      <c r="AA221" s="1" t="s">
        <v>51</v>
      </c>
    </row>
  </sheetData>
  <phoneticPr fontId="2"/>
  <conditionalFormatting sqref="H10:N220">
    <cfRule type="expression" dxfId="7" priority="6">
      <formula>$F10="無"</formula>
    </cfRule>
  </conditionalFormatting>
  <conditionalFormatting sqref="Z10:Z220 Q10:R220">
    <cfRule type="expression" dxfId="6" priority="5">
      <formula>$F10="無"</formula>
    </cfRule>
  </conditionalFormatting>
  <conditionalFormatting sqref="S10:Z220">
    <cfRule type="expression" dxfId="5" priority="1">
      <formula>$S10="いいえ"</formula>
    </cfRule>
  </conditionalFormatting>
  <conditionalFormatting sqref="T10:Y220">
    <cfRule type="expression" dxfId="4" priority="2">
      <formula>$P10="いいえ"</formula>
    </cfRule>
  </conditionalFormatting>
  <conditionalFormatting sqref="T220:Y220">
    <cfRule type="expression" dxfId="3" priority="3">
      <formula>$K219="いいえ"</formula>
    </cfRule>
  </conditionalFormatting>
  <conditionalFormatting sqref="V10:Y220">
    <cfRule type="expression" dxfId="2" priority="4">
      <formula>$R10="無"</formula>
    </cfRule>
  </conditionalFormatting>
  <dataValidations count="13">
    <dataValidation type="list" allowBlank="1" showInputMessage="1" showErrorMessage="1" sqref="J9:J220" xr:uid="{00000000-0002-0000-0200-000000000000}">
      <formula1>"関係者のみ, 一般"</formula1>
    </dataValidation>
    <dataValidation type="list" allowBlank="1" showInputMessage="1" showErrorMessage="1" sqref="O9:O220" xr:uid="{00000000-0002-0000-0200-000001000000}">
      <formula1>"晴れ, 曇り, 降雨, 降雪, 堆雪, キリ"</formula1>
    </dataValidation>
    <dataValidation type="list" allowBlank="1" showInputMessage="1" showErrorMessage="1" sqref="F9:F220" xr:uid="{00000000-0002-0000-0200-000002000000}">
      <formula1>"有,無"</formula1>
    </dataValidation>
    <dataValidation type="time" allowBlank="1" showInputMessage="1" showErrorMessage="1" sqref="E9:E220" xr:uid="{00000000-0002-0000-0200-000003000000}">
      <formula1>0</formula1>
      <formula2>0.999305555555556</formula2>
    </dataValidation>
    <dataValidation type="date" operator="greaterThanOrEqual" allowBlank="1" showInputMessage="1" showErrorMessage="1" sqref="C9:C220" xr:uid="{00000000-0002-0000-0200-000004000000}">
      <formula1>44927</formula1>
    </dataValidation>
    <dataValidation type="whole" operator="greaterThanOrEqual" allowBlank="1" showInputMessage="1" showErrorMessage="1" sqref="H9:I220" xr:uid="{00000000-0002-0000-0200-000005000000}">
      <formula1>0</formula1>
    </dataValidation>
    <dataValidation type="decimal" operator="greaterThanOrEqual" allowBlank="1" showInputMessage="1" showErrorMessage="1" sqref="Z9:Z220 K9:N220 Q9:R220" xr:uid="{00000000-0002-0000-0200-000006000000}">
      <formula1>0</formula1>
    </dataValidation>
    <dataValidation type="decimal" allowBlank="1" showInputMessage="1" showErrorMessage="1" sqref="P9:P220" xr:uid="{00000000-0002-0000-0200-000007000000}">
      <formula1>-100</formula1>
      <formula2>100</formula2>
    </dataValidation>
    <dataValidation type="list" allowBlank="1" showInputMessage="1" showErrorMessage="1" sqref="U9:U220" xr:uid="{00000000-0002-0000-0200-000008000000}">
      <formula1>"有, 無"</formula1>
    </dataValidation>
    <dataValidation type="list" allowBlank="1" showInputMessage="1" showErrorMessage="1" sqref="V9:V220" xr:uid="{00000000-0002-0000-0200-000009000000}">
      <formula1>"早い, 適度, 遅い"</formula1>
    </dataValidation>
    <dataValidation type="list" allowBlank="1" showInputMessage="1" showErrorMessage="1" sqref="X9:X220 T9:T220" xr:uid="{00000000-0002-0000-0200-00000A000000}">
      <formula1>"役立った, 役立たなかった"</formula1>
    </dataValidation>
    <dataValidation type="list" allowBlank="1" showInputMessage="1" sqref="Y9:Y220" xr:uid="{00000000-0002-0000-0200-00000B000000}">
      <formula1>"①, ②, ③, ④"</formula1>
    </dataValidation>
    <dataValidation type="list" allowBlank="1" showInputMessage="1" showErrorMessage="1" sqref="S9:S220" xr:uid="{00000000-0002-0000-0200-00000C000000}">
      <formula1>"はい, いいえ"</formula1>
    </dataValidation>
  </dataValidations>
  <pageMargins left="0.7" right="0.7" top="0.75" bottom="0.75" header="0.3" footer="0.3"/>
  <pageSetup paperSize="9" scale="31"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4" tint="0.79998168889431442"/>
    <pageSetUpPr fitToPage="1"/>
  </sheetPr>
  <dimension ref="B2:J104"/>
  <sheetViews>
    <sheetView showGridLines="0" zoomScale="85" zoomScaleNormal="85" workbookViewId="0">
      <selection activeCell="E10" sqref="E10"/>
    </sheetView>
  </sheetViews>
  <sheetFormatPr defaultColWidth="7.81640625" defaultRowHeight="16" x14ac:dyDescent="0.2"/>
  <cols>
    <col min="1" max="1" width="2.453125" style="83" customWidth="1"/>
    <col min="2" max="2" width="8.90625" style="85" bestFit="1" customWidth="1"/>
    <col min="3" max="4" width="9.36328125" style="83" customWidth="1"/>
    <col min="5" max="7" width="22.453125" style="83" customWidth="1"/>
    <col min="8" max="8" width="35.6328125" style="83" customWidth="1"/>
    <col min="9" max="9" width="7.81640625" style="83"/>
    <col min="10" max="10" width="7.81640625" style="84"/>
    <col min="11" max="16384" width="7.81640625" style="83"/>
  </cols>
  <sheetData>
    <row r="2" spans="2:10" x14ac:dyDescent="0.2">
      <c r="B2" s="82" t="s">
        <v>60</v>
      </c>
      <c r="D2" s="82"/>
    </row>
    <row r="3" spans="2:10" x14ac:dyDescent="0.2">
      <c r="B3" s="85" t="s">
        <v>61</v>
      </c>
      <c r="C3" s="82"/>
      <c r="D3" s="82"/>
    </row>
    <row r="4" spans="2:10" ht="48" x14ac:dyDescent="0.2">
      <c r="C4" s="82"/>
      <c r="D4" s="82"/>
      <c r="G4" s="86" t="s">
        <v>62</v>
      </c>
      <c r="H4" s="87"/>
    </row>
    <row r="5" spans="2:10" ht="5.15" customHeight="1" x14ac:dyDescent="0.2"/>
    <row r="6" spans="2:10" ht="18" customHeight="1" x14ac:dyDescent="0.2">
      <c r="B6" s="88" t="s">
        <v>63</v>
      </c>
      <c r="C6" s="89">
        <v>109</v>
      </c>
      <c r="D6" s="89" t="s">
        <v>64</v>
      </c>
      <c r="E6" s="89">
        <v>110</v>
      </c>
      <c r="F6" s="89">
        <v>111</v>
      </c>
      <c r="G6" s="89">
        <v>112</v>
      </c>
      <c r="H6" s="90">
        <v>113</v>
      </c>
      <c r="I6" s="83" t="s">
        <v>65</v>
      </c>
    </row>
    <row r="7" spans="2:10" x14ac:dyDescent="0.2">
      <c r="B7" s="91" t="s">
        <v>1</v>
      </c>
      <c r="C7" s="92" t="s">
        <v>66</v>
      </c>
      <c r="D7" s="93" t="s">
        <v>18</v>
      </c>
      <c r="E7" s="93" t="s">
        <v>67</v>
      </c>
      <c r="F7" s="93" t="s">
        <v>68</v>
      </c>
      <c r="G7" s="93" t="s">
        <v>69</v>
      </c>
      <c r="H7" s="94" t="s">
        <v>70</v>
      </c>
      <c r="I7" s="83" t="s">
        <v>65</v>
      </c>
      <c r="J7" s="95"/>
    </row>
    <row r="8" spans="2:10" x14ac:dyDescent="0.2">
      <c r="B8" s="96" t="s">
        <v>41</v>
      </c>
      <c r="C8" s="97">
        <v>44927</v>
      </c>
      <c r="D8" s="98" t="str">
        <f t="shared" ref="D8:D71" si="0">IF($C8 &lt;&gt; "", IF(ISERROR(MATCH(C8, 祝日, 0)), TEXT($C8, "aaa"), "祝日"), "")</f>
        <v>日</v>
      </c>
      <c r="E8" s="99">
        <v>0.5083333333333333</v>
      </c>
      <c r="F8" s="99">
        <v>0.52083333333333337</v>
      </c>
      <c r="G8" s="98" t="s">
        <v>71</v>
      </c>
      <c r="H8" s="100" t="s">
        <v>72</v>
      </c>
      <c r="I8" s="83" t="s">
        <v>51</v>
      </c>
    </row>
    <row r="9" spans="2:10" x14ac:dyDescent="0.2">
      <c r="B9" s="101" t="s">
        <v>52</v>
      </c>
      <c r="C9" s="102">
        <v>45343</v>
      </c>
      <c r="D9" s="103" t="str">
        <f t="shared" si="0"/>
        <v>水</v>
      </c>
      <c r="E9" s="104">
        <v>0.59444444444444444</v>
      </c>
      <c r="F9" s="104">
        <v>0.60138888888888886</v>
      </c>
      <c r="G9" s="105" t="s">
        <v>73</v>
      </c>
      <c r="H9" s="106" t="s">
        <v>74</v>
      </c>
      <c r="I9" s="83" t="s">
        <v>75</v>
      </c>
    </row>
    <row r="10" spans="2:10" x14ac:dyDescent="0.2">
      <c r="B10" s="101"/>
      <c r="C10" s="102"/>
      <c r="D10" s="103" t="str">
        <f t="shared" si="0"/>
        <v/>
      </c>
      <c r="E10" s="104"/>
      <c r="F10" s="104"/>
      <c r="G10" s="105"/>
      <c r="H10" s="106"/>
      <c r="I10" s="83" t="s">
        <v>51</v>
      </c>
    </row>
    <row r="11" spans="2:10" x14ac:dyDescent="0.2">
      <c r="B11" s="101"/>
      <c r="C11" s="102"/>
      <c r="D11" s="103" t="str">
        <f t="shared" si="0"/>
        <v/>
      </c>
      <c r="E11" s="104"/>
      <c r="F11" s="104"/>
      <c r="G11" s="105"/>
      <c r="H11" s="106"/>
      <c r="I11" s="83" t="s">
        <v>51</v>
      </c>
    </row>
    <row r="12" spans="2:10" x14ac:dyDescent="0.2">
      <c r="B12" s="101"/>
      <c r="C12" s="102"/>
      <c r="D12" s="103" t="str">
        <f t="shared" si="0"/>
        <v/>
      </c>
      <c r="E12" s="104"/>
      <c r="F12" s="104"/>
      <c r="G12" s="105"/>
      <c r="H12" s="106"/>
      <c r="I12" s="83" t="s">
        <v>76</v>
      </c>
    </row>
    <row r="13" spans="2:10" x14ac:dyDescent="0.2">
      <c r="B13" s="101"/>
      <c r="C13" s="102"/>
      <c r="D13" s="103" t="str">
        <f t="shared" si="0"/>
        <v/>
      </c>
      <c r="E13" s="104"/>
      <c r="F13" s="104"/>
      <c r="G13" s="105"/>
      <c r="H13" s="106"/>
      <c r="I13" s="83" t="s">
        <v>76</v>
      </c>
    </row>
    <row r="14" spans="2:10" x14ac:dyDescent="0.2">
      <c r="B14" s="101"/>
      <c r="C14" s="102"/>
      <c r="D14" s="103" t="str">
        <f t="shared" si="0"/>
        <v/>
      </c>
      <c r="E14" s="104"/>
      <c r="F14" s="104"/>
      <c r="G14" s="105"/>
      <c r="H14" s="106"/>
      <c r="I14" s="83" t="s">
        <v>51</v>
      </c>
    </row>
    <row r="15" spans="2:10" x14ac:dyDescent="0.2">
      <c r="B15" s="101"/>
      <c r="C15" s="102"/>
      <c r="D15" s="103" t="str">
        <f t="shared" si="0"/>
        <v/>
      </c>
      <c r="E15" s="104"/>
      <c r="F15" s="104"/>
      <c r="G15" s="105"/>
      <c r="H15" s="106"/>
      <c r="I15" s="83" t="s">
        <v>51</v>
      </c>
    </row>
    <row r="16" spans="2:10" x14ac:dyDescent="0.2">
      <c r="B16" s="101"/>
      <c r="C16" s="102"/>
      <c r="D16" s="103" t="str">
        <f t="shared" si="0"/>
        <v/>
      </c>
      <c r="E16" s="104"/>
      <c r="F16" s="104"/>
      <c r="G16" s="105"/>
      <c r="H16" s="106"/>
      <c r="I16" s="83" t="s">
        <v>75</v>
      </c>
    </row>
    <row r="17" spans="2:9" x14ac:dyDescent="0.2">
      <c r="B17" s="101"/>
      <c r="C17" s="102"/>
      <c r="D17" s="103" t="str">
        <f t="shared" si="0"/>
        <v/>
      </c>
      <c r="E17" s="104"/>
      <c r="F17" s="104"/>
      <c r="G17" s="105"/>
      <c r="H17" s="106"/>
      <c r="I17" s="83" t="s">
        <v>75</v>
      </c>
    </row>
    <row r="18" spans="2:9" x14ac:dyDescent="0.2">
      <c r="B18" s="101"/>
      <c r="C18" s="102"/>
      <c r="D18" s="103" t="str">
        <f t="shared" si="0"/>
        <v/>
      </c>
      <c r="E18" s="104"/>
      <c r="F18" s="104"/>
      <c r="G18" s="105"/>
      <c r="H18" s="106"/>
      <c r="I18" s="83" t="s">
        <v>76</v>
      </c>
    </row>
    <row r="19" spans="2:9" x14ac:dyDescent="0.2">
      <c r="B19" s="101"/>
      <c r="C19" s="102"/>
      <c r="D19" s="103" t="str">
        <f t="shared" si="0"/>
        <v/>
      </c>
      <c r="E19" s="104"/>
      <c r="F19" s="104"/>
      <c r="G19" s="105"/>
      <c r="H19" s="106"/>
      <c r="I19" s="83" t="s">
        <v>51</v>
      </c>
    </row>
    <row r="20" spans="2:9" x14ac:dyDescent="0.2">
      <c r="B20" s="101"/>
      <c r="C20" s="102"/>
      <c r="D20" s="103" t="str">
        <f t="shared" si="0"/>
        <v/>
      </c>
      <c r="E20" s="104"/>
      <c r="F20" s="104"/>
      <c r="G20" s="105"/>
      <c r="H20" s="106"/>
      <c r="I20" s="83" t="s">
        <v>51</v>
      </c>
    </row>
    <row r="21" spans="2:9" x14ac:dyDescent="0.2">
      <c r="B21" s="101"/>
      <c r="C21" s="102"/>
      <c r="D21" s="103" t="str">
        <f t="shared" si="0"/>
        <v/>
      </c>
      <c r="E21" s="104"/>
      <c r="F21" s="104"/>
      <c r="G21" s="105"/>
      <c r="H21" s="106"/>
      <c r="I21" s="83" t="s">
        <v>51</v>
      </c>
    </row>
    <row r="22" spans="2:9" x14ac:dyDescent="0.2">
      <c r="B22" s="101"/>
      <c r="C22" s="102"/>
      <c r="D22" s="103" t="str">
        <f t="shared" si="0"/>
        <v/>
      </c>
      <c r="E22" s="104"/>
      <c r="F22" s="104"/>
      <c r="G22" s="105"/>
      <c r="H22" s="106"/>
      <c r="I22" s="83" t="s">
        <v>51</v>
      </c>
    </row>
    <row r="23" spans="2:9" x14ac:dyDescent="0.2">
      <c r="B23" s="101"/>
      <c r="C23" s="102"/>
      <c r="D23" s="103" t="str">
        <f t="shared" si="0"/>
        <v/>
      </c>
      <c r="E23" s="104"/>
      <c r="F23" s="104"/>
      <c r="G23" s="105"/>
      <c r="H23" s="106"/>
      <c r="I23" s="83" t="s">
        <v>51</v>
      </c>
    </row>
    <row r="24" spans="2:9" x14ac:dyDescent="0.2">
      <c r="B24" s="101"/>
      <c r="C24" s="102"/>
      <c r="D24" s="103" t="str">
        <f t="shared" si="0"/>
        <v/>
      </c>
      <c r="E24" s="104"/>
      <c r="F24" s="104"/>
      <c r="G24" s="105"/>
      <c r="H24" s="106"/>
      <c r="I24" s="83" t="s">
        <v>51</v>
      </c>
    </row>
    <row r="25" spans="2:9" x14ac:dyDescent="0.2">
      <c r="B25" s="101"/>
      <c r="C25" s="102"/>
      <c r="D25" s="103" t="str">
        <f t="shared" si="0"/>
        <v/>
      </c>
      <c r="E25" s="104"/>
      <c r="F25" s="104"/>
      <c r="G25" s="105"/>
      <c r="H25" s="106"/>
      <c r="I25" s="83" t="s">
        <v>51</v>
      </c>
    </row>
    <row r="26" spans="2:9" x14ac:dyDescent="0.2">
      <c r="B26" s="101"/>
      <c r="C26" s="102"/>
      <c r="D26" s="103" t="str">
        <f t="shared" si="0"/>
        <v/>
      </c>
      <c r="E26" s="104"/>
      <c r="F26" s="104"/>
      <c r="G26" s="105"/>
      <c r="H26" s="106"/>
      <c r="I26" s="83" t="s">
        <v>75</v>
      </c>
    </row>
    <row r="27" spans="2:9" x14ac:dyDescent="0.2">
      <c r="B27" s="101"/>
      <c r="C27" s="102"/>
      <c r="D27" s="103" t="str">
        <f t="shared" si="0"/>
        <v/>
      </c>
      <c r="E27" s="104"/>
      <c r="F27" s="104"/>
      <c r="G27" s="105"/>
      <c r="H27" s="106"/>
      <c r="I27" s="83" t="s">
        <v>51</v>
      </c>
    </row>
    <row r="28" spans="2:9" x14ac:dyDescent="0.2">
      <c r="B28" s="101"/>
      <c r="C28" s="102"/>
      <c r="D28" s="103" t="str">
        <f t="shared" si="0"/>
        <v/>
      </c>
      <c r="E28" s="104"/>
      <c r="F28" s="104"/>
      <c r="G28" s="105"/>
      <c r="H28" s="106"/>
      <c r="I28" s="83" t="s">
        <v>76</v>
      </c>
    </row>
    <row r="29" spans="2:9" x14ac:dyDescent="0.2">
      <c r="B29" s="101"/>
      <c r="C29" s="102"/>
      <c r="D29" s="103" t="str">
        <f t="shared" si="0"/>
        <v/>
      </c>
      <c r="E29" s="104"/>
      <c r="F29" s="104"/>
      <c r="G29" s="105"/>
      <c r="H29" s="106"/>
      <c r="I29" s="83" t="s">
        <v>51</v>
      </c>
    </row>
    <row r="30" spans="2:9" x14ac:dyDescent="0.2">
      <c r="B30" s="101"/>
      <c r="C30" s="102"/>
      <c r="D30" s="103" t="str">
        <f t="shared" si="0"/>
        <v/>
      </c>
      <c r="E30" s="104"/>
      <c r="F30" s="104"/>
      <c r="G30" s="105"/>
      <c r="H30" s="106"/>
      <c r="I30" s="83" t="s">
        <v>51</v>
      </c>
    </row>
    <row r="31" spans="2:9" x14ac:dyDescent="0.2">
      <c r="B31" s="101"/>
      <c r="C31" s="102"/>
      <c r="D31" s="103" t="str">
        <f t="shared" si="0"/>
        <v/>
      </c>
      <c r="E31" s="104"/>
      <c r="F31" s="104"/>
      <c r="G31" s="105"/>
      <c r="H31" s="106"/>
      <c r="I31" s="83" t="s">
        <v>76</v>
      </c>
    </row>
    <row r="32" spans="2:9" x14ac:dyDescent="0.2">
      <c r="B32" s="101"/>
      <c r="C32" s="102"/>
      <c r="D32" s="103" t="str">
        <f t="shared" si="0"/>
        <v/>
      </c>
      <c r="E32" s="104"/>
      <c r="F32" s="104"/>
      <c r="G32" s="105"/>
      <c r="H32" s="106"/>
      <c r="I32" s="83" t="s">
        <v>76</v>
      </c>
    </row>
    <row r="33" spans="2:9" x14ac:dyDescent="0.2">
      <c r="B33" s="101"/>
      <c r="C33" s="102"/>
      <c r="D33" s="103" t="str">
        <f t="shared" si="0"/>
        <v/>
      </c>
      <c r="E33" s="104"/>
      <c r="F33" s="104"/>
      <c r="G33" s="105"/>
      <c r="H33" s="106"/>
      <c r="I33" s="83" t="s">
        <v>75</v>
      </c>
    </row>
    <row r="34" spans="2:9" x14ac:dyDescent="0.2">
      <c r="B34" s="101"/>
      <c r="C34" s="102"/>
      <c r="D34" s="103" t="str">
        <f t="shared" si="0"/>
        <v/>
      </c>
      <c r="E34" s="104"/>
      <c r="F34" s="104"/>
      <c r="G34" s="105"/>
      <c r="H34" s="106"/>
      <c r="I34" s="83" t="s">
        <v>76</v>
      </c>
    </row>
    <row r="35" spans="2:9" x14ac:dyDescent="0.2">
      <c r="B35" s="101"/>
      <c r="C35" s="102"/>
      <c r="D35" s="103" t="str">
        <f t="shared" si="0"/>
        <v/>
      </c>
      <c r="E35" s="104"/>
      <c r="F35" s="104"/>
      <c r="G35" s="105"/>
      <c r="H35" s="106"/>
      <c r="I35" s="83" t="s">
        <v>51</v>
      </c>
    </row>
    <row r="36" spans="2:9" x14ac:dyDescent="0.2">
      <c r="B36" s="101"/>
      <c r="C36" s="102"/>
      <c r="D36" s="103" t="str">
        <f t="shared" si="0"/>
        <v/>
      </c>
      <c r="E36" s="104"/>
      <c r="F36" s="104"/>
      <c r="G36" s="105"/>
      <c r="H36" s="106"/>
      <c r="I36" s="83" t="s">
        <v>51</v>
      </c>
    </row>
    <row r="37" spans="2:9" x14ac:dyDescent="0.2">
      <c r="B37" s="101"/>
      <c r="C37" s="102"/>
      <c r="D37" s="103" t="str">
        <f t="shared" si="0"/>
        <v/>
      </c>
      <c r="E37" s="104"/>
      <c r="F37" s="104"/>
      <c r="G37" s="105"/>
      <c r="H37" s="106"/>
      <c r="I37" s="83" t="s">
        <v>76</v>
      </c>
    </row>
    <row r="38" spans="2:9" x14ac:dyDescent="0.2">
      <c r="B38" s="101"/>
      <c r="C38" s="102"/>
      <c r="D38" s="103" t="str">
        <f t="shared" si="0"/>
        <v/>
      </c>
      <c r="E38" s="104"/>
      <c r="F38" s="104"/>
      <c r="G38" s="105"/>
      <c r="H38" s="106"/>
      <c r="I38" s="83" t="s">
        <v>76</v>
      </c>
    </row>
    <row r="39" spans="2:9" x14ac:dyDescent="0.2">
      <c r="B39" s="101"/>
      <c r="C39" s="102"/>
      <c r="D39" s="103" t="str">
        <f t="shared" si="0"/>
        <v/>
      </c>
      <c r="E39" s="104"/>
      <c r="F39" s="104"/>
      <c r="G39" s="105"/>
      <c r="H39" s="106"/>
      <c r="I39" s="83" t="s">
        <v>51</v>
      </c>
    </row>
    <row r="40" spans="2:9" x14ac:dyDescent="0.2">
      <c r="B40" s="101"/>
      <c r="C40" s="102"/>
      <c r="D40" s="103" t="str">
        <f t="shared" si="0"/>
        <v/>
      </c>
      <c r="E40" s="104"/>
      <c r="F40" s="104"/>
      <c r="G40" s="105"/>
      <c r="H40" s="106"/>
      <c r="I40" s="83" t="s">
        <v>51</v>
      </c>
    </row>
    <row r="41" spans="2:9" x14ac:dyDescent="0.2">
      <c r="B41" s="101"/>
      <c r="C41" s="102"/>
      <c r="D41" s="103" t="str">
        <f t="shared" si="0"/>
        <v/>
      </c>
      <c r="E41" s="104"/>
      <c r="F41" s="104"/>
      <c r="G41" s="105"/>
      <c r="H41" s="106"/>
      <c r="I41" s="83" t="s">
        <v>51</v>
      </c>
    </row>
    <row r="42" spans="2:9" x14ac:dyDescent="0.2">
      <c r="B42" s="101"/>
      <c r="C42" s="102"/>
      <c r="D42" s="103" t="str">
        <f t="shared" si="0"/>
        <v/>
      </c>
      <c r="E42" s="104"/>
      <c r="F42" s="104"/>
      <c r="G42" s="105"/>
      <c r="H42" s="106"/>
      <c r="I42" s="83" t="s">
        <v>76</v>
      </c>
    </row>
    <row r="43" spans="2:9" x14ac:dyDescent="0.2">
      <c r="B43" s="101"/>
      <c r="C43" s="102"/>
      <c r="D43" s="103" t="str">
        <f t="shared" si="0"/>
        <v/>
      </c>
      <c r="E43" s="104"/>
      <c r="F43" s="104"/>
      <c r="G43" s="105"/>
      <c r="H43" s="106"/>
      <c r="I43" s="83" t="s">
        <v>51</v>
      </c>
    </row>
    <row r="44" spans="2:9" x14ac:dyDescent="0.2">
      <c r="B44" s="101"/>
      <c r="C44" s="102"/>
      <c r="D44" s="103" t="str">
        <f t="shared" si="0"/>
        <v/>
      </c>
      <c r="E44" s="104"/>
      <c r="F44" s="104"/>
      <c r="G44" s="105"/>
      <c r="H44" s="106"/>
      <c r="I44" s="83" t="s">
        <v>76</v>
      </c>
    </row>
    <row r="45" spans="2:9" x14ac:dyDescent="0.2">
      <c r="B45" s="101"/>
      <c r="C45" s="102"/>
      <c r="D45" s="103" t="str">
        <f t="shared" si="0"/>
        <v/>
      </c>
      <c r="E45" s="104"/>
      <c r="F45" s="104"/>
      <c r="G45" s="105"/>
      <c r="H45" s="106"/>
      <c r="I45" s="83" t="s">
        <v>51</v>
      </c>
    </row>
    <row r="46" spans="2:9" x14ac:dyDescent="0.2">
      <c r="B46" s="101"/>
      <c r="C46" s="102"/>
      <c r="D46" s="103" t="str">
        <f t="shared" si="0"/>
        <v/>
      </c>
      <c r="E46" s="104"/>
      <c r="F46" s="104"/>
      <c r="G46" s="105"/>
      <c r="H46" s="106"/>
      <c r="I46" s="83" t="s">
        <v>76</v>
      </c>
    </row>
    <row r="47" spans="2:9" x14ac:dyDescent="0.2">
      <c r="B47" s="101"/>
      <c r="C47" s="102"/>
      <c r="D47" s="103" t="str">
        <f t="shared" si="0"/>
        <v/>
      </c>
      <c r="E47" s="104"/>
      <c r="F47" s="104"/>
      <c r="G47" s="105"/>
      <c r="H47" s="106"/>
      <c r="I47" s="83" t="s">
        <v>51</v>
      </c>
    </row>
    <row r="48" spans="2:9" x14ac:dyDescent="0.2">
      <c r="B48" s="101"/>
      <c r="C48" s="102"/>
      <c r="D48" s="103" t="str">
        <f t="shared" si="0"/>
        <v/>
      </c>
      <c r="E48" s="104"/>
      <c r="F48" s="104"/>
      <c r="G48" s="105"/>
      <c r="H48" s="106"/>
      <c r="I48" s="83" t="s">
        <v>76</v>
      </c>
    </row>
    <row r="49" spans="2:9" x14ac:dyDescent="0.2">
      <c r="B49" s="101"/>
      <c r="C49" s="102"/>
      <c r="D49" s="103" t="str">
        <f t="shared" si="0"/>
        <v/>
      </c>
      <c r="E49" s="104"/>
      <c r="F49" s="104"/>
      <c r="G49" s="105"/>
      <c r="H49" s="106"/>
      <c r="I49" s="83" t="s">
        <v>76</v>
      </c>
    </row>
    <row r="50" spans="2:9" x14ac:dyDescent="0.2">
      <c r="B50" s="101"/>
      <c r="C50" s="102"/>
      <c r="D50" s="103" t="str">
        <f t="shared" si="0"/>
        <v/>
      </c>
      <c r="E50" s="104"/>
      <c r="F50" s="104"/>
      <c r="G50" s="105"/>
      <c r="H50" s="106"/>
      <c r="I50" s="83" t="s">
        <v>51</v>
      </c>
    </row>
    <row r="51" spans="2:9" x14ac:dyDescent="0.2">
      <c r="B51" s="101"/>
      <c r="C51" s="102"/>
      <c r="D51" s="103" t="str">
        <f t="shared" si="0"/>
        <v/>
      </c>
      <c r="E51" s="104"/>
      <c r="F51" s="104"/>
      <c r="G51" s="105"/>
      <c r="H51" s="106"/>
      <c r="I51" s="83" t="s">
        <v>51</v>
      </c>
    </row>
    <row r="52" spans="2:9" x14ac:dyDescent="0.2">
      <c r="B52" s="101"/>
      <c r="C52" s="102"/>
      <c r="D52" s="103" t="str">
        <f t="shared" si="0"/>
        <v/>
      </c>
      <c r="E52" s="104"/>
      <c r="F52" s="104"/>
      <c r="G52" s="105"/>
      <c r="H52" s="106"/>
      <c r="I52" s="83" t="s">
        <v>76</v>
      </c>
    </row>
    <row r="53" spans="2:9" x14ac:dyDescent="0.2">
      <c r="B53" s="101"/>
      <c r="C53" s="102"/>
      <c r="D53" s="103" t="str">
        <f t="shared" si="0"/>
        <v/>
      </c>
      <c r="E53" s="104"/>
      <c r="F53" s="104"/>
      <c r="G53" s="105"/>
      <c r="H53" s="106"/>
      <c r="I53" s="83" t="s">
        <v>76</v>
      </c>
    </row>
    <row r="54" spans="2:9" x14ac:dyDescent="0.2">
      <c r="B54" s="101"/>
      <c r="C54" s="102"/>
      <c r="D54" s="103" t="str">
        <f t="shared" si="0"/>
        <v/>
      </c>
      <c r="E54" s="104"/>
      <c r="F54" s="104"/>
      <c r="G54" s="105"/>
      <c r="H54" s="106"/>
      <c r="I54" s="83" t="s">
        <v>76</v>
      </c>
    </row>
    <row r="55" spans="2:9" x14ac:dyDescent="0.2">
      <c r="B55" s="101"/>
      <c r="C55" s="102"/>
      <c r="D55" s="103" t="str">
        <f t="shared" si="0"/>
        <v/>
      </c>
      <c r="E55" s="104"/>
      <c r="F55" s="104"/>
      <c r="G55" s="105"/>
      <c r="H55" s="106"/>
      <c r="I55" s="83" t="s">
        <v>51</v>
      </c>
    </row>
    <row r="56" spans="2:9" x14ac:dyDescent="0.2">
      <c r="B56" s="101"/>
      <c r="C56" s="102"/>
      <c r="D56" s="103" t="str">
        <f t="shared" si="0"/>
        <v/>
      </c>
      <c r="E56" s="104"/>
      <c r="F56" s="104"/>
      <c r="G56" s="105"/>
      <c r="H56" s="106"/>
      <c r="I56" s="83" t="s">
        <v>76</v>
      </c>
    </row>
    <row r="57" spans="2:9" x14ac:dyDescent="0.2">
      <c r="B57" s="101"/>
      <c r="C57" s="102"/>
      <c r="D57" s="103" t="str">
        <f t="shared" si="0"/>
        <v/>
      </c>
      <c r="E57" s="104"/>
      <c r="F57" s="104"/>
      <c r="G57" s="105"/>
      <c r="H57" s="106"/>
      <c r="I57" s="83" t="s">
        <v>76</v>
      </c>
    </row>
    <row r="58" spans="2:9" x14ac:dyDescent="0.2">
      <c r="B58" s="101"/>
      <c r="C58" s="102"/>
      <c r="D58" s="103" t="str">
        <f t="shared" si="0"/>
        <v/>
      </c>
      <c r="E58" s="104"/>
      <c r="F58" s="104"/>
      <c r="G58" s="105"/>
      <c r="H58" s="106"/>
      <c r="I58" s="83" t="s">
        <v>75</v>
      </c>
    </row>
    <row r="59" spans="2:9" x14ac:dyDescent="0.2">
      <c r="B59" s="101"/>
      <c r="C59" s="102"/>
      <c r="D59" s="103" t="str">
        <f t="shared" si="0"/>
        <v/>
      </c>
      <c r="E59" s="104"/>
      <c r="F59" s="104"/>
      <c r="G59" s="105"/>
      <c r="H59" s="106"/>
      <c r="I59" s="83" t="s">
        <v>51</v>
      </c>
    </row>
    <row r="60" spans="2:9" x14ac:dyDescent="0.2">
      <c r="B60" s="101"/>
      <c r="C60" s="102"/>
      <c r="D60" s="103" t="str">
        <f t="shared" si="0"/>
        <v/>
      </c>
      <c r="E60" s="104"/>
      <c r="F60" s="104"/>
      <c r="G60" s="105"/>
      <c r="H60" s="106"/>
      <c r="I60" s="83" t="s">
        <v>75</v>
      </c>
    </row>
    <row r="61" spans="2:9" x14ac:dyDescent="0.2">
      <c r="B61" s="101"/>
      <c r="C61" s="102"/>
      <c r="D61" s="103" t="str">
        <f t="shared" si="0"/>
        <v/>
      </c>
      <c r="E61" s="104"/>
      <c r="F61" s="104"/>
      <c r="G61" s="105"/>
      <c r="H61" s="106"/>
      <c r="I61" s="83" t="s">
        <v>75</v>
      </c>
    </row>
    <row r="62" spans="2:9" x14ac:dyDescent="0.2">
      <c r="B62" s="101"/>
      <c r="C62" s="102"/>
      <c r="D62" s="103" t="str">
        <f t="shared" si="0"/>
        <v/>
      </c>
      <c r="E62" s="104"/>
      <c r="F62" s="104"/>
      <c r="G62" s="105"/>
      <c r="H62" s="106"/>
      <c r="I62" s="83" t="s">
        <v>76</v>
      </c>
    </row>
    <row r="63" spans="2:9" x14ac:dyDescent="0.2">
      <c r="B63" s="101"/>
      <c r="C63" s="102"/>
      <c r="D63" s="103" t="str">
        <f t="shared" si="0"/>
        <v/>
      </c>
      <c r="E63" s="104"/>
      <c r="F63" s="104"/>
      <c r="G63" s="105"/>
      <c r="H63" s="106"/>
      <c r="I63" s="83" t="s">
        <v>51</v>
      </c>
    </row>
    <row r="64" spans="2:9" x14ac:dyDescent="0.2">
      <c r="B64" s="101"/>
      <c r="C64" s="102"/>
      <c r="D64" s="103" t="str">
        <f t="shared" si="0"/>
        <v/>
      </c>
      <c r="E64" s="104"/>
      <c r="F64" s="104"/>
      <c r="G64" s="105"/>
      <c r="H64" s="106"/>
      <c r="I64" s="83" t="s">
        <v>75</v>
      </c>
    </row>
    <row r="65" spans="2:9" x14ac:dyDescent="0.2">
      <c r="B65" s="101"/>
      <c r="C65" s="102"/>
      <c r="D65" s="103" t="str">
        <f t="shared" si="0"/>
        <v/>
      </c>
      <c r="E65" s="104"/>
      <c r="F65" s="104"/>
      <c r="G65" s="105"/>
      <c r="H65" s="106"/>
      <c r="I65" s="83" t="s">
        <v>76</v>
      </c>
    </row>
    <row r="66" spans="2:9" x14ac:dyDescent="0.2">
      <c r="B66" s="101"/>
      <c r="C66" s="102"/>
      <c r="D66" s="103" t="str">
        <f t="shared" si="0"/>
        <v/>
      </c>
      <c r="E66" s="104"/>
      <c r="F66" s="104"/>
      <c r="G66" s="105"/>
      <c r="H66" s="106"/>
      <c r="I66" s="83" t="s">
        <v>75</v>
      </c>
    </row>
    <row r="67" spans="2:9" x14ac:dyDescent="0.2">
      <c r="B67" s="101"/>
      <c r="C67" s="102"/>
      <c r="D67" s="103" t="str">
        <f t="shared" si="0"/>
        <v/>
      </c>
      <c r="E67" s="104"/>
      <c r="F67" s="104"/>
      <c r="G67" s="105"/>
      <c r="H67" s="106"/>
      <c r="I67" s="83" t="s">
        <v>76</v>
      </c>
    </row>
    <row r="68" spans="2:9" x14ac:dyDescent="0.2">
      <c r="B68" s="101"/>
      <c r="C68" s="102"/>
      <c r="D68" s="103" t="str">
        <f t="shared" si="0"/>
        <v/>
      </c>
      <c r="E68" s="104"/>
      <c r="F68" s="104"/>
      <c r="G68" s="105"/>
      <c r="H68" s="106"/>
      <c r="I68" s="83" t="s">
        <v>75</v>
      </c>
    </row>
    <row r="69" spans="2:9" x14ac:dyDescent="0.2">
      <c r="B69" s="101"/>
      <c r="C69" s="102"/>
      <c r="D69" s="103" t="str">
        <f t="shared" si="0"/>
        <v/>
      </c>
      <c r="E69" s="104"/>
      <c r="F69" s="104"/>
      <c r="G69" s="105"/>
      <c r="H69" s="106"/>
      <c r="I69" s="83" t="s">
        <v>76</v>
      </c>
    </row>
    <row r="70" spans="2:9" x14ac:dyDescent="0.2">
      <c r="B70" s="101"/>
      <c r="C70" s="102"/>
      <c r="D70" s="103" t="str">
        <f t="shared" si="0"/>
        <v/>
      </c>
      <c r="E70" s="104"/>
      <c r="F70" s="104"/>
      <c r="G70" s="105"/>
      <c r="H70" s="106"/>
      <c r="I70" s="83" t="s">
        <v>76</v>
      </c>
    </row>
    <row r="71" spans="2:9" x14ac:dyDescent="0.2">
      <c r="B71" s="101"/>
      <c r="C71" s="102"/>
      <c r="D71" s="103" t="str">
        <f t="shared" si="0"/>
        <v/>
      </c>
      <c r="E71" s="104"/>
      <c r="F71" s="104"/>
      <c r="G71" s="105"/>
      <c r="H71" s="106"/>
      <c r="I71" s="83" t="s">
        <v>51</v>
      </c>
    </row>
    <row r="72" spans="2:9" x14ac:dyDescent="0.2">
      <c r="B72" s="101"/>
      <c r="C72" s="102"/>
      <c r="D72" s="103" t="str">
        <f t="shared" ref="D72:D103" si="1">IF($C72 &lt;&gt; "", IF(ISERROR(MATCH(C72, 祝日, 0)), TEXT($C72, "aaa"), "祝日"), "")</f>
        <v/>
      </c>
      <c r="E72" s="104"/>
      <c r="F72" s="104"/>
      <c r="G72" s="105"/>
      <c r="H72" s="106"/>
      <c r="I72" s="83" t="s">
        <v>51</v>
      </c>
    </row>
    <row r="73" spans="2:9" x14ac:dyDescent="0.2">
      <c r="B73" s="101"/>
      <c r="C73" s="102"/>
      <c r="D73" s="103" t="str">
        <f t="shared" si="1"/>
        <v/>
      </c>
      <c r="E73" s="104"/>
      <c r="F73" s="104"/>
      <c r="G73" s="105"/>
      <c r="H73" s="106"/>
      <c r="I73" s="83" t="s">
        <v>51</v>
      </c>
    </row>
    <row r="74" spans="2:9" x14ac:dyDescent="0.2">
      <c r="B74" s="101"/>
      <c r="C74" s="102"/>
      <c r="D74" s="103" t="str">
        <f t="shared" si="1"/>
        <v/>
      </c>
      <c r="E74" s="104"/>
      <c r="F74" s="104"/>
      <c r="G74" s="105"/>
      <c r="H74" s="106"/>
      <c r="I74" s="83" t="s">
        <v>51</v>
      </c>
    </row>
    <row r="75" spans="2:9" x14ac:dyDescent="0.2">
      <c r="B75" s="101"/>
      <c r="C75" s="102"/>
      <c r="D75" s="103" t="str">
        <f t="shared" si="1"/>
        <v/>
      </c>
      <c r="E75" s="104"/>
      <c r="F75" s="104"/>
      <c r="G75" s="105"/>
      <c r="H75" s="106"/>
      <c r="I75" s="83" t="s">
        <v>51</v>
      </c>
    </row>
    <row r="76" spans="2:9" x14ac:dyDescent="0.2">
      <c r="B76" s="101"/>
      <c r="C76" s="102"/>
      <c r="D76" s="103" t="str">
        <f t="shared" si="1"/>
        <v/>
      </c>
      <c r="E76" s="104"/>
      <c r="F76" s="104"/>
      <c r="G76" s="105"/>
      <c r="H76" s="106"/>
      <c r="I76" s="83" t="s">
        <v>75</v>
      </c>
    </row>
    <row r="77" spans="2:9" x14ac:dyDescent="0.2">
      <c r="B77" s="101"/>
      <c r="C77" s="102"/>
      <c r="D77" s="103" t="str">
        <f t="shared" si="1"/>
        <v/>
      </c>
      <c r="E77" s="104"/>
      <c r="F77" s="104"/>
      <c r="G77" s="105"/>
      <c r="H77" s="106"/>
      <c r="I77" s="83" t="s">
        <v>51</v>
      </c>
    </row>
    <row r="78" spans="2:9" x14ac:dyDescent="0.2">
      <c r="B78" s="101"/>
      <c r="C78" s="102"/>
      <c r="D78" s="103" t="str">
        <f t="shared" si="1"/>
        <v/>
      </c>
      <c r="E78" s="104"/>
      <c r="F78" s="104"/>
      <c r="G78" s="105"/>
      <c r="H78" s="106"/>
      <c r="I78" s="83" t="s">
        <v>76</v>
      </c>
    </row>
    <row r="79" spans="2:9" x14ac:dyDescent="0.2">
      <c r="B79" s="101"/>
      <c r="C79" s="102"/>
      <c r="D79" s="103" t="str">
        <f t="shared" si="1"/>
        <v/>
      </c>
      <c r="E79" s="104"/>
      <c r="F79" s="104"/>
      <c r="G79" s="105"/>
      <c r="H79" s="106"/>
      <c r="I79" s="83" t="s">
        <v>51</v>
      </c>
    </row>
    <row r="80" spans="2:9" x14ac:dyDescent="0.2">
      <c r="B80" s="101"/>
      <c r="C80" s="102"/>
      <c r="D80" s="103" t="str">
        <f t="shared" si="1"/>
        <v/>
      </c>
      <c r="E80" s="104"/>
      <c r="F80" s="104"/>
      <c r="G80" s="105"/>
      <c r="H80" s="106"/>
      <c r="I80" s="83" t="s">
        <v>51</v>
      </c>
    </row>
    <row r="81" spans="2:9" x14ac:dyDescent="0.2">
      <c r="B81" s="101"/>
      <c r="C81" s="102"/>
      <c r="D81" s="103" t="str">
        <f t="shared" si="1"/>
        <v/>
      </c>
      <c r="E81" s="104"/>
      <c r="F81" s="104"/>
      <c r="G81" s="105"/>
      <c r="H81" s="106"/>
      <c r="I81" s="83" t="s">
        <v>76</v>
      </c>
    </row>
    <row r="82" spans="2:9" x14ac:dyDescent="0.2">
      <c r="B82" s="101"/>
      <c r="C82" s="102"/>
      <c r="D82" s="103" t="str">
        <f t="shared" si="1"/>
        <v/>
      </c>
      <c r="E82" s="104"/>
      <c r="F82" s="104"/>
      <c r="G82" s="105"/>
      <c r="H82" s="106"/>
      <c r="I82" s="83" t="s">
        <v>76</v>
      </c>
    </row>
    <row r="83" spans="2:9" x14ac:dyDescent="0.2">
      <c r="B83" s="101"/>
      <c r="C83" s="102"/>
      <c r="D83" s="103" t="str">
        <f t="shared" si="1"/>
        <v/>
      </c>
      <c r="E83" s="104"/>
      <c r="F83" s="104"/>
      <c r="G83" s="105"/>
      <c r="H83" s="106"/>
      <c r="I83" s="83" t="s">
        <v>75</v>
      </c>
    </row>
    <row r="84" spans="2:9" x14ac:dyDescent="0.2">
      <c r="B84" s="101"/>
      <c r="C84" s="102"/>
      <c r="D84" s="103" t="str">
        <f t="shared" si="1"/>
        <v/>
      </c>
      <c r="E84" s="104"/>
      <c r="F84" s="104"/>
      <c r="G84" s="105"/>
      <c r="H84" s="106"/>
      <c r="I84" s="83" t="s">
        <v>76</v>
      </c>
    </row>
    <row r="85" spans="2:9" x14ac:dyDescent="0.2">
      <c r="B85" s="101"/>
      <c r="C85" s="102"/>
      <c r="D85" s="103" t="str">
        <f t="shared" si="1"/>
        <v/>
      </c>
      <c r="E85" s="104"/>
      <c r="F85" s="104"/>
      <c r="G85" s="105"/>
      <c r="H85" s="106"/>
      <c r="I85" s="83" t="s">
        <v>51</v>
      </c>
    </row>
    <row r="86" spans="2:9" x14ac:dyDescent="0.2">
      <c r="B86" s="101"/>
      <c r="C86" s="102"/>
      <c r="D86" s="103" t="str">
        <f t="shared" si="1"/>
        <v/>
      </c>
      <c r="E86" s="104"/>
      <c r="F86" s="104"/>
      <c r="G86" s="105"/>
      <c r="H86" s="106"/>
      <c r="I86" s="83" t="s">
        <v>51</v>
      </c>
    </row>
    <row r="87" spans="2:9" x14ac:dyDescent="0.2">
      <c r="B87" s="101"/>
      <c r="C87" s="102"/>
      <c r="D87" s="103" t="str">
        <f t="shared" si="1"/>
        <v/>
      </c>
      <c r="E87" s="104"/>
      <c r="F87" s="104"/>
      <c r="G87" s="105"/>
      <c r="H87" s="106"/>
      <c r="I87" s="83" t="s">
        <v>76</v>
      </c>
    </row>
    <row r="88" spans="2:9" x14ac:dyDescent="0.2">
      <c r="B88" s="101"/>
      <c r="C88" s="102"/>
      <c r="D88" s="103" t="str">
        <f t="shared" si="1"/>
        <v/>
      </c>
      <c r="E88" s="104"/>
      <c r="F88" s="104"/>
      <c r="G88" s="105"/>
      <c r="H88" s="106"/>
      <c r="I88" s="83" t="s">
        <v>76</v>
      </c>
    </row>
    <row r="89" spans="2:9" x14ac:dyDescent="0.2">
      <c r="B89" s="101"/>
      <c r="C89" s="102"/>
      <c r="D89" s="103" t="str">
        <f t="shared" si="1"/>
        <v/>
      </c>
      <c r="E89" s="104"/>
      <c r="F89" s="104"/>
      <c r="G89" s="105"/>
      <c r="H89" s="106"/>
      <c r="I89" s="83" t="s">
        <v>51</v>
      </c>
    </row>
    <row r="90" spans="2:9" x14ac:dyDescent="0.2">
      <c r="B90" s="101"/>
      <c r="C90" s="102"/>
      <c r="D90" s="103" t="str">
        <f t="shared" si="1"/>
        <v/>
      </c>
      <c r="E90" s="104"/>
      <c r="F90" s="104"/>
      <c r="G90" s="105"/>
      <c r="H90" s="106"/>
      <c r="I90" s="83" t="s">
        <v>51</v>
      </c>
    </row>
    <row r="91" spans="2:9" x14ac:dyDescent="0.2">
      <c r="B91" s="101"/>
      <c r="C91" s="102"/>
      <c r="D91" s="103" t="str">
        <f t="shared" si="1"/>
        <v/>
      </c>
      <c r="E91" s="104"/>
      <c r="F91" s="104"/>
      <c r="G91" s="105"/>
      <c r="H91" s="106"/>
      <c r="I91" s="83" t="s">
        <v>51</v>
      </c>
    </row>
    <row r="92" spans="2:9" x14ac:dyDescent="0.2">
      <c r="B92" s="101"/>
      <c r="C92" s="102"/>
      <c r="D92" s="103" t="str">
        <f t="shared" si="1"/>
        <v/>
      </c>
      <c r="E92" s="104"/>
      <c r="F92" s="104"/>
      <c r="G92" s="105"/>
      <c r="H92" s="106"/>
      <c r="I92" s="83" t="s">
        <v>76</v>
      </c>
    </row>
    <row r="93" spans="2:9" x14ac:dyDescent="0.2">
      <c r="B93" s="101"/>
      <c r="C93" s="102"/>
      <c r="D93" s="103" t="str">
        <f t="shared" si="1"/>
        <v/>
      </c>
      <c r="E93" s="104"/>
      <c r="F93" s="104"/>
      <c r="G93" s="105"/>
      <c r="H93" s="106"/>
      <c r="I93" s="83" t="s">
        <v>51</v>
      </c>
    </row>
    <row r="94" spans="2:9" x14ac:dyDescent="0.2">
      <c r="B94" s="101"/>
      <c r="C94" s="102"/>
      <c r="D94" s="103" t="str">
        <f t="shared" si="1"/>
        <v/>
      </c>
      <c r="E94" s="104"/>
      <c r="F94" s="104"/>
      <c r="G94" s="105"/>
      <c r="H94" s="106"/>
      <c r="I94" s="83" t="s">
        <v>76</v>
      </c>
    </row>
    <row r="95" spans="2:9" x14ac:dyDescent="0.2">
      <c r="B95" s="101"/>
      <c r="C95" s="102"/>
      <c r="D95" s="103" t="str">
        <f t="shared" si="1"/>
        <v/>
      </c>
      <c r="E95" s="104"/>
      <c r="F95" s="104"/>
      <c r="G95" s="105"/>
      <c r="H95" s="106"/>
      <c r="I95" s="83" t="s">
        <v>51</v>
      </c>
    </row>
    <row r="96" spans="2:9" x14ac:dyDescent="0.2">
      <c r="B96" s="101"/>
      <c r="C96" s="102"/>
      <c r="D96" s="103" t="str">
        <f t="shared" si="1"/>
        <v/>
      </c>
      <c r="E96" s="104"/>
      <c r="F96" s="104"/>
      <c r="G96" s="105"/>
      <c r="H96" s="106"/>
      <c r="I96" s="83" t="s">
        <v>76</v>
      </c>
    </row>
    <row r="97" spans="2:9" x14ac:dyDescent="0.2">
      <c r="B97" s="101"/>
      <c r="C97" s="102"/>
      <c r="D97" s="103" t="str">
        <f t="shared" si="1"/>
        <v/>
      </c>
      <c r="E97" s="104"/>
      <c r="F97" s="104"/>
      <c r="G97" s="105"/>
      <c r="H97" s="106"/>
      <c r="I97" s="83" t="s">
        <v>51</v>
      </c>
    </row>
    <row r="98" spans="2:9" x14ac:dyDescent="0.2">
      <c r="B98" s="101"/>
      <c r="C98" s="102"/>
      <c r="D98" s="103" t="str">
        <f t="shared" si="1"/>
        <v/>
      </c>
      <c r="E98" s="104"/>
      <c r="F98" s="104"/>
      <c r="G98" s="105"/>
      <c r="H98" s="106"/>
      <c r="I98" s="83" t="s">
        <v>76</v>
      </c>
    </row>
    <row r="99" spans="2:9" x14ac:dyDescent="0.2">
      <c r="B99" s="101"/>
      <c r="C99" s="102"/>
      <c r="D99" s="103" t="str">
        <f t="shared" si="1"/>
        <v/>
      </c>
      <c r="E99" s="104"/>
      <c r="F99" s="104"/>
      <c r="G99" s="105"/>
      <c r="H99" s="106"/>
      <c r="I99" s="83" t="s">
        <v>76</v>
      </c>
    </row>
    <row r="100" spans="2:9" x14ac:dyDescent="0.2">
      <c r="B100" s="101"/>
      <c r="C100" s="102"/>
      <c r="D100" s="103" t="str">
        <f t="shared" si="1"/>
        <v/>
      </c>
      <c r="E100" s="104"/>
      <c r="F100" s="104"/>
      <c r="G100" s="105"/>
      <c r="H100" s="106"/>
      <c r="I100" s="83" t="s">
        <v>51</v>
      </c>
    </row>
    <row r="101" spans="2:9" x14ac:dyDescent="0.2">
      <c r="B101" s="101"/>
      <c r="C101" s="102"/>
      <c r="D101" s="103" t="str">
        <f t="shared" si="1"/>
        <v/>
      </c>
      <c r="E101" s="104"/>
      <c r="F101" s="104"/>
      <c r="G101" s="105"/>
      <c r="H101" s="106"/>
      <c r="I101" s="83" t="s">
        <v>51</v>
      </c>
    </row>
    <row r="102" spans="2:9" x14ac:dyDescent="0.2">
      <c r="B102" s="101"/>
      <c r="C102" s="102"/>
      <c r="D102" s="103" t="str">
        <f t="shared" si="1"/>
        <v/>
      </c>
      <c r="E102" s="104"/>
      <c r="F102" s="104"/>
      <c r="G102" s="105"/>
      <c r="H102" s="106"/>
      <c r="I102" s="83" t="s">
        <v>76</v>
      </c>
    </row>
    <row r="103" spans="2:9" x14ac:dyDescent="0.2">
      <c r="B103" s="107"/>
      <c r="C103" s="108"/>
      <c r="D103" s="109" t="str">
        <f t="shared" si="1"/>
        <v/>
      </c>
      <c r="E103" s="110"/>
      <c r="F103" s="110"/>
      <c r="G103" s="111"/>
      <c r="H103" s="112"/>
      <c r="I103" s="83" t="s">
        <v>76</v>
      </c>
    </row>
    <row r="104" spans="2:9" x14ac:dyDescent="0.2">
      <c r="B104" s="85" t="s">
        <v>75</v>
      </c>
      <c r="C104" s="83" t="s">
        <v>51</v>
      </c>
      <c r="D104" s="83" t="s">
        <v>51</v>
      </c>
      <c r="E104" s="83" t="s">
        <v>76</v>
      </c>
      <c r="F104" s="83" t="s">
        <v>75</v>
      </c>
      <c r="G104" s="83" t="s">
        <v>76</v>
      </c>
      <c r="H104" s="83" t="s">
        <v>75</v>
      </c>
      <c r="I104" s="83" t="s">
        <v>75</v>
      </c>
    </row>
  </sheetData>
  <phoneticPr fontId="2"/>
  <dataValidations count="3">
    <dataValidation type="time" operator="greaterThanOrEqual" allowBlank="1" showInputMessage="1" showErrorMessage="1" sqref="E8:F103" xr:uid="{00000000-0002-0000-0300-000000000000}">
      <formula1>0</formula1>
    </dataValidation>
    <dataValidation type="date" operator="greaterThanOrEqual" allowBlank="1" showInputMessage="1" showErrorMessage="1" sqref="C8:C103" xr:uid="{00000000-0002-0000-0300-000001000000}">
      <formula1>44927</formula1>
    </dataValidation>
    <dataValidation type="list" allowBlank="1" showInputMessage="1" showErrorMessage="1" sqref="G8:G103" xr:uid="{00000000-0002-0000-0300-000002000000}">
      <formula1>"悪天候, 交通渋滞, 乗客の対応, システムトラブル, その他"</formula1>
    </dataValidation>
  </dataValidations>
  <pageMargins left="0.7" right="0.7" top="0.75" bottom="0.75" header="0.3" footer="0.3"/>
  <pageSetup paperSize="9" scale="44"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79998168889431442"/>
  </sheetPr>
  <dimension ref="A1"/>
  <sheetViews>
    <sheetView workbookViewId="0">
      <selection activeCell="F6" sqref="F6"/>
    </sheetView>
  </sheetViews>
  <sheetFormatPr defaultRowHeight="13" x14ac:dyDescent="0.2"/>
  <sheetData/>
  <phoneticPr fontId="2"/>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79998168889431442"/>
  </sheetPr>
  <dimension ref="A1"/>
  <sheetViews>
    <sheetView workbookViewId="0">
      <selection activeCell="C16" sqref="C16"/>
    </sheetView>
  </sheetViews>
  <sheetFormatPr defaultRowHeight="13" x14ac:dyDescent="0.2"/>
  <sheetData/>
  <phoneticPr fontId="2"/>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79998168889431442"/>
    <pageSetUpPr fitToPage="1"/>
  </sheetPr>
  <dimension ref="B2:AJ104"/>
  <sheetViews>
    <sheetView showGridLines="0" topLeftCell="X1" zoomScale="70" zoomScaleNormal="70" workbookViewId="0">
      <selection activeCell="AD11" sqref="AD11"/>
    </sheetView>
  </sheetViews>
  <sheetFormatPr defaultColWidth="6.90625" defaultRowHeight="16" x14ac:dyDescent="0.2"/>
  <cols>
    <col min="1" max="1" width="2.453125" style="83" customWidth="1"/>
    <col min="2" max="2" width="8.453125" style="83" customWidth="1"/>
    <col min="3" max="6" width="11.08984375" style="83" customWidth="1"/>
    <col min="7" max="16" width="18.1796875" style="83" customWidth="1"/>
    <col min="17" max="17" width="24" style="83" customWidth="1"/>
    <col min="18" max="18" width="18.1796875" style="83" customWidth="1"/>
    <col min="19" max="22" width="19.453125" style="83" customWidth="1"/>
    <col min="23" max="24" width="18.1796875" style="83" customWidth="1"/>
    <col min="25" max="28" width="24" style="83" customWidth="1"/>
    <col min="29" max="30" width="40.08984375" style="83" customWidth="1"/>
    <col min="31" max="31" width="6.90625" style="83"/>
    <col min="32" max="32" width="6.90625" style="84"/>
    <col min="33" max="34" width="6.90625" style="83"/>
    <col min="35" max="36" width="6.90625" style="83" customWidth="1"/>
    <col min="37" max="16384" width="6.90625" style="83"/>
  </cols>
  <sheetData>
    <row r="2" spans="2:36" x14ac:dyDescent="0.2">
      <c r="B2" s="82" t="s">
        <v>77</v>
      </c>
      <c r="D2" s="82"/>
    </row>
    <row r="3" spans="2:36" x14ac:dyDescent="0.2">
      <c r="B3" s="83" t="s">
        <v>78</v>
      </c>
      <c r="D3" s="82"/>
      <c r="G3" s="113"/>
      <c r="H3" s="113"/>
      <c r="M3" s="84"/>
      <c r="O3" s="114"/>
      <c r="R3" s="115"/>
    </row>
    <row r="4" spans="2:36" ht="160" x14ac:dyDescent="0.35">
      <c r="B4" s="6" t="s">
        <v>4</v>
      </c>
      <c r="C4" s="82"/>
      <c r="D4" s="82"/>
      <c r="F4" s="116" t="s">
        <v>79</v>
      </c>
      <c r="G4" s="117"/>
      <c r="H4" s="116" t="s">
        <v>80</v>
      </c>
      <c r="I4" s="116" t="s">
        <v>81</v>
      </c>
      <c r="J4" s="117" t="s">
        <v>82</v>
      </c>
      <c r="K4" s="117" t="s">
        <v>5</v>
      </c>
      <c r="L4" s="117" t="s">
        <v>10</v>
      </c>
      <c r="M4" s="118"/>
      <c r="N4" s="116" t="s">
        <v>9</v>
      </c>
      <c r="O4" s="116" t="s">
        <v>83</v>
      </c>
      <c r="P4" s="117"/>
      <c r="Q4" s="116" t="s">
        <v>84</v>
      </c>
      <c r="R4" s="117" t="s">
        <v>85</v>
      </c>
      <c r="S4" s="119" t="s">
        <v>86</v>
      </c>
      <c r="T4" s="120" t="s">
        <v>87</v>
      </c>
      <c r="U4" s="121" t="s">
        <v>5</v>
      </c>
      <c r="V4" s="121" t="s">
        <v>5</v>
      </c>
      <c r="W4" s="121" t="s">
        <v>5</v>
      </c>
      <c r="X4" s="116" t="s">
        <v>88</v>
      </c>
      <c r="Y4" s="122" t="s">
        <v>89</v>
      </c>
      <c r="Z4" s="122" t="s">
        <v>90</v>
      </c>
      <c r="AA4" s="116" t="s">
        <v>91</v>
      </c>
      <c r="AB4" s="116" t="s">
        <v>92</v>
      </c>
      <c r="AC4" s="116"/>
      <c r="AD4" s="117"/>
    </row>
    <row r="5" spans="2:36" ht="5.15" customHeight="1" x14ac:dyDescent="0.2">
      <c r="AC5" s="86"/>
    </row>
    <row r="6" spans="2:36" ht="18" customHeight="1" x14ac:dyDescent="0.2">
      <c r="B6" s="123" t="s">
        <v>15</v>
      </c>
      <c r="C6" s="89">
        <v>57</v>
      </c>
      <c r="D6" s="89" t="s">
        <v>16</v>
      </c>
      <c r="E6" s="89">
        <v>58</v>
      </c>
      <c r="F6" s="124">
        <v>59</v>
      </c>
      <c r="G6" s="125">
        <v>60</v>
      </c>
      <c r="H6" s="89">
        <v>61</v>
      </c>
      <c r="I6" s="124">
        <v>62</v>
      </c>
      <c r="J6" s="126">
        <v>63</v>
      </c>
      <c r="K6" s="127">
        <v>64</v>
      </c>
      <c r="L6" s="127">
        <v>65</v>
      </c>
      <c r="M6" s="127">
        <v>66</v>
      </c>
      <c r="N6" s="127">
        <v>67</v>
      </c>
      <c r="O6" s="127">
        <v>68</v>
      </c>
      <c r="P6" s="128">
        <v>69</v>
      </c>
      <c r="Q6" s="125">
        <v>70</v>
      </c>
      <c r="R6" s="127">
        <v>71</v>
      </c>
      <c r="S6" s="89">
        <v>72</v>
      </c>
      <c r="T6" s="89">
        <v>73</v>
      </c>
      <c r="U6" s="89">
        <v>74</v>
      </c>
      <c r="V6" s="89">
        <v>75</v>
      </c>
      <c r="W6" s="89">
        <v>76</v>
      </c>
      <c r="X6" s="89">
        <v>77</v>
      </c>
      <c r="Y6" s="89">
        <v>78</v>
      </c>
      <c r="Z6" s="89">
        <v>79</v>
      </c>
      <c r="AA6" s="89">
        <v>80</v>
      </c>
      <c r="AB6" s="89">
        <v>81</v>
      </c>
      <c r="AC6" s="89">
        <v>82</v>
      </c>
      <c r="AD6" s="90">
        <v>83</v>
      </c>
      <c r="AE6" s="83" t="s">
        <v>2</v>
      </c>
    </row>
    <row r="7" spans="2:36" ht="35.15" customHeight="1" x14ac:dyDescent="0.2">
      <c r="B7" s="129" t="s">
        <v>1</v>
      </c>
      <c r="C7" s="93" t="s">
        <v>66</v>
      </c>
      <c r="D7" s="93" t="s">
        <v>18</v>
      </c>
      <c r="E7" s="93" t="s">
        <v>93</v>
      </c>
      <c r="F7" s="130" t="s">
        <v>94</v>
      </c>
      <c r="G7" s="131" t="s">
        <v>95</v>
      </c>
      <c r="H7" s="130" t="s">
        <v>96</v>
      </c>
      <c r="I7" s="132" t="s">
        <v>97</v>
      </c>
      <c r="J7" s="133" t="s">
        <v>98</v>
      </c>
      <c r="K7" s="134" t="s">
        <v>99</v>
      </c>
      <c r="L7" s="134" t="s">
        <v>36</v>
      </c>
      <c r="M7" s="134" t="s">
        <v>100</v>
      </c>
      <c r="N7" s="134" t="s">
        <v>38</v>
      </c>
      <c r="O7" s="134" t="s">
        <v>39</v>
      </c>
      <c r="P7" s="135" t="s">
        <v>40</v>
      </c>
      <c r="Q7" s="92" t="s">
        <v>101</v>
      </c>
      <c r="R7" s="134" t="s">
        <v>102</v>
      </c>
      <c r="S7" s="93" t="s">
        <v>103</v>
      </c>
      <c r="T7" s="93" t="s">
        <v>104</v>
      </c>
      <c r="U7" s="93" t="s">
        <v>105</v>
      </c>
      <c r="V7" s="93" t="s">
        <v>106</v>
      </c>
      <c r="W7" s="136" t="s">
        <v>107</v>
      </c>
      <c r="X7" s="137" t="s">
        <v>108</v>
      </c>
      <c r="Y7" s="93" t="s">
        <v>109</v>
      </c>
      <c r="Z7" s="93" t="s">
        <v>110</v>
      </c>
      <c r="AA7" s="138" t="s">
        <v>111</v>
      </c>
      <c r="AB7" s="138" t="s">
        <v>112</v>
      </c>
      <c r="AC7" s="137" t="s">
        <v>113</v>
      </c>
      <c r="AD7" s="94" t="s">
        <v>114</v>
      </c>
      <c r="AE7" s="83" t="s">
        <v>2</v>
      </c>
      <c r="AI7" s="113"/>
      <c r="AJ7" s="113"/>
    </row>
    <row r="8" spans="2:36" ht="32" x14ac:dyDescent="0.2">
      <c r="B8" s="96" t="s">
        <v>41</v>
      </c>
      <c r="C8" s="97">
        <v>45048</v>
      </c>
      <c r="D8" s="98" t="str">
        <f>IF($C8 &lt;&gt; "", IF(ISERROR(MATCH(C8, 祝日, 0)), TEXT($C8, "aaa"), "祝日"), "")</f>
        <v>火</v>
      </c>
      <c r="E8" s="99">
        <v>0.4236111111111111</v>
      </c>
      <c r="F8" s="100" t="s">
        <v>44</v>
      </c>
      <c r="G8" s="139" t="s">
        <v>115</v>
      </c>
      <c r="H8" s="54" t="s">
        <v>116</v>
      </c>
      <c r="I8" s="54" t="s">
        <v>117</v>
      </c>
      <c r="J8" s="140" t="s">
        <v>45</v>
      </c>
      <c r="K8" s="54" t="s">
        <v>42</v>
      </c>
      <c r="L8" s="54" t="s">
        <v>47</v>
      </c>
      <c r="M8" s="54" t="s">
        <v>118</v>
      </c>
      <c r="N8" s="54" t="s">
        <v>119</v>
      </c>
      <c r="O8" s="54" t="s">
        <v>50</v>
      </c>
      <c r="P8" s="141" t="s">
        <v>120</v>
      </c>
      <c r="Q8" s="142" t="s">
        <v>121</v>
      </c>
      <c r="R8" s="54" t="s">
        <v>45</v>
      </c>
      <c r="S8" s="53" t="s">
        <v>122</v>
      </c>
      <c r="T8" s="53" t="s">
        <v>123</v>
      </c>
      <c r="U8" s="53" t="s">
        <v>42</v>
      </c>
      <c r="V8" s="53" t="s">
        <v>53</v>
      </c>
      <c r="W8" s="139" t="s">
        <v>53</v>
      </c>
      <c r="X8" s="54" t="s">
        <v>124</v>
      </c>
      <c r="Y8" s="98" t="s">
        <v>125</v>
      </c>
      <c r="Z8" s="98" t="s">
        <v>126</v>
      </c>
      <c r="AA8" s="98" t="s">
        <v>127</v>
      </c>
      <c r="AB8" s="98" t="s">
        <v>128</v>
      </c>
      <c r="AC8" s="143" t="s">
        <v>120</v>
      </c>
      <c r="AD8" s="141" t="s">
        <v>129</v>
      </c>
      <c r="AE8" s="83" t="s">
        <v>2</v>
      </c>
      <c r="AJ8" s="144"/>
    </row>
    <row r="9" spans="2:36" ht="32" x14ac:dyDescent="0.2">
      <c r="B9" s="101" t="s">
        <v>52</v>
      </c>
      <c r="C9" s="102"/>
      <c r="D9" s="103" t="str">
        <f t="shared" ref="D9:D71" si="0">IF($C9 &lt;&gt; "", IF(ISERROR(MATCH(C9, 祝日, 0)), TEXT($C9, "aaa"), "祝日"), "")</f>
        <v/>
      </c>
      <c r="E9" s="104"/>
      <c r="F9" s="106"/>
      <c r="G9" s="145" t="s">
        <v>130</v>
      </c>
      <c r="H9" s="62" t="s">
        <v>131</v>
      </c>
      <c r="I9" s="62"/>
      <c r="J9" s="146"/>
      <c r="K9" s="62"/>
      <c r="L9" s="62"/>
      <c r="M9" s="62"/>
      <c r="N9" s="62"/>
      <c r="O9" s="62"/>
      <c r="P9" s="147"/>
      <c r="Q9" s="148" t="s">
        <v>132</v>
      </c>
      <c r="R9" s="62"/>
      <c r="S9" s="61" t="s">
        <v>122</v>
      </c>
      <c r="T9" s="61" t="s">
        <v>133</v>
      </c>
      <c r="U9" s="61" t="s">
        <v>53</v>
      </c>
      <c r="V9" s="61" t="s">
        <v>53</v>
      </c>
      <c r="W9" s="145" t="s">
        <v>53</v>
      </c>
      <c r="X9" s="62" t="s">
        <v>134</v>
      </c>
      <c r="Y9" s="105" t="s">
        <v>135</v>
      </c>
      <c r="Z9" s="105" t="s">
        <v>136</v>
      </c>
      <c r="AA9" s="103" t="s">
        <v>137</v>
      </c>
      <c r="AB9" s="103" t="s">
        <v>138</v>
      </c>
      <c r="AC9" s="149"/>
      <c r="AD9" s="147" t="s">
        <v>139</v>
      </c>
      <c r="AE9" s="83" t="s">
        <v>140</v>
      </c>
      <c r="AJ9" s="144"/>
    </row>
    <row r="10" spans="2:36" ht="48" x14ac:dyDescent="0.2">
      <c r="B10" s="64"/>
      <c r="C10" s="102"/>
      <c r="D10" s="103" t="str">
        <f t="shared" si="0"/>
        <v/>
      </c>
      <c r="E10" s="104"/>
      <c r="F10" s="106"/>
      <c r="G10" s="145" t="s">
        <v>141</v>
      </c>
      <c r="H10" s="62" t="s">
        <v>131</v>
      </c>
      <c r="I10" s="62"/>
      <c r="J10" s="146"/>
      <c r="K10" s="62"/>
      <c r="L10" s="62"/>
      <c r="M10" s="62"/>
      <c r="N10" s="62"/>
      <c r="O10" s="62"/>
      <c r="P10" s="147"/>
      <c r="Q10" s="148" t="s">
        <v>132</v>
      </c>
      <c r="R10" s="62"/>
      <c r="S10" s="61" t="s">
        <v>142</v>
      </c>
      <c r="T10" s="61" t="s">
        <v>133</v>
      </c>
      <c r="U10" s="61" t="s">
        <v>42</v>
      </c>
      <c r="V10" s="61" t="s">
        <v>53</v>
      </c>
      <c r="W10" s="145" t="s">
        <v>42</v>
      </c>
      <c r="X10" s="62" t="s">
        <v>143</v>
      </c>
      <c r="Y10" s="105" t="s">
        <v>144</v>
      </c>
      <c r="Z10" s="105" t="s">
        <v>126</v>
      </c>
      <c r="AA10" s="103" t="s">
        <v>137</v>
      </c>
      <c r="AB10" s="103" t="s">
        <v>134</v>
      </c>
      <c r="AC10" s="149"/>
      <c r="AD10" s="147" t="s">
        <v>145</v>
      </c>
      <c r="AE10" s="83" t="s">
        <v>146</v>
      </c>
      <c r="AJ10" s="144"/>
    </row>
    <row r="11" spans="2:36" ht="32" x14ac:dyDescent="0.2">
      <c r="B11" s="64"/>
      <c r="C11" s="102"/>
      <c r="D11" s="103" t="str">
        <f t="shared" si="0"/>
        <v/>
      </c>
      <c r="E11" s="104"/>
      <c r="F11" s="106"/>
      <c r="G11" s="145" t="s">
        <v>147</v>
      </c>
      <c r="H11" s="62" t="s">
        <v>131</v>
      </c>
      <c r="I11" s="62"/>
      <c r="J11" s="146"/>
      <c r="K11" s="62"/>
      <c r="L11" s="62"/>
      <c r="M11" s="62"/>
      <c r="N11" s="62"/>
      <c r="O11" s="62"/>
      <c r="P11" s="147"/>
      <c r="Q11" s="148" t="s">
        <v>132</v>
      </c>
      <c r="R11" s="62"/>
      <c r="S11" s="61" t="s">
        <v>122</v>
      </c>
      <c r="T11" s="61" t="s">
        <v>133</v>
      </c>
      <c r="U11" s="61" t="s">
        <v>53</v>
      </c>
      <c r="V11" s="61" t="s">
        <v>53</v>
      </c>
      <c r="W11" s="145" t="s">
        <v>53</v>
      </c>
      <c r="X11" s="62" t="s">
        <v>134</v>
      </c>
      <c r="Y11" s="105" t="s">
        <v>135</v>
      </c>
      <c r="Z11" s="105" t="s">
        <v>136</v>
      </c>
      <c r="AA11" s="103" t="s">
        <v>137</v>
      </c>
      <c r="AB11" s="103" t="s">
        <v>138</v>
      </c>
      <c r="AC11" s="149"/>
      <c r="AD11" s="147" t="s">
        <v>139</v>
      </c>
      <c r="AE11" s="83" t="s">
        <v>2</v>
      </c>
      <c r="AJ11" s="144" t="s">
        <v>148</v>
      </c>
    </row>
    <row r="12" spans="2:36" ht="32" x14ac:dyDescent="0.2">
      <c r="B12" s="64"/>
      <c r="C12" s="102"/>
      <c r="D12" s="103" t="str">
        <f t="shared" si="0"/>
        <v/>
      </c>
      <c r="E12" s="104"/>
      <c r="F12" s="106"/>
      <c r="G12" s="145" t="s">
        <v>149</v>
      </c>
      <c r="H12" s="62" t="s">
        <v>131</v>
      </c>
      <c r="I12" s="62"/>
      <c r="J12" s="146"/>
      <c r="K12" s="62"/>
      <c r="L12" s="62"/>
      <c r="M12" s="62"/>
      <c r="N12" s="62"/>
      <c r="O12" s="62"/>
      <c r="P12" s="147"/>
      <c r="Q12" s="148" t="s">
        <v>132</v>
      </c>
      <c r="R12" s="62"/>
      <c r="S12" s="61" t="s">
        <v>122</v>
      </c>
      <c r="T12" s="61" t="s">
        <v>133</v>
      </c>
      <c r="U12" s="61" t="s">
        <v>53</v>
      </c>
      <c r="V12" s="61" t="s">
        <v>53</v>
      </c>
      <c r="W12" s="145" t="s">
        <v>53</v>
      </c>
      <c r="X12" s="62" t="s">
        <v>134</v>
      </c>
      <c r="Y12" s="105" t="s">
        <v>135</v>
      </c>
      <c r="Z12" s="105" t="s">
        <v>136</v>
      </c>
      <c r="AA12" s="103" t="s">
        <v>137</v>
      </c>
      <c r="AB12" s="103" t="s">
        <v>138</v>
      </c>
      <c r="AC12" s="149"/>
      <c r="AD12" s="147" t="s">
        <v>150</v>
      </c>
      <c r="AE12" s="83" t="s">
        <v>140</v>
      </c>
      <c r="AJ12" s="144"/>
    </row>
    <row r="13" spans="2:36" ht="32" x14ac:dyDescent="0.2">
      <c r="B13" s="64"/>
      <c r="C13" s="102"/>
      <c r="D13" s="103" t="str">
        <f t="shared" si="0"/>
        <v/>
      </c>
      <c r="E13" s="104"/>
      <c r="F13" s="106"/>
      <c r="G13" s="145" t="s">
        <v>151</v>
      </c>
      <c r="H13" s="62" t="s">
        <v>131</v>
      </c>
      <c r="I13" s="62"/>
      <c r="J13" s="146"/>
      <c r="K13" s="62"/>
      <c r="L13" s="62"/>
      <c r="M13" s="62"/>
      <c r="N13" s="62"/>
      <c r="O13" s="62"/>
      <c r="P13" s="147"/>
      <c r="Q13" s="148" t="s">
        <v>132</v>
      </c>
      <c r="R13" s="62"/>
      <c r="S13" s="61" t="s">
        <v>122</v>
      </c>
      <c r="T13" s="61" t="s">
        <v>133</v>
      </c>
      <c r="U13" s="61" t="s">
        <v>53</v>
      </c>
      <c r="V13" s="61" t="s">
        <v>53</v>
      </c>
      <c r="W13" s="145" t="s">
        <v>53</v>
      </c>
      <c r="X13" s="62" t="s">
        <v>134</v>
      </c>
      <c r="Y13" s="105" t="s">
        <v>135</v>
      </c>
      <c r="Z13" s="105" t="s">
        <v>136</v>
      </c>
      <c r="AA13" s="103" t="s">
        <v>137</v>
      </c>
      <c r="AB13" s="103" t="s">
        <v>138</v>
      </c>
      <c r="AC13" s="149"/>
      <c r="AD13" s="147" t="s">
        <v>150</v>
      </c>
      <c r="AE13" s="83" t="s">
        <v>140</v>
      </c>
      <c r="AJ13" s="144"/>
    </row>
    <row r="14" spans="2:36" ht="32" x14ac:dyDescent="0.2">
      <c r="B14" s="64"/>
      <c r="C14" s="102"/>
      <c r="D14" s="103" t="str">
        <f t="shared" si="0"/>
        <v/>
      </c>
      <c r="E14" s="104"/>
      <c r="F14" s="106"/>
      <c r="G14" s="145" t="s">
        <v>152</v>
      </c>
      <c r="H14" s="62" t="s">
        <v>131</v>
      </c>
      <c r="I14" s="62"/>
      <c r="J14" s="146"/>
      <c r="K14" s="62"/>
      <c r="L14" s="62"/>
      <c r="M14" s="62"/>
      <c r="N14" s="62"/>
      <c r="O14" s="62"/>
      <c r="P14" s="147"/>
      <c r="Q14" s="148" t="s">
        <v>132</v>
      </c>
      <c r="R14" s="62"/>
      <c r="S14" s="61" t="s">
        <v>122</v>
      </c>
      <c r="T14" s="61" t="s">
        <v>133</v>
      </c>
      <c r="U14" s="61" t="s">
        <v>53</v>
      </c>
      <c r="V14" s="61" t="s">
        <v>53</v>
      </c>
      <c r="W14" s="145" t="s">
        <v>53</v>
      </c>
      <c r="X14" s="62" t="s">
        <v>134</v>
      </c>
      <c r="Y14" s="105" t="s">
        <v>135</v>
      </c>
      <c r="Z14" s="105" t="s">
        <v>136</v>
      </c>
      <c r="AA14" s="103" t="s">
        <v>137</v>
      </c>
      <c r="AB14" s="103" t="s">
        <v>138</v>
      </c>
      <c r="AC14" s="149"/>
      <c r="AD14" s="147" t="s">
        <v>150</v>
      </c>
      <c r="AE14" s="83" t="s">
        <v>2</v>
      </c>
      <c r="AJ14" s="144"/>
    </row>
    <row r="15" spans="2:36" ht="64" x14ac:dyDescent="0.2">
      <c r="B15" s="64"/>
      <c r="C15" s="102"/>
      <c r="D15" s="103" t="str">
        <f t="shared" si="0"/>
        <v/>
      </c>
      <c r="E15" s="104"/>
      <c r="F15" s="106"/>
      <c r="G15" s="145" t="s">
        <v>153</v>
      </c>
      <c r="H15" s="62" t="s">
        <v>131</v>
      </c>
      <c r="I15" s="62"/>
      <c r="J15" s="146"/>
      <c r="K15" s="62"/>
      <c r="L15" s="62"/>
      <c r="M15" s="62"/>
      <c r="N15" s="62"/>
      <c r="O15" s="62"/>
      <c r="P15" s="147"/>
      <c r="Q15" s="148" t="s">
        <v>132</v>
      </c>
      <c r="R15" s="62"/>
      <c r="S15" s="61" t="s">
        <v>122</v>
      </c>
      <c r="T15" s="61" t="s">
        <v>133</v>
      </c>
      <c r="U15" s="61" t="s">
        <v>53</v>
      </c>
      <c r="V15" s="61" t="s">
        <v>42</v>
      </c>
      <c r="W15" s="145" t="s">
        <v>53</v>
      </c>
      <c r="X15" s="62" t="s">
        <v>134</v>
      </c>
      <c r="Y15" s="105" t="s">
        <v>134</v>
      </c>
      <c r="Z15" s="105" t="s">
        <v>154</v>
      </c>
      <c r="AA15" s="103" t="s">
        <v>127</v>
      </c>
      <c r="AB15" s="103" t="s">
        <v>134</v>
      </c>
      <c r="AC15" s="149"/>
      <c r="AD15" s="147" t="s">
        <v>155</v>
      </c>
      <c r="AE15" s="83" t="s">
        <v>140</v>
      </c>
      <c r="AJ15" s="144"/>
    </row>
    <row r="16" spans="2:36" ht="32" x14ac:dyDescent="0.2">
      <c r="B16" s="64"/>
      <c r="C16" s="102"/>
      <c r="D16" s="103" t="str">
        <f t="shared" si="0"/>
        <v/>
      </c>
      <c r="E16" s="104"/>
      <c r="F16" s="106"/>
      <c r="G16" s="145" t="s">
        <v>156</v>
      </c>
      <c r="H16" s="62" t="s">
        <v>131</v>
      </c>
      <c r="I16" s="62"/>
      <c r="J16" s="146"/>
      <c r="K16" s="62"/>
      <c r="L16" s="62"/>
      <c r="M16" s="62"/>
      <c r="N16" s="62"/>
      <c r="O16" s="62"/>
      <c r="P16" s="147"/>
      <c r="Q16" s="148" t="s">
        <v>132</v>
      </c>
      <c r="R16" s="62"/>
      <c r="S16" s="61" t="s">
        <v>122</v>
      </c>
      <c r="T16" s="61" t="s">
        <v>133</v>
      </c>
      <c r="U16" s="61" t="s">
        <v>53</v>
      </c>
      <c r="V16" s="61" t="s">
        <v>53</v>
      </c>
      <c r="W16" s="145" t="s">
        <v>53</v>
      </c>
      <c r="X16" s="62" t="s">
        <v>134</v>
      </c>
      <c r="Y16" s="105" t="s">
        <v>135</v>
      </c>
      <c r="Z16" s="105" t="s">
        <v>136</v>
      </c>
      <c r="AA16" s="103" t="s">
        <v>137</v>
      </c>
      <c r="AB16" s="103" t="s">
        <v>138</v>
      </c>
      <c r="AC16" s="149"/>
      <c r="AD16" s="147" t="s">
        <v>150</v>
      </c>
      <c r="AE16" s="83" t="s">
        <v>2</v>
      </c>
      <c r="AJ16" s="144"/>
    </row>
    <row r="17" spans="2:36" ht="96" x14ac:dyDescent="0.2">
      <c r="B17" s="64"/>
      <c r="C17" s="102"/>
      <c r="D17" s="103" t="str">
        <f t="shared" si="0"/>
        <v/>
      </c>
      <c r="E17" s="104"/>
      <c r="F17" s="106"/>
      <c r="G17" s="145" t="s">
        <v>157</v>
      </c>
      <c r="H17" s="62" t="s">
        <v>131</v>
      </c>
      <c r="I17" s="62"/>
      <c r="J17" s="146"/>
      <c r="K17" s="62"/>
      <c r="L17" s="62"/>
      <c r="M17" s="62"/>
      <c r="N17" s="62"/>
      <c r="O17" s="62"/>
      <c r="P17" s="147"/>
      <c r="Q17" s="148" t="s">
        <v>132</v>
      </c>
      <c r="R17" s="62"/>
      <c r="S17" s="61" t="s">
        <v>158</v>
      </c>
      <c r="T17" s="61" t="s">
        <v>133</v>
      </c>
      <c r="U17" s="61" t="s">
        <v>53</v>
      </c>
      <c r="V17" s="61" t="s">
        <v>53</v>
      </c>
      <c r="W17" s="145" t="s">
        <v>53</v>
      </c>
      <c r="X17" s="62" t="s">
        <v>124</v>
      </c>
      <c r="Y17" s="105" t="s">
        <v>124</v>
      </c>
      <c r="Z17" s="105" t="s">
        <v>154</v>
      </c>
      <c r="AA17" s="103" t="s">
        <v>137</v>
      </c>
      <c r="AB17" s="103" t="s">
        <v>134</v>
      </c>
      <c r="AC17" s="149"/>
      <c r="AD17" s="147" t="s">
        <v>159</v>
      </c>
      <c r="AE17" s="83" t="s">
        <v>140</v>
      </c>
      <c r="AJ17" s="144"/>
    </row>
    <row r="18" spans="2:36" ht="80" x14ac:dyDescent="0.2">
      <c r="B18" s="64"/>
      <c r="C18" s="102"/>
      <c r="D18" s="103" t="str">
        <f t="shared" si="0"/>
        <v/>
      </c>
      <c r="E18" s="104"/>
      <c r="F18" s="106"/>
      <c r="G18" s="145" t="s">
        <v>160</v>
      </c>
      <c r="H18" s="62" t="s">
        <v>131</v>
      </c>
      <c r="I18" s="62"/>
      <c r="J18" s="146"/>
      <c r="K18" s="62"/>
      <c r="L18" s="62"/>
      <c r="M18" s="62"/>
      <c r="N18" s="62"/>
      <c r="O18" s="62"/>
      <c r="P18" s="147"/>
      <c r="Q18" s="148" t="s">
        <v>132</v>
      </c>
      <c r="R18" s="62"/>
      <c r="S18" s="61" t="s">
        <v>158</v>
      </c>
      <c r="T18" s="61" t="s">
        <v>133</v>
      </c>
      <c r="U18" s="61" t="s">
        <v>53</v>
      </c>
      <c r="V18" s="61" t="s">
        <v>53</v>
      </c>
      <c r="W18" s="145" t="s">
        <v>53</v>
      </c>
      <c r="X18" s="62" t="s">
        <v>128</v>
      </c>
      <c r="Y18" s="105" t="s">
        <v>128</v>
      </c>
      <c r="Z18" s="105" t="s">
        <v>154</v>
      </c>
      <c r="AA18" s="103" t="s">
        <v>137</v>
      </c>
      <c r="AB18" s="103" t="s">
        <v>134</v>
      </c>
      <c r="AC18" s="149"/>
      <c r="AD18" s="147" t="s">
        <v>161</v>
      </c>
      <c r="AE18" s="83" t="s">
        <v>140</v>
      </c>
      <c r="AJ18" s="144"/>
    </row>
    <row r="19" spans="2:36" ht="64" x14ac:dyDescent="0.2">
      <c r="B19" s="64"/>
      <c r="C19" s="102"/>
      <c r="D19" s="103" t="str">
        <f t="shared" si="0"/>
        <v/>
      </c>
      <c r="E19" s="104"/>
      <c r="F19" s="106"/>
      <c r="G19" s="145" t="s">
        <v>162</v>
      </c>
      <c r="H19" s="62" t="s">
        <v>131</v>
      </c>
      <c r="I19" s="62" t="s">
        <v>163</v>
      </c>
      <c r="J19" s="146"/>
      <c r="K19" s="62"/>
      <c r="L19" s="62"/>
      <c r="M19" s="62"/>
      <c r="N19" s="62"/>
      <c r="O19" s="62"/>
      <c r="P19" s="147"/>
      <c r="Q19" s="148" t="s">
        <v>132</v>
      </c>
      <c r="R19" s="62"/>
      <c r="S19" s="61" t="s">
        <v>158</v>
      </c>
      <c r="T19" s="61" t="s">
        <v>133</v>
      </c>
      <c r="U19" s="61" t="s">
        <v>42</v>
      </c>
      <c r="V19" s="61" t="s">
        <v>53</v>
      </c>
      <c r="W19" s="145" t="s">
        <v>53</v>
      </c>
      <c r="X19" s="62" t="s">
        <v>134</v>
      </c>
      <c r="Y19" s="105" t="s">
        <v>134</v>
      </c>
      <c r="Z19" s="105" t="s">
        <v>154</v>
      </c>
      <c r="AA19" s="103"/>
      <c r="AB19" s="103"/>
      <c r="AC19" s="149"/>
      <c r="AD19" s="147" t="s">
        <v>164</v>
      </c>
      <c r="AE19" s="83" t="s">
        <v>140</v>
      </c>
      <c r="AJ19" s="144"/>
    </row>
    <row r="20" spans="2:36" x14ac:dyDescent="0.2">
      <c r="B20" s="64"/>
      <c r="C20" s="102"/>
      <c r="D20" s="103" t="str">
        <f t="shared" si="0"/>
        <v/>
      </c>
      <c r="E20" s="104"/>
      <c r="F20" s="106"/>
      <c r="G20" s="145"/>
      <c r="H20" s="62"/>
      <c r="I20" s="62"/>
      <c r="J20" s="146"/>
      <c r="K20" s="62"/>
      <c r="L20" s="62"/>
      <c r="M20" s="62"/>
      <c r="N20" s="62"/>
      <c r="O20" s="62"/>
      <c r="P20" s="147"/>
      <c r="Q20" s="148"/>
      <c r="R20" s="62"/>
      <c r="S20" s="61"/>
      <c r="T20" s="61"/>
      <c r="U20" s="61"/>
      <c r="V20" s="61"/>
      <c r="W20" s="145"/>
      <c r="X20" s="62"/>
      <c r="Y20" s="105"/>
      <c r="Z20" s="105"/>
      <c r="AA20" s="103"/>
      <c r="AB20" s="103"/>
      <c r="AC20" s="149"/>
      <c r="AD20" s="147"/>
      <c r="AE20" s="83" t="s">
        <v>146</v>
      </c>
      <c r="AJ20" s="144"/>
    </row>
    <row r="21" spans="2:36" x14ac:dyDescent="0.2">
      <c r="B21" s="64"/>
      <c r="C21" s="102"/>
      <c r="D21" s="103" t="str">
        <f t="shared" si="0"/>
        <v/>
      </c>
      <c r="E21" s="104"/>
      <c r="F21" s="106"/>
      <c r="G21" s="145"/>
      <c r="H21" s="62"/>
      <c r="I21" s="62"/>
      <c r="J21" s="146"/>
      <c r="K21" s="62"/>
      <c r="L21" s="62"/>
      <c r="M21" s="62"/>
      <c r="N21" s="62"/>
      <c r="O21" s="62"/>
      <c r="P21" s="147"/>
      <c r="Q21" s="148"/>
      <c r="R21" s="62"/>
      <c r="S21" s="61"/>
      <c r="T21" s="61"/>
      <c r="U21" s="61"/>
      <c r="V21" s="61"/>
      <c r="W21" s="145"/>
      <c r="X21" s="62"/>
      <c r="Y21" s="105"/>
      <c r="Z21" s="105"/>
      <c r="AA21" s="103"/>
      <c r="AB21" s="103"/>
      <c r="AC21" s="149"/>
      <c r="AD21" s="147"/>
      <c r="AE21" s="83" t="s">
        <v>140</v>
      </c>
      <c r="AJ21" s="144"/>
    </row>
    <row r="22" spans="2:36" x14ac:dyDescent="0.2">
      <c r="B22" s="64"/>
      <c r="C22" s="102"/>
      <c r="D22" s="103" t="str">
        <f t="shared" si="0"/>
        <v/>
      </c>
      <c r="E22" s="104"/>
      <c r="F22" s="106"/>
      <c r="G22" s="145"/>
      <c r="H22" s="62"/>
      <c r="I22" s="62"/>
      <c r="J22" s="146"/>
      <c r="K22" s="62"/>
      <c r="L22" s="62"/>
      <c r="M22" s="62"/>
      <c r="N22" s="62"/>
      <c r="O22" s="62"/>
      <c r="P22" s="147"/>
      <c r="Q22" s="148"/>
      <c r="R22" s="62"/>
      <c r="S22" s="61"/>
      <c r="T22" s="61"/>
      <c r="U22" s="61"/>
      <c r="V22" s="61"/>
      <c r="W22" s="145"/>
      <c r="X22" s="62"/>
      <c r="Y22" s="105"/>
      <c r="Z22" s="105"/>
      <c r="AA22" s="103"/>
      <c r="AB22" s="103"/>
      <c r="AC22" s="149"/>
      <c r="AD22" s="147"/>
      <c r="AE22" s="83" t="s">
        <v>140</v>
      </c>
      <c r="AJ22" s="144"/>
    </row>
    <row r="23" spans="2:36" x14ac:dyDescent="0.2">
      <c r="B23" s="64"/>
      <c r="C23" s="102"/>
      <c r="D23" s="103" t="str">
        <f t="shared" si="0"/>
        <v/>
      </c>
      <c r="E23" s="104"/>
      <c r="F23" s="106"/>
      <c r="G23" s="145"/>
      <c r="H23" s="62"/>
      <c r="I23" s="62"/>
      <c r="J23" s="146"/>
      <c r="K23" s="62"/>
      <c r="L23" s="62"/>
      <c r="M23" s="62"/>
      <c r="N23" s="62"/>
      <c r="O23" s="62"/>
      <c r="P23" s="147"/>
      <c r="Q23" s="148"/>
      <c r="R23" s="62"/>
      <c r="S23" s="61"/>
      <c r="T23" s="61"/>
      <c r="U23" s="61"/>
      <c r="V23" s="61"/>
      <c r="W23" s="145"/>
      <c r="X23" s="62"/>
      <c r="Y23" s="105"/>
      <c r="Z23" s="105"/>
      <c r="AA23" s="103"/>
      <c r="AB23" s="103"/>
      <c r="AC23" s="149"/>
      <c r="AD23" s="147"/>
      <c r="AE23" s="83" t="s">
        <v>140</v>
      </c>
      <c r="AJ23" s="144"/>
    </row>
    <row r="24" spans="2:36" x14ac:dyDescent="0.2">
      <c r="B24" s="64"/>
      <c r="C24" s="102"/>
      <c r="D24" s="103" t="str">
        <f t="shared" si="0"/>
        <v/>
      </c>
      <c r="E24" s="104"/>
      <c r="F24" s="106"/>
      <c r="G24" s="145"/>
      <c r="H24" s="62"/>
      <c r="I24" s="62"/>
      <c r="J24" s="146"/>
      <c r="K24" s="62"/>
      <c r="L24" s="62"/>
      <c r="M24" s="62"/>
      <c r="N24" s="62"/>
      <c r="O24" s="62"/>
      <c r="P24" s="147"/>
      <c r="Q24" s="148"/>
      <c r="R24" s="62"/>
      <c r="S24" s="61"/>
      <c r="T24" s="61"/>
      <c r="U24" s="61"/>
      <c r="V24" s="61"/>
      <c r="W24" s="145"/>
      <c r="X24" s="62"/>
      <c r="Y24" s="105"/>
      <c r="Z24" s="105"/>
      <c r="AA24" s="103"/>
      <c r="AB24" s="103"/>
      <c r="AC24" s="149"/>
      <c r="AD24" s="147"/>
      <c r="AE24" s="83" t="s">
        <v>2</v>
      </c>
      <c r="AJ24" s="144"/>
    </row>
    <row r="25" spans="2:36" x14ac:dyDescent="0.2">
      <c r="B25" s="64"/>
      <c r="C25" s="102"/>
      <c r="D25" s="103" t="str">
        <f t="shared" si="0"/>
        <v/>
      </c>
      <c r="E25" s="104"/>
      <c r="F25" s="106"/>
      <c r="G25" s="145"/>
      <c r="H25" s="62"/>
      <c r="I25" s="62"/>
      <c r="J25" s="146"/>
      <c r="K25" s="62"/>
      <c r="L25" s="62"/>
      <c r="M25" s="62"/>
      <c r="N25" s="62"/>
      <c r="O25" s="62"/>
      <c r="P25" s="147"/>
      <c r="Q25" s="148"/>
      <c r="R25" s="62"/>
      <c r="S25" s="61"/>
      <c r="T25" s="61"/>
      <c r="U25" s="61"/>
      <c r="V25" s="61"/>
      <c r="W25" s="145"/>
      <c r="X25" s="62"/>
      <c r="Y25" s="105"/>
      <c r="Z25" s="105"/>
      <c r="AA25" s="103"/>
      <c r="AB25" s="103"/>
      <c r="AC25" s="149"/>
      <c r="AD25" s="147"/>
      <c r="AE25" s="83" t="s">
        <v>2</v>
      </c>
    </row>
    <row r="26" spans="2:36" x14ac:dyDescent="0.2">
      <c r="B26" s="64"/>
      <c r="C26" s="102"/>
      <c r="D26" s="103" t="str">
        <f t="shared" si="0"/>
        <v/>
      </c>
      <c r="E26" s="104"/>
      <c r="F26" s="106"/>
      <c r="G26" s="145"/>
      <c r="H26" s="62"/>
      <c r="I26" s="62"/>
      <c r="J26" s="146"/>
      <c r="K26" s="62"/>
      <c r="L26" s="62"/>
      <c r="M26" s="62"/>
      <c r="N26" s="62"/>
      <c r="O26" s="62"/>
      <c r="P26" s="147"/>
      <c r="Q26" s="148"/>
      <c r="R26" s="62"/>
      <c r="S26" s="61"/>
      <c r="T26" s="61"/>
      <c r="U26" s="61"/>
      <c r="V26" s="61"/>
      <c r="W26" s="145"/>
      <c r="X26" s="62"/>
      <c r="Y26" s="105"/>
      <c r="Z26" s="105"/>
      <c r="AA26" s="103"/>
      <c r="AB26" s="103"/>
      <c r="AC26" s="149"/>
      <c r="AD26" s="147"/>
      <c r="AE26" s="83" t="s">
        <v>140</v>
      </c>
    </row>
    <row r="27" spans="2:36" x14ac:dyDescent="0.2">
      <c r="B27" s="64"/>
      <c r="C27" s="102"/>
      <c r="D27" s="103" t="str">
        <f t="shared" si="0"/>
        <v/>
      </c>
      <c r="E27" s="104"/>
      <c r="F27" s="106"/>
      <c r="G27" s="145"/>
      <c r="H27" s="62"/>
      <c r="I27" s="62"/>
      <c r="J27" s="146"/>
      <c r="K27" s="62"/>
      <c r="L27" s="62"/>
      <c r="M27" s="62"/>
      <c r="N27" s="62"/>
      <c r="O27" s="62"/>
      <c r="P27" s="147"/>
      <c r="Q27" s="148"/>
      <c r="R27" s="62"/>
      <c r="S27" s="61"/>
      <c r="T27" s="61"/>
      <c r="U27" s="61"/>
      <c r="V27" s="61"/>
      <c r="W27" s="145"/>
      <c r="X27" s="62"/>
      <c r="Y27" s="105"/>
      <c r="Z27" s="105"/>
      <c r="AA27" s="103"/>
      <c r="AB27" s="103"/>
      <c r="AC27" s="149"/>
      <c r="AD27" s="147"/>
      <c r="AE27" s="83" t="s">
        <v>146</v>
      </c>
    </row>
    <row r="28" spans="2:36" x14ac:dyDescent="0.2">
      <c r="B28" s="64"/>
      <c r="C28" s="102"/>
      <c r="D28" s="103" t="str">
        <f t="shared" si="0"/>
        <v/>
      </c>
      <c r="E28" s="104"/>
      <c r="F28" s="106"/>
      <c r="G28" s="145"/>
      <c r="H28" s="62"/>
      <c r="I28" s="62"/>
      <c r="J28" s="146"/>
      <c r="K28" s="62"/>
      <c r="L28" s="62"/>
      <c r="M28" s="62"/>
      <c r="N28" s="62"/>
      <c r="O28" s="62"/>
      <c r="P28" s="147"/>
      <c r="Q28" s="148"/>
      <c r="R28" s="62"/>
      <c r="S28" s="61"/>
      <c r="T28" s="61"/>
      <c r="U28" s="61"/>
      <c r="V28" s="61"/>
      <c r="W28" s="145"/>
      <c r="X28" s="62"/>
      <c r="Y28" s="105"/>
      <c r="Z28" s="105"/>
      <c r="AA28" s="103"/>
      <c r="AB28" s="103"/>
      <c r="AC28" s="149"/>
      <c r="AD28" s="147"/>
      <c r="AE28" s="83" t="s">
        <v>2</v>
      </c>
    </row>
    <row r="29" spans="2:36" x14ac:dyDescent="0.2">
      <c r="B29" s="64"/>
      <c r="C29" s="102"/>
      <c r="D29" s="103" t="str">
        <f t="shared" si="0"/>
        <v/>
      </c>
      <c r="E29" s="104"/>
      <c r="F29" s="106"/>
      <c r="G29" s="145"/>
      <c r="H29" s="62"/>
      <c r="I29" s="62"/>
      <c r="J29" s="146"/>
      <c r="K29" s="62"/>
      <c r="L29" s="62"/>
      <c r="M29" s="62"/>
      <c r="N29" s="62"/>
      <c r="O29" s="62"/>
      <c r="P29" s="147"/>
      <c r="Q29" s="148"/>
      <c r="R29" s="62"/>
      <c r="S29" s="61"/>
      <c r="T29" s="61"/>
      <c r="U29" s="61"/>
      <c r="V29" s="61"/>
      <c r="W29" s="145"/>
      <c r="X29" s="62"/>
      <c r="Y29" s="105"/>
      <c r="Z29" s="105"/>
      <c r="AA29" s="103"/>
      <c r="AB29" s="103"/>
      <c r="AC29" s="149"/>
      <c r="AD29" s="147"/>
      <c r="AE29" s="83" t="s">
        <v>2</v>
      </c>
    </row>
    <row r="30" spans="2:36" x14ac:dyDescent="0.2">
      <c r="B30" s="64"/>
      <c r="C30" s="102"/>
      <c r="D30" s="103" t="str">
        <f t="shared" si="0"/>
        <v/>
      </c>
      <c r="E30" s="104"/>
      <c r="F30" s="106"/>
      <c r="G30" s="145"/>
      <c r="H30" s="62"/>
      <c r="I30" s="62"/>
      <c r="J30" s="146"/>
      <c r="K30" s="62"/>
      <c r="L30" s="62"/>
      <c r="M30" s="62"/>
      <c r="N30" s="62"/>
      <c r="O30" s="62"/>
      <c r="P30" s="147"/>
      <c r="Q30" s="148"/>
      <c r="R30" s="62"/>
      <c r="S30" s="61"/>
      <c r="T30" s="61"/>
      <c r="U30" s="61"/>
      <c r="V30" s="61"/>
      <c r="W30" s="145"/>
      <c r="X30" s="62"/>
      <c r="Y30" s="105"/>
      <c r="Z30" s="105"/>
      <c r="AA30" s="103"/>
      <c r="AB30" s="103"/>
      <c r="AC30" s="149"/>
      <c r="AD30" s="147"/>
      <c r="AE30" s="83" t="s">
        <v>140</v>
      </c>
    </row>
    <row r="31" spans="2:36" x14ac:dyDescent="0.2">
      <c r="B31" s="64"/>
      <c r="C31" s="102"/>
      <c r="D31" s="103" t="str">
        <f t="shared" si="0"/>
        <v/>
      </c>
      <c r="E31" s="104"/>
      <c r="F31" s="106"/>
      <c r="G31" s="145"/>
      <c r="H31" s="62"/>
      <c r="I31" s="62"/>
      <c r="J31" s="146"/>
      <c r="K31" s="62"/>
      <c r="L31" s="62"/>
      <c r="M31" s="62"/>
      <c r="N31" s="62"/>
      <c r="O31" s="62"/>
      <c r="P31" s="147"/>
      <c r="Q31" s="148"/>
      <c r="R31" s="62"/>
      <c r="S31" s="61"/>
      <c r="T31" s="61"/>
      <c r="U31" s="61"/>
      <c r="V31" s="61"/>
      <c r="W31" s="145"/>
      <c r="X31" s="62"/>
      <c r="Y31" s="105"/>
      <c r="Z31" s="105"/>
      <c r="AA31" s="103"/>
      <c r="AB31" s="103"/>
      <c r="AC31" s="149"/>
      <c r="AD31" s="147"/>
      <c r="AE31" s="83" t="s">
        <v>2</v>
      </c>
    </row>
    <row r="32" spans="2:36" x14ac:dyDescent="0.2">
      <c r="B32" s="64"/>
      <c r="C32" s="102"/>
      <c r="D32" s="103" t="str">
        <f t="shared" si="0"/>
        <v/>
      </c>
      <c r="E32" s="104"/>
      <c r="F32" s="106"/>
      <c r="G32" s="145"/>
      <c r="H32" s="62"/>
      <c r="I32" s="62"/>
      <c r="J32" s="146"/>
      <c r="K32" s="62"/>
      <c r="L32" s="62"/>
      <c r="M32" s="62"/>
      <c r="N32" s="62"/>
      <c r="O32" s="62"/>
      <c r="P32" s="147"/>
      <c r="Q32" s="148"/>
      <c r="R32" s="62"/>
      <c r="S32" s="61"/>
      <c r="T32" s="61"/>
      <c r="U32" s="61"/>
      <c r="V32" s="61"/>
      <c r="W32" s="145"/>
      <c r="X32" s="62"/>
      <c r="Y32" s="105"/>
      <c r="Z32" s="105"/>
      <c r="AA32" s="103"/>
      <c r="AB32" s="103"/>
      <c r="AC32" s="149"/>
      <c r="AD32" s="147"/>
      <c r="AE32" s="83" t="s">
        <v>140</v>
      </c>
    </row>
    <row r="33" spans="2:31" x14ac:dyDescent="0.2">
      <c r="B33" s="64"/>
      <c r="C33" s="102"/>
      <c r="D33" s="103" t="str">
        <f t="shared" si="0"/>
        <v/>
      </c>
      <c r="E33" s="104"/>
      <c r="F33" s="106"/>
      <c r="G33" s="145"/>
      <c r="H33" s="62"/>
      <c r="I33" s="62"/>
      <c r="J33" s="146"/>
      <c r="K33" s="62"/>
      <c r="L33" s="62"/>
      <c r="M33" s="62"/>
      <c r="N33" s="62"/>
      <c r="O33" s="62"/>
      <c r="P33" s="147"/>
      <c r="Q33" s="148"/>
      <c r="R33" s="62"/>
      <c r="S33" s="61"/>
      <c r="T33" s="61"/>
      <c r="U33" s="61"/>
      <c r="V33" s="61"/>
      <c r="W33" s="145"/>
      <c r="X33" s="62"/>
      <c r="Y33" s="105"/>
      <c r="Z33" s="105"/>
      <c r="AA33" s="103"/>
      <c r="AB33" s="103"/>
      <c r="AC33" s="149"/>
      <c r="AD33" s="147"/>
      <c r="AE33" s="83" t="s">
        <v>2</v>
      </c>
    </row>
    <row r="34" spans="2:31" x14ac:dyDescent="0.2">
      <c r="B34" s="64"/>
      <c r="C34" s="102"/>
      <c r="D34" s="103" t="str">
        <f t="shared" si="0"/>
        <v/>
      </c>
      <c r="E34" s="104"/>
      <c r="F34" s="106"/>
      <c r="G34" s="145"/>
      <c r="H34" s="62"/>
      <c r="I34" s="62"/>
      <c r="J34" s="146"/>
      <c r="K34" s="62"/>
      <c r="L34" s="62"/>
      <c r="M34" s="62"/>
      <c r="N34" s="62"/>
      <c r="O34" s="62"/>
      <c r="P34" s="147"/>
      <c r="Q34" s="148"/>
      <c r="R34" s="62"/>
      <c r="S34" s="61"/>
      <c r="T34" s="61"/>
      <c r="U34" s="61"/>
      <c r="V34" s="61"/>
      <c r="W34" s="145"/>
      <c r="X34" s="62"/>
      <c r="Y34" s="105"/>
      <c r="Z34" s="105"/>
      <c r="AA34" s="103"/>
      <c r="AB34" s="103"/>
      <c r="AC34" s="149"/>
      <c r="AD34" s="147"/>
      <c r="AE34" s="83" t="s">
        <v>140</v>
      </c>
    </row>
    <row r="35" spans="2:31" x14ac:dyDescent="0.2">
      <c r="B35" s="64"/>
      <c r="C35" s="102"/>
      <c r="D35" s="103" t="str">
        <f t="shared" si="0"/>
        <v/>
      </c>
      <c r="E35" s="104"/>
      <c r="F35" s="106"/>
      <c r="G35" s="145"/>
      <c r="H35" s="62"/>
      <c r="I35" s="62"/>
      <c r="J35" s="146"/>
      <c r="K35" s="62"/>
      <c r="L35" s="62"/>
      <c r="M35" s="62"/>
      <c r="N35" s="62"/>
      <c r="O35" s="62"/>
      <c r="P35" s="147"/>
      <c r="Q35" s="148"/>
      <c r="R35" s="62"/>
      <c r="S35" s="61"/>
      <c r="T35" s="61"/>
      <c r="U35" s="61"/>
      <c r="V35" s="61"/>
      <c r="W35" s="145"/>
      <c r="X35" s="62"/>
      <c r="Y35" s="105"/>
      <c r="Z35" s="105"/>
      <c r="AA35" s="103"/>
      <c r="AB35" s="103"/>
      <c r="AC35" s="149"/>
      <c r="AD35" s="147"/>
      <c r="AE35" s="83" t="s">
        <v>2</v>
      </c>
    </row>
    <row r="36" spans="2:31" x14ac:dyDescent="0.2">
      <c r="B36" s="64"/>
      <c r="C36" s="102"/>
      <c r="D36" s="103" t="str">
        <f t="shared" si="0"/>
        <v/>
      </c>
      <c r="E36" s="104"/>
      <c r="F36" s="106"/>
      <c r="G36" s="145"/>
      <c r="H36" s="62"/>
      <c r="I36" s="62"/>
      <c r="J36" s="146"/>
      <c r="K36" s="62"/>
      <c r="L36" s="62"/>
      <c r="M36" s="62"/>
      <c r="N36" s="62"/>
      <c r="O36" s="62"/>
      <c r="P36" s="147"/>
      <c r="Q36" s="148"/>
      <c r="R36" s="62"/>
      <c r="S36" s="61"/>
      <c r="T36" s="61"/>
      <c r="U36" s="61"/>
      <c r="V36" s="61"/>
      <c r="W36" s="145"/>
      <c r="X36" s="62"/>
      <c r="Y36" s="105"/>
      <c r="Z36" s="105"/>
      <c r="AA36" s="103"/>
      <c r="AB36" s="103"/>
      <c r="AC36" s="149"/>
      <c r="AD36" s="147"/>
      <c r="AE36" s="83" t="s">
        <v>140</v>
      </c>
    </row>
    <row r="37" spans="2:31" x14ac:dyDescent="0.2">
      <c r="B37" s="64"/>
      <c r="C37" s="102"/>
      <c r="D37" s="103" t="str">
        <f t="shared" si="0"/>
        <v/>
      </c>
      <c r="E37" s="104"/>
      <c r="F37" s="106"/>
      <c r="G37" s="145"/>
      <c r="H37" s="62"/>
      <c r="I37" s="62"/>
      <c r="J37" s="146"/>
      <c r="K37" s="62"/>
      <c r="L37" s="62"/>
      <c r="M37" s="62"/>
      <c r="N37" s="62"/>
      <c r="O37" s="62"/>
      <c r="P37" s="147"/>
      <c r="Q37" s="148"/>
      <c r="R37" s="62"/>
      <c r="S37" s="61"/>
      <c r="T37" s="61"/>
      <c r="U37" s="61"/>
      <c r="V37" s="61"/>
      <c r="W37" s="145"/>
      <c r="X37" s="62"/>
      <c r="Y37" s="105"/>
      <c r="Z37" s="105"/>
      <c r="AA37" s="103"/>
      <c r="AB37" s="103"/>
      <c r="AC37" s="149"/>
      <c r="AD37" s="147"/>
      <c r="AE37" s="83" t="s">
        <v>2</v>
      </c>
    </row>
    <row r="38" spans="2:31" x14ac:dyDescent="0.2">
      <c r="B38" s="64"/>
      <c r="C38" s="102"/>
      <c r="D38" s="103" t="str">
        <f t="shared" si="0"/>
        <v/>
      </c>
      <c r="E38" s="104"/>
      <c r="F38" s="106"/>
      <c r="G38" s="145"/>
      <c r="H38" s="62"/>
      <c r="I38" s="62"/>
      <c r="J38" s="146"/>
      <c r="K38" s="62"/>
      <c r="L38" s="62"/>
      <c r="M38" s="62"/>
      <c r="N38" s="62"/>
      <c r="O38" s="62"/>
      <c r="P38" s="147"/>
      <c r="Q38" s="148"/>
      <c r="R38" s="62"/>
      <c r="S38" s="61"/>
      <c r="T38" s="61"/>
      <c r="U38" s="61"/>
      <c r="V38" s="61"/>
      <c r="W38" s="145"/>
      <c r="X38" s="62"/>
      <c r="Y38" s="105"/>
      <c r="Z38" s="105"/>
      <c r="AA38" s="103"/>
      <c r="AB38" s="103"/>
      <c r="AC38" s="149"/>
      <c r="AD38" s="147"/>
      <c r="AE38" s="83" t="s">
        <v>2</v>
      </c>
    </row>
    <row r="39" spans="2:31" x14ac:dyDescent="0.2">
      <c r="B39" s="64"/>
      <c r="C39" s="102"/>
      <c r="D39" s="103" t="str">
        <f t="shared" si="0"/>
        <v/>
      </c>
      <c r="E39" s="104"/>
      <c r="F39" s="106"/>
      <c r="G39" s="145"/>
      <c r="H39" s="62"/>
      <c r="I39" s="62"/>
      <c r="J39" s="146"/>
      <c r="K39" s="62"/>
      <c r="L39" s="62"/>
      <c r="M39" s="62"/>
      <c r="N39" s="62"/>
      <c r="O39" s="62"/>
      <c r="P39" s="147"/>
      <c r="Q39" s="148"/>
      <c r="R39" s="62"/>
      <c r="S39" s="61"/>
      <c r="T39" s="61"/>
      <c r="U39" s="61"/>
      <c r="V39" s="61"/>
      <c r="W39" s="145"/>
      <c r="X39" s="62"/>
      <c r="Y39" s="105"/>
      <c r="Z39" s="105"/>
      <c r="AA39" s="103"/>
      <c r="AB39" s="103"/>
      <c r="AC39" s="149"/>
      <c r="AD39" s="147"/>
      <c r="AE39" s="83" t="s">
        <v>2</v>
      </c>
    </row>
    <row r="40" spans="2:31" x14ac:dyDescent="0.2">
      <c r="B40" s="64"/>
      <c r="C40" s="102"/>
      <c r="D40" s="103" t="str">
        <f t="shared" si="0"/>
        <v/>
      </c>
      <c r="E40" s="104"/>
      <c r="F40" s="106"/>
      <c r="G40" s="145"/>
      <c r="H40" s="62"/>
      <c r="I40" s="62"/>
      <c r="J40" s="146"/>
      <c r="K40" s="62"/>
      <c r="L40" s="62"/>
      <c r="M40" s="62"/>
      <c r="N40" s="62"/>
      <c r="O40" s="62"/>
      <c r="P40" s="147"/>
      <c r="Q40" s="148"/>
      <c r="R40" s="62"/>
      <c r="S40" s="61"/>
      <c r="T40" s="61"/>
      <c r="U40" s="61"/>
      <c r="V40" s="61"/>
      <c r="W40" s="145"/>
      <c r="X40" s="62"/>
      <c r="Y40" s="105"/>
      <c r="Z40" s="105"/>
      <c r="AA40" s="103"/>
      <c r="AB40" s="103"/>
      <c r="AC40" s="149"/>
      <c r="AD40" s="147"/>
      <c r="AE40" s="83" t="s">
        <v>140</v>
      </c>
    </row>
    <row r="41" spans="2:31" x14ac:dyDescent="0.2">
      <c r="B41" s="64"/>
      <c r="C41" s="102"/>
      <c r="D41" s="103" t="str">
        <f t="shared" si="0"/>
        <v/>
      </c>
      <c r="E41" s="104"/>
      <c r="F41" s="106"/>
      <c r="G41" s="145"/>
      <c r="H41" s="62"/>
      <c r="I41" s="62"/>
      <c r="J41" s="146"/>
      <c r="K41" s="62"/>
      <c r="L41" s="62"/>
      <c r="M41" s="62"/>
      <c r="N41" s="62"/>
      <c r="O41" s="62"/>
      <c r="P41" s="147"/>
      <c r="Q41" s="148"/>
      <c r="R41" s="62"/>
      <c r="S41" s="61"/>
      <c r="T41" s="61"/>
      <c r="U41" s="61"/>
      <c r="V41" s="61"/>
      <c r="W41" s="145"/>
      <c r="X41" s="62"/>
      <c r="Y41" s="105"/>
      <c r="Z41" s="105"/>
      <c r="AA41" s="103"/>
      <c r="AB41" s="103"/>
      <c r="AC41" s="149"/>
      <c r="AD41" s="147"/>
      <c r="AE41" s="83" t="s">
        <v>2</v>
      </c>
    </row>
    <row r="42" spans="2:31" x14ac:dyDescent="0.2">
      <c r="B42" s="64"/>
      <c r="C42" s="102"/>
      <c r="D42" s="103" t="str">
        <f t="shared" si="0"/>
        <v/>
      </c>
      <c r="E42" s="104"/>
      <c r="F42" s="106"/>
      <c r="G42" s="145"/>
      <c r="H42" s="62"/>
      <c r="I42" s="62"/>
      <c r="J42" s="146"/>
      <c r="K42" s="62"/>
      <c r="L42" s="62"/>
      <c r="M42" s="62"/>
      <c r="N42" s="62"/>
      <c r="O42" s="62"/>
      <c r="P42" s="147"/>
      <c r="Q42" s="148"/>
      <c r="R42" s="62"/>
      <c r="S42" s="61"/>
      <c r="T42" s="61"/>
      <c r="U42" s="61"/>
      <c r="V42" s="61"/>
      <c r="W42" s="145"/>
      <c r="X42" s="62"/>
      <c r="Y42" s="105"/>
      <c r="Z42" s="105"/>
      <c r="AA42" s="103"/>
      <c r="AB42" s="103"/>
      <c r="AC42" s="149"/>
      <c r="AD42" s="147"/>
      <c r="AE42" s="83" t="s">
        <v>2</v>
      </c>
    </row>
    <row r="43" spans="2:31" x14ac:dyDescent="0.2">
      <c r="B43" s="64"/>
      <c r="C43" s="102"/>
      <c r="D43" s="103" t="str">
        <f t="shared" si="0"/>
        <v/>
      </c>
      <c r="E43" s="104"/>
      <c r="F43" s="106"/>
      <c r="G43" s="145"/>
      <c r="H43" s="62"/>
      <c r="I43" s="62"/>
      <c r="J43" s="146"/>
      <c r="K43" s="62"/>
      <c r="L43" s="62"/>
      <c r="M43" s="62"/>
      <c r="N43" s="62"/>
      <c r="O43" s="62"/>
      <c r="P43" s="147"/>
      <c r="Q43" s="148"/>
      <c r="R43" s="62"/>
      <c r="S43" s="61"/>
      <c r="T43" s="61"/>
      <c r="U43" s="61"/>
      <c r="V43" s="61"/>
      <c r="W43" s="145"/>
      <c r="X43" s="62"/>
      <c r="Y43" s="105"/>
      <c r="Z43" s="105"/>
      <c r="AA43" s="103"/>
      <c r="AB43" s="103"/>
      <c r="AC43" s="149"/>
      <c r="AD43" s="147"/>
      <c r="AE43" s="83" t="s">
        <v>2</v>
      </c>
    </row>
    <row r="44" spans="2:31" x14ac:dyDescent="0.2">
      <c r="B44" s="64"/>
      <c r="C44" s="102"/>
      <c r="D44" s="103" t="str">
        <f t="shared" si="0"/>
        <v/>
      </c>
      <c r="E44" s="104"/>
      <c r="F44" s="106"/>
      <c r="G44" s="145"/>
      <c r="H44" s="62"/>
      <c r="I44" s="62"/>
      <c r="J44" s="146"/>
      <c r="K44" s="62"/>
      <c r="L44" s="62"/>
      <c r="M44" s="62"/>
      <c r="N44" s="62"/>
      <c r="O44" s="62"/>
      <c r="P44" s="147"/>
      <c r="Q44" s="148"/>
      <c r="R44" s="62"/>
      <c r="S44" s="61"/>
      <c r="T44" s="61"/>
      <c r="U44" s="61"/>
      <c r="V44" s="61"/>
      <c r="W44" s="145"/>
      <c r="X44" s="62"/>
      <c r="Y44" s="105"/>
      <c r="Z44" s="105"/>
      <c r="AA44" s="103"/>
      <c r="AB44" s="103"/>
      <c r="AC44" s="149"/>
      <c r="AD44" s="147"/>
      <c r="AE44" s="83" t="s">
        <v>140</v>
      </c>
    </row>
    <row r="45" spans="2:31" x14ac:dyDescent="0.2">
      <c r="B45" s="64"/>
      <c r="C45" s="102"/>
      <c r="D45" s="103" t="str">
        <f t="shared" si="0"/>
        <v/>
      </c>
      <c r="E45" s="104"/>
      <c r="F45" s="106"/>
      <c r="G45" s="145"/>
      <c r="H45" s="62"/>
      <c r="I45" s="62"/>
      <c r="J45" s="146"/>
      <c r="K45" s="62"/>
      <c r="L45" s="62"/>
      <c r="M45" s="62"/>
      <c r="N45" s="62"/>
      <c r="O45" s="62"/>
      <c r="P45" s="147"/>
      <c r="Q45" s="148"/>
      <c r="R45" s="62"/>
      <c r="S45" s="61"/>
      <c r="T45" s="61"/>
      <c r="U45" s="61"/>
      <c r="V45" s="61"/>
      <c r="W45" s="145"/>
      <c r="X45" s="62"/>
      <c r="Y45" s="105"/>
      <c r="Z45" s="105"/>
      <c r="AA45" s="103"/>
      <c r="AB45" s="103"/>
      <c r="AC45" s="149"/>
      <c r="AD45" s="147"/>
      <c r="AE45" s="83" t="s">
        <v>140</v>
      </c>
    </row>
    <row r="46" spans="2:31" x14ac:dyDescent="0.2">
      <c r="B46" s="64"/>
      <c r="C46" s="102"/>
      <c r="D46" s="103" t="str">
        <f t="shared" si="0"/>
        <v/>
      </c>
      <c r="E46" s="104"/>
      <c r="F46" s="106"/>
      <c r="G46" s="145"/>
      <c r="H46" s="62"/>
      <c r="I46" s="62"/>
      <c r="J46" s="146"/>
      <c r="K46" s="62"/>
      <c r="L46" s="62"/>
      <c r="M46" s="62"/>
      <c r="N46" s="62"/>
      <c r="O46" s="62"/>
      <c r="P46" s="147"/>
      <c r="Q46" s="148"/>
      <c r="R46" s="62"/>
      <c r="S46" s="61"/>
      <c r="T46" s="61"/>
      <c r="U46" s="61"/>
      <c r="V46" s="61"/>
      <c r="W46" s="145"/>
      <c r="X46" s="62"/>
      <c r="Y46" s="105"/>
      <c r="Z46" s="105"/>
      <c r="AA46" s="103"/>
      <c r="AB46" s="103"/>
      <c r="AC46" s="149"/>
      <c r="AD46" s="147"/>
      <c r="AE46" s="83" t="s">
        <v>2</v>
      </c>
    </row>
    <row r="47" spans="2:31" x14ac:dyDescent="0.2">
      <c r="B47" s="64"/>
      <c r="C47" s="102"/>
      <c r="D47" s="103" t="str">
        <f t="shared" si="0"/>
        <v/>
      </c>
      <c r="E47" s="104"/>
      <c r="F47" s="106"/>
      <c r="G47" s="145"/>
      <c r="H47" s="62"/>
      <c r="I47" s="62"/>
      <c r="J47" s="146"/>
      <c r="K47" s="62"/>
      <c r="L47" s="62"/>
      <c r="M47" s="62"/>
      <c r="N47" s="62"/>
      <c r="O47" s="62"/>
      <c r="P47" s="147"/>
      <c r="Q47" s="148"/>
      <c r="R47" s="62"/>
      <c r="S47" s="61"/>
      <c r="T47" s="61"/>
      <c r="U47" s="61"/>
      <c r="V47" s="61"/>
      <c r="W47" s="145"/>
      <c r="X47" s="62"/>
      <c r="Y47" s="105"/>
      <c r="Z47" s="105"/>
      <c r="AA47" s="103"/>
      <c r="AB47" s="103"/>
      <c r="AC47" s="149"/>
      <c r="AD47" s="147"/>
      <c r="AE47" s="83" t="s">
        <v>140</v>
      </c>
    </row>
    <row r="48" spans="2:31" x14ac:dyDescent="0.2">
      <c r="B48" s="64"/>
      <c r="C48" s="102"/>
      <c r="D48" s="103" t="str">
        <f t="shared" si="0"/>
        <v/>
      </c>
      <c r="E48" s="104"/>
      <c r="F48" s="106"/>
      <c r="G48" s="145"/>
      <c r="H48" s="62"/>
      <c r="I48" s="62"/>
      <c r="J48" s="146"/>
      <c r="K48" s="62"/>
      <c r="L48" s="62"/>
      <c r="M48" s="62"/>
      <c r="N48" s="62"/>
      <c r="O48" s="62"/>
      <c r="P48" s="147"/>
      <c r="Q48" s="148"/>
      <c r="R48" s="62"/>
      <c r="S48" s="61"/>
      <c r="T48" s="61"/>
      <c r="U48" s="61"/>
      <c r="V48" s="61"/>
      <c r="W48" s="145"/>
      <c r="X48" s="62"/>
      <c r="Y48" s="105"/>
      <c r="Z48" s="105"/>
      <c r="AA48" s="103"/>
      <c r="AB48" s="103"/>
      <c r="AC48" s="149"/>
      <c r="AD48" s="147"/>
      <c r="AE48" s="83" t="s">
        <v>140</v>
      </c>
    </row>
    <row r="49" spans="2:31" x14ac:dyDescent="0.2">
      <c r="B49" s="64"/>
      <c r="C49" s="102"/>
      <c r="D49" s="103" t="str">
        <f t="shared" si="0"/>
        <v/>
      </c>
      <c r="E49" s="104"/>
      <c r="F49" s="106"/>
      <c r="G49" s="145"/>
      <c r="H49" s="62"/>
      <c r="I49" s="62"/>
      <c r="J49" s="146"/>
      <c r="K49" s="62"/>
      <c r="L49" s="62"/>
      <c r="M49" s="62"/>
      <c r="N49" s="62"/>
      <c r="O49" s="62"/>
      <c r="P49" s="147"/>
      <c r="Q49" s="148"/>
      <c r="R49" s="62"/>
      <c r="S49" s="61"/>
      <c r="T49" s="61"/>
      <c r="U49" s="61"/>
      <c r="V49" s="61"/>
      <c r="W49" s="145"/>
      <c r="X49" s="62"/>
      <c r="Y49" s="105"/>
      <c r="Z49" s="105"/>
      <c r="AA49" s="103"/>
      <c r="AB49" s="103"/>
      <c r="AC49" s="149"/>
      <c r="AD49" s="147"/>
      <c r="AE49" s="83" t="s">
        <v>2</v>
      </c>
    </row>
    <row r="50" spans="2:31" x14ac:dyDescent="0.2">
      <c r="B50" s="64"/>
      <c r="C50" s="102"/>
      <c r="D50" s="103" t="str">
        <f t="shared" si="0"/>
        <v/>
      </c>
      <c r="E50" s="104"/>
      <c r="F50" s="106"/>
      <c r="G50" s="145"/>
      <c r="H50" s="62"/>
      <c r="I50" s="62"/>
      <c r="J50" s="146"/>
      <c r="K50" s="62"/>
      <c r="L50" s="62"/>
      <c r="M50" s="62"/>
      <c r="N50" s="62"/>
      <c r="O50" s="62"/>
      <c r="P50" s="147"/>
      <c r="Q50" s="148"/>
      <c r="R50" s="62"/>
      <c r="S50" s="61"/>
      <c r="T50" s="61"/>
      <c r="U50" s="61"/>
      <c r="V50" s="61"/>
      <c r="W50" s="145"/>
      <c r="X50" s="62"/>
      <c r="Y50" s="105"/>
      <c r="Z50" s="105"/>
      <c r="AA50" s="103"/>
      <c r="AB50" s="103"/>
      <c r="AC50" s="149"/>
      <c r="AD50" s="147"/>
      <c r="AE50" s="83" t="s">
        <v>2</v>
      </c>
    </row>
    <row r="51" spans="2:31" x14ac:dyDescent="0.2">
      <c r="B51" s="64"/>
      <c r="C51" s="102"/>
      <c r="D51" s="103" t="str">
        <f t="shared" si="0"/>
        <v/>
      </c>
      <c r="E51" s="104"/>
      <c r="F51" s="106"/>
      <c r="G51" s="145"/>
      <c r="H51" s="62"/>
      <c r="I51" s="62"/>
      <c r="J51" s="146"/>
      <c r="K51" s="62"/>
      <c r="L51" s="62"/>
      <c r="M51" s="62"/>
      <c r="N51" s="62"/>
      <c r="O51" s="62"/>
      <c r="P51" s="147"/>
      <c r="Q51" s="148"/>
      <c r="R51" s="62"/>
      <c r="S51" s="61"/>
      <c r="T51" s="61"/>
      <c r="U51" s="61"/>
      <c r="V51" s="61"/>
      <c r="W51" s="145"/>
      <c r="X51" s="62"/>
      <c r="Y51" s="105"/>
      <c r="Z51" s="105"/>
      <c r="AA51" s="103"/>
      <c r="AB51" s="103"/>
      <c r="AC51" s="149"/>
      <c r="AD51" s="147"/>
      <c r="AE51" s="83" t="s">
        <v>140</v>
      </c>
    </row>
    <row r="52" spans="2:31" x14ac:dyDescent="0.2">
      <c r="B52" s="64"/>
      <c r="C52" s="102"/>
      <c r="D52" s="103" t="str">
        <f t="shared" si="0"/>
        <v/>
      </c>
      <c r="E52" s="104"/>
      <c r="F52" s="106"/>
      <c r="G52" s="145"/>
      <c r="H52" s="62"/>
      <c r="I52" s="62"/>
      <c r="J52" s="146"/>
      <c r="K52" s="62"/>
      <c r="L52" s="62"/>
      <c r="M52" s="62"/>
      <c r="N52" s="62"/>
      <c r="O52" s="62"/>
      <c r="P52" s="147"/>
      <c r="Q52" s="148"/>
      <c r="R52" s="62"/>
      <c r="S52" s="61"/>
      <c r="T52" s="61"/>
      <c r="U52" s="61"/>
      <c r="V52" s="61"/>
      <c r="W52" s="145"/>
      <c r="X52" s="62"/>
      <c r="Y52" s="105"/>
      <c r="Z52" s="105"/>
      <c r="AA52" s="103"/>
      <c r="AB52" s="103"/>
      <c r="AC52" s="149"/>
      <c r="AD52" s="147"/>
      <c r="AE52" s="83" t="s">
        <v>2</v>
      </c>
    </row>
    <row r="53" spans="2:31" x14ac:dyDescent="0.2">
      <c r="B53" s="64"/>
      <c r="C53" s="102"/>
      <c r="D53" s="103" t="str">
        <f t="shared" si="0"/>
        <v/>
      </c>
      <c r="E53" s="104"/>
      <c r="F53" s="106"/>
      <c r="G53" s="145"/>
      <c r="H53" s="62"/>
      <c r="I53" s="62"/>
      <c r="J53" s="146"/>
      <c r="K53" s="62"/>
      <c r="L53" s="62"/>
      <c r="M53" s="62"/>
      <c r="N53" s="62"/>
      <c r="O53" s="62"/>
      <c r="P53" s="147"/>
      <c r="Q53" s="148"/>
      <c r="R53" s="62"/>
      <c r="S53" s="61"/>
      <c r="T53" s="61"/>
      <c r="U53" s="61"/>
      <c r="V53" s="61"/>
      <c r="W53" s="145"/>
      <c r="X53" s="62"/>
      <c r="Y53" s="105"/>
      <c r="Z53" s="105"/>
      <c r="AA53" s="103"/>
      <c r="AB53" s="103"/>
      <c r="AC53" s="149"/>
      <c r="AD53" s="147"/>
      <c r="AE53" s="83" t="s">
        <v>140</v>
      </c>
    </row>
    <row r="54" spans="2:31" x14ac:dyDescent="0.2">
      <c r="B54" s="64"/>
      <c r="C54" s="102"/>
      <c r="D54" s="103" t="str">
        <f t="shared" si="0"/>
        <v/>
      </c>
      <c r="E54" s="104"/>
      <c r="F54" s="106"/>
      <c r="G54" s="145"/>
      <c r="H54" s="62"/>
      <c r="I54" s="62"/>
      <c r="J54" s="146"/>
      <c r="K54" s="62"/>
      <c r="L54" s="62"/>
      <c r="M54" s="62"/>
      <c r="N54" s="62"/>
      <c r="O54" s="62"/>
      <c r="P54" s="147"/>
      <c r="Q54" s="148"/>
      <c r="R54" s="62"/>
      <c r="S54" s="61"/>
      <c r="T54" s="61"/>
      <c r="U54" s="61"/>
      <c r="V54" s="61"/>
      <c r="W54" s="145"/>
      <c r="X54" s="62"/>
      <c r="Y54" s="105"/>
      <c r="Z54" s="105"/>
      <c r="AA54" s="103"/>
      <c r="AB54" s="103"/>
      <c r="AC54" s="149"/>
      <c r="AD54" s="147"/>
      <c r="AE54" s="83" t="s">
        <v>2</v>
      </c>
    </row>
    <row r="55" spans="2:31" x14ac:dyDescent="0.2">
      <c r="B55" s="64"/>
      <c r="C55" s="102"/>
      <c r="D55" s="103" t="str">
        <f t="shared" si="0"/>
        <v/>
      </c>
      <c r="E55" s="104"/>
      <c r="F55" s="106"/>
      <c r="G55" s="145"/>
      <c r="H55" s="62"/>
      <c r="I55" s="62"/>
      <c r="J55" s="146"/>
      <c r="K55" s="62"/>
      <c r="L55" s="62"/>
      <c r="M55" s="62"/>
      <c r="N55" s="62"/>
      <c r="O55" s="62"/>
      <c r="P55" s="147"/>
      <c r="Q55" s="148"/>
      <c r="R55" s="62"/>
      <c r="S55" s="61"/>
      <c r="T55" s="61"/>
      <c r="U55" s="61"/>
      <c r="V55" s="61"/>
      <c r="W55" s="145"/>
      <c r="X55" s="62"/>
      <c r="Y55" s="105"/>
      <c r="Z55" s="105"/>
      <c r="AA55" s="103"/>
      <c r="AB55" s="103"/>
      <c r="AC55" s="149"/>
      <c r="AD55" s="147"/>
      <c r="AE55" s="83" t="s">
        <v>2</v>
      </c>
    </row>
    <row r="56" spans="2:31" x14ac:dyDescent="0.2">
      <c r="B56" s="64"/>
      <c r="C56" s="102"/>
      <c r="D56" s="103" t="str">
        <f t="shared" si="0"/>
        <v/>
      </c>
      <c r="E56" s="104"/>
      <c r="F56" s="106"/>
      <c r="G56" s="145"/>
      <c r="H56" s="62"/>
      <c r="I56" s="62"/>
      <c r="J56" s="146"/>
      <c r="K56" s="62"/>
      <c r="L56" s="62"/>
      <c r="M56" s="62"/>
      <c r="N56" s="62"/>
      <c r="O56" s="62"/>
      <c r="P56" s="147"/>
      <c r="Q56" s="148"/>
      <c r="R56" s="62"/>
      <c r="S56" s="61"/>
      <c r="T56" s="61"/>
      <c r="U56" s="61"/>
      <c r="V56" s="61"/>
      <c r="W56" s="145"/>
      <c r="X56" s="62"/>
      <c r="Y56" s="105"/>
      <c r="Z56" s="105"/>
      <c r="AA56" s="103"/>
      <c r="AB56" s="103"/>
      <c r="AC56" s="149"/>
      <c r="AD56" s="147"/>
      <c r="AE56" s="83" t="s">
        <v>2</v>
      </c>
    </row>
    <row r="57" spans="2:31" x14ac:dyDescent="0.2">
      <c r="B57" s="64"/>
      <c r="C57" s="102"/>
      <c r="D57" s="103" t="str">
        <f t="shared" si="0"/>
        <v/>
      </c>
      <c r="E57" s="104"/>
      <c r="F57" s="106"/>
      <c r="G57" s="145"/>
      <c r="H57" s="62"/>
      <c r="I57" s="62"/>
      <c r="J57" s="146"/>
      <c r="K57" s="62"/>
      <c r="L57" s="62"/>
      <c r="M57" s="62"/>
      <c r="N57" s="62"/>
      <c r="O57" s="62"/>
      <c r="P57" s="147"/>
      <c r="Q57" s="148"/>
      <c r="R57" s="62"/>
      <c r="S57" s="61"/>
      <c r="T57" s="61"/>
      <c r="U57" s="61"/>
      <c r="V57" s="61"/>
      <c r="W57" s="145"/>
      <c r="X57" s="62"/>
      <c r="Y57" s="105"/>
      <c r="Z57" s="105"/>
      <c r="AA57" s="103"/>
      <c r="AB57" s="103"/>
      <c r="AC57" s="149"/>
      <c r="AD57" s="147"/>
      <c r="AE57" s="83" t="s">
        <v>140</v>
      </c>
    </row>
    <row r="58" spans="2:31" x14ac:dyDescent="0.2">
      <c r="B58" s="64"/>
      <c r="C58" s="102"/>
      <c r="D58" s="103" t="str">
        <f t="shared" si="0"/>
        <v/>
      </c>
      <c r="E58" s="104"/>
      <c r="F58" s="106"/>
      <c r="G58" s="145"/>
      <c r="H58" s="62"/>
      <c r="I58" s="62"/>
      <c r="J58" s="146"/>
      <c r="K58" s="62"/>
      <c r="L58" s="62"/>
      <c r="M58" s="62"/>
      <c r="N58" s="62"/>
      <c r="O58" s="62"/>
      <c r="P58" s="147"/>
      <c r="Q58" s="148"/>
      <c r="R58" s="62"/>
      <c r="S58" s="61"/>
      <c r="T58" s="61"/>
      <c r="U58" s="61"/>
      <c r="V58" s="61"/>
      <c r="W58" s="145"/>
      <c r="X58" s="62"/>
      <c r="Y58" s="105"/>
      <c r="Z58" s="105"/>
      <c r="AA58" s="103"/>
      <c r="AB58" s="103"/>
      <c r="AC58" s="149"/>
      <c r="AD58" s="147"/>
      <c r="AE58" s="83" t="s">
        <v>2</v>
      </c>
    </row>
    <row r="59" spans="2:31" x14ac:dyDescent="0.2">
      <c r="B59" s="64"/>
      <c r="C59" s="102"/>
      <c r="D59" s="103" t="str">
        <f t="shared" si="0"/>
        <v/>
      </c>
      <c r="E59" s="104"/>
      <c r="F59" s="106"/>
      <c r="G59" s="145"/>
      <c r="H59" s="62"/>
      <c r="I59" s="62"/>
      <c r="J59" s="146"/>
      <c r="K59" s="62"/>
      <c r="L59" s="62"/>
      <c r="M59" s="62"/>
      <c r="N59" s="62"/>
      <c r="O59" s="62"/>
      <c r="P59" s="147"/>
      <c r="Q59" s="148"/>
      <c r="R59" s="62"/>
      <c r="S59" s="61"/>
      <c r="T59" s="61"/>
      <c r="U59" s="61"/>
      <c r="V59" s="61"/>
      <c r="W59" s="145"/>
      <c r="X59" s="62"/>
      <c r="Y59" s="105"/>
      <c r="Z59" s="105"/>
      <c r="AA59" s="103"/>
      <c r="AB59" s="103"/>
      <c r="AC59" s="149"/>
      <c r="AD59" s="147"/>
      <c r="AE59" s="83" t="s">
        <v>146</v>
      </c>
    </row>
    <row r="60" spans="2:31" x14ac:dyDescent="0.2">
      <c r="B60" s="64"/>
      <c r="C60" s="102"/>
      <c r="D60" s="103" t="str">
        <f t="shared" si="0"/>
        <v/>
      </c>
      <c r="E60" s="104"/>
      <c r="F60" s="106"/>
      <c r="G60" s="145"/>
      <c r="H60" s="62"/>
      <c r="I60" s="62"/>
      <c r="J60" s="146"/>
      <c r="K60" s="62"/>
      <c r="L60" s="62"/>
      <c r="M60" s="62"/>
      <c r="N60" s="62"/>
      <c r="O60" s="62"/>
      <c r="P60" s="147"/>
      <c r="Q60" s="148"/>
      <c r="R60" s="62"/>
      <c r="S60" s="61"/>
      <c r="T60" s="61"/>
      <c r="U60" s="61"/>
      <c r="V60" s="61"/>
      <c r="W60" s="145"/>
      <c r="X60" s="62"/>
      <c r="Y60" s="105"/>
      <c r="Z60" s="105"/>
      <c r="AA60" s="103"/>
      <c r="AB60" s="103"/>
      <c r="AC60" s="149"/>
      <c r="AD60" s="147"/>
      <c r="AE60" s="83" t="s">
        <v>2</v>
      </c>
    </row>
    <row r="61" spans="2:31" x14ac:dyDescent="0.2">
      <c r="B61" s="64"/>
      <c r="C61" s="102"/>
      <c r="D61" s="103" t="str">
        <f t="shared" si="0"/>
        <v/>
      </c>
      <c r="E61" s="104"/>
      <c r="F61" s="106"/>
      <c r="G61" s="145"/>
      <c r="H61" s="62"/>
      <c r="I61" s="62"/>
      <c r="J61" s="146"/>
      <c r="K61" s="62"/>
      <c r="L61" s="62"/>
      <c r="M61" s="62"/>
      <c r="N61" s="62"/>
      <c r="O61" s="62"/>
      <c r="P61" s="147"/>
      <c r="Q61" s="148"/>
      <c r="R61" s="62"/>
      <c r="S61" s="61"/>
      <c r="T61" s="61"/>
      <c r="U61" s="61"/>
      <c r="V61" s="61"/>
      <c r="W61" s="145"/>
      <c r="X61" s="62"/>
      <c r="Y61" s="105"/>
      <c r="Z61" s="105"/>
      <c r="AA61" s="103"/>
      <c r="AB61" s="103"/>
      <c r="AC61" s="149"/>
      <c r="AD61" s="147"/>
      <c r="AE61" s="83" t="s">
        <v>146</v>
      </c>
    </row>
    <row r="62" spans="2:31" x14ac:dyDescent="0.2">
      <c r="B62" s="64"/>
      <c r="C62" s="102"/>
      <c r="D62" s="103" t="str">
        <f t="shared" si="0"/>
        <v/>
      </c>
      <c r="E62" s="104"/>
      <c r="F62" s="106"/>
      <c r="G62" s="145"/>
      <c r="H62" s="62"/>
      <c r="I62" s="62"/>
      <c r="J62" s="146"/>
      <c r="K62" s="62"/>
      <c r="L62" s="62"/>
      <c r="M62" s="62"/>
      <c r="N62" s="62"/>
      <c r="O62" s="62"/>
      <c r="P62" s="147"/>
      <c r="Q62" s="148"/>
      <c r="R62" s="62"/>
      <c r="S62" s="61"/>
      <c r="T62" s="61"/>
      <c r="U62" s="61"/>
      <c r="V62" s="61"/>
      <c r="W62" s="145"/>
      <c r="X62" s="62"/>
      <c r="Y62" s="105"/>
      <c r="Z62" s="105"/>
      <c r="AA62" s="103"/>
      <c r="AB62" s="103"/>
      <c r="AC62" s="149"/>
      <c r="AD62" s="147"/>
      <c r="AE62" s="83" t="s">
        <v>146</v>
      </c>
    </row>
    <row r="63" spans="2:31" x14ac:dyDescent="0.2">
      <c r="B63" s="64"/>
      <c r="C63" s="102"/>
      <c r="D63" s="103" t="str">
        <f t="shared" si="0"/>
        <v/>
      </c>
      <c r="E63" s="104"/>
      <c r="F63" s="106"/>
      <c r="G63" s="145"/>
      <c r="H63" s="62"/>
      <c r="I63" s="62"/>
      <c r="J63" s="146"/>
      <c r="K63" s="62"/>
      <c r="L63" s="62"/>
      <c r="M63" s="62"/>
      <c r="N63" s="62"/>
      <c r="O63" s="62"/>
      <c r="P63" s="147"/>
      <c r="Q63" s="148"/>
      <c r="R63" s="62"/>
      <c r="S63" s="61"/>
      <c r="T63" s="61"/>
      <c r="U63" s="61"/>
      <c r="V63" s="61"/>
      <c r="W63" s="145"/>
      <c r="X63" s="62"/>
      <c r="Y63" s="105"/>
      <c r="Z63" s="105"/>
      <c r="AA63" s="103"/>
      <c r="AB63" s="103"/>
      <c r="AC63" s="149"/>
      <c r="AD63" s="147"/>
      <c r="AE63" s="83" t="s">
        <v>2</v>
      </c>
    </row>
    <row r="64" spans="2:31" x14ac:dyDescent="0.2">
      <c r="B64" s="64"/>
      <c r="C64" s="102"/>
      <c r="D64" s="103" t="str">
        <f t="shared" si="0"/>
        <v/>
      </c>
      <c r="E64" s="104"/>
      <c r="F64" s="106"/>
      <c r="G64" s="145"/>
      <c r="H64" s="62"/>
      <c r="I64" s="62"/>
      <c r="J64" s="146"/>
      <c r="K64" s="62"/>
      <c r="L64" s="62"/>
      <c r="M64" s="62"/>
      <c r="N64" s="62"/>
      <c r="O64" s="62"/>
      <c r="P64" s="147"/>
      <c r="Q64" s="148"/>
      <c r="R64" s="62"/>
      <c r="S64" s="61"/>
      <c r="T64" s="61"/>
      <c r="U64" s="61"/>
      <c r="V64" s="61"/>
      <c r="W64" s="145"/>
      <c r="X64" s="62"/>
      <c r="Y64" s="105"/>
      <c r="Z64" s="105"/>
      <c r="AA64" s="103"/>
      <c r="AB64" s="103"/>
      <c r="AC64" s="149"/>
      <c r="AD64" s="147"/>
      <c r="AE64" s="83" t="s">
        <v>140</v>
      </c>
    </row>
    <row r="65" spans="2:31" x14ac:dyDescent="0.2">
      <c r="B65" s="64"/>
      <c r="C65" s="102"/>
      <c r="D65" s="103" t="str">
        <f t="shared" si="0"/>
        <v/>
      </c>
      <c r="E65" s="104"/>
      <c r="F65" s="106"/>
      <c r="G65" s="145"/>
      <c r="H65" s="62"/>
      <c r="I65" s="62"/>
      <c r="J65" s="146"/>
      <c r="K65" s="62"/>
      <c r="L65" s="62"/>
      <c r="M65" s="62"/>
      <c r="N65" s="62"/>
      <c r="O65" s="62"/>
      <c r="P65" s="147"/>
      <c r="Q65" s="148"/>
      <c r="R65" s="62"/>
      <c r="S65" s="61"/>
      <c r="T65" s="61"/>
      <c r="U65" s="61"/>
      <c r="V65" s="61"/>
      <c r="W65" s="145"/>
      <c r="X65" s="62"/>
      <c r="Y65" s="105"/>
      <c r="Z65" s="105"/>
      <c r="AA65" s="103"/>
      <c r="AB65" s="103"/>
      <c r="AC65" s="149"/>
      <c r="AD65" s="147"/>
      <c r="AE65" s="83" t="s">
        <v>140</v>
      </c>
    </row>
    <row r="66" spans="2:31" x14ac:dyDescent="0.2">
      <c r="B66" s="64"/>
      <c r="C66" s="102"/>
      <c r="D66" s="103" t="str">
        <f t="shared" si="0"/>
        <v/>
      </c>
      <c r="E66" s="104"/>
      <c r="F66" s="106"/>
      <c r="G66" s="145"/>
      <c r="H66" s="62"/>
      <c r="I66" s="62"/>
      <c r="J66" s="146"/>
      <c r="K66" s="62"/>
      <c r="L66" s="62"/>
      <c r="M66" s="62"/>
      <c r="N66" s="62"/>
      <c r="O66" s="62"/>
      <c r="P66" s="147"/>
      <c r="Q66" s="148"/>
      <c r="R66" s="62"/>
      <c r="S66" s="61"/>
      <c r="T66" s="61"/>
      <c r="U66" s="61"/>
      <c r="V66" s="61"/>
      <c r="W66" s="145"/>
      <c r="X66" s="62"/>
      <c r="Y66" s="105"/>
      <c r="Z66" s="105"/>
      <c r="AA66" s="103"/>
      <c r="AB66" s="103"/>
      <c r="AC66" s="149"/>
      <c r="AD66" s="147"/>
      <c r="AE66" s="83" t="s">
        <v>2</v>
      </c>
    </row>
    <row r="67" spans="2:31" x14ac:dyDescent="0.2">
      <c r="B67" s="64"/>
      <c r="C67" s="102"/>
      <c r="D67" s="103" t="str">
        <f t="shared" si="0"/>
        <v/>
      </c>
      <c r="E67" s="104"/>
      <c r="F67" s="106"/>
      <c r="G67" s="145"/>
      <c r="H67" s="62"/>
      <c r="I67" s="62"/>
      <c r="J67" s="146"/>
      <c r="K67" s="62"/>
      <c r="L67" s="62"/>
      <c r="M67" s="62"/>
      <c r="N67" s="62"/>
      <c r="O67" s="62"/>
      <c r="P67" s="147"/>
      <c r="Q67" s="148"/>
      <c r="R67" s="62"/>
      <c r="S67" s="61"/>
      <c r="T67" s="61"/>
      <c r="U67" s="61"/>
      <c r="V67" s="61"/>
      <c r="W67" s="145"/>
      <c r="X67" s="62"/>
      <c r="Y67" s="105"/>
      <c r="Z67" s="105"/>
      <c r="AA67" s="103"/>
      <c r="AB67" s="103"/>
      <c r="AC67" s="149"/>
      <c r="AD67" s="147"/>
      <c r="AE67" s="83" t="s">
        <v>140</v>
      </c>
    </row>
    <row r="68" spans="2:31" x14ac:dyDescent="0.2">
      <c r="B68" s="64"/>
      <c r="C68" s="102"/>
      <c r="D68" s="103" t="str">
        <f t="shared" si="0"/>
        <v/>
      </c>
      <c r="E68" s="104"/>
      <c r="F68" s="106"/>
      <c r="G68" s="145"/>
      <c r="H68" s="62"/>
      <c r="I68" s="62"/>
      <c r="J68" s="146"/>
      <c r="K68" s="62"/>
      <c r="L68" s="62"/>
      <c r="M68" s="62"/>
      <c r="N68" s="62"/>
      <c r="O68" s="62"/>
      <c r="P68" s="147"/>
      <c r="Q68" s="148"/>
      <c r="R68" s="62"/>
      <c r="S68" s="61"/>
      <c r="T68" s="61"/>
      <c r="U68" s="61"/>
      <c r="V68" s="61"/>
      <c r="W68" s="145"/>
      <c r="X68" s="62"/>
      <c r="Y68" s="105"/>
      <c r="Z68" s="105"/>
      <c r="AA68" s="103"/>
      <c r="AB68" s="103"/>
      <c r="AC68" s="149"/>
      <c r="AD68" s="147"/>
      <c r="AE68" s="83" t="s">
        <v>2</v>
      </c>
    </row>
    <row r="69" spans="2:31" x14ac:dyDescent="0.2">
      <c r="B69" s="64"/>
      <c r="C69" s="102"/>
      <c r="D69" s="103" t="str">
        <f t="shared" si="0"/>
        <v/>
      </c>
      <c r="E69" s="104"/>
      <c r="F69" s="106"/>
      <c r="G69" s="145"/>
      <c r="H69" s="62"/>
      <c r="I69" s="62"/>
      <c r="J69" s="146"/>
      <c r="K69" s="62"/>
      <c r="L69" s="62"/>
      <c r="M69" s="62"/>
      <c r="N69" s="62"/>
      <c r="O69" s="62"/>
      <c r="P69" s="147"/>
      <c r="Q69" s="148"/>
      <c r="R69" s="62"/>
      <c r="S69" s="61"/>
      <c r="T69" s="61"/>
      <c r="U69" s="61"/>
      <c r="V69" s="61"/>
      <c r="W69" s="145"/>
      <c r="X69" s="62"/>
      <c r="Y69" s="105"/>
      <c r="Z69" s="105"/>
      <c r="AA69" s="103"/>
      <c r="AB69" s="103"/>
      <c r="AC69" s="149"/>
      <c r="AD69" s="147"/>
      <c r="AE69" s="83" t="s">
        <v>2</v>
      </c>
    </row>
    <row r="70" spans="2:31" x14ac:dyDescent="0.2">
      <c r="B70" s="64"/>
      <c r="C70" s="102"/>
      <c r="D70" s="103" t="str">
        <f t="shared" si="0"/>
        <v/>
      </c>
      <c r="E70" s="104"/>
      <c r="F70" s="106"/>
      <c r="G70" s="145"/>
      <c r="H70" s="62"/>
      <c r="I70" s="62"/>
      <c r="J70" s="146"/>
      <c r="K70" s="62"/>
      <c r="L70" s="62"/>
      <c r="M70" s="62"/>
      <c r="N70" s="62"/>
      <c r="O70" s="62"/>
      <c r="P70" s="147"/>
      <c r="Q70" s="148"/>
      <c r="R70" s="62"/>
      <c r="S70" s="61"/>
      <c r="T70" s="61"/>
      <c r="U70" s="61"/>
      <c r="V70" s="61"/>
      <c r="W70" s="145"/>
      <c r="X70" s="62"/>
      <c r="Y70" s="105"/>
      <c r="Z70" s="105"/>
      <c r="AA70" s="103"/>
      <c r="AB70" s="103"/>
      <c r="AC70" s="149"/>
      <c r="AD70" s="147"/>
      <c r="AE70" s="83" t="s">
        <v>2</v>
      </c>
    </row>
    <row r="71" spans="2:31" x14ac:dyDescent="0.2">
      <c r="B71" s="64"/>
      <c r="C71" s="102"/>
      <c r="D71" s="103" t="str">
        <f t="shared" si="0"/>
        <v/>
      </c>
      <c r="E71" s="104"/>
      <c r="F71" s="106"/>
      <c r="G71" s="145"/>
      <c r="H71" s="62"/>
      <c r="I71" s="62"/>
      <c r="J71" s="146"/>
      <c r="K71" s="62"/>
      <c r="L71" s="62"/>
      <c r="M71" s="62"/>
      <c r="N71" s="62"/>
      <c r="O71" s="62"/>
      <c r="P71" s="147"/>
      <c r="Q71" s="148"/>
      <c r="R71" s="62"/>
      <c r="S71" s="61"/>
      <c r="T71" s="61"/>
      <c r="U71" s="61"/>
      <c r="V71" s="61"/>
      <c r="W71" s="145"/>
      <c r="X71" s="62"/>
      <c r="Y71" s="105"/>
      <c r="Z71" s="105"/>
      <c r="AA71" s="103"/>
      <c r="AB71" s="103"/>
      <c r="AC71" s="149"/>
      <c r="AD71" s="147"/>
      <c r="AE71" s="83" t="s">
        <v>2</v>
      </c>
    </row>
    <row r="72" spans="2:31" x14ac:dyDescent="0.2">
      <c r="B72" s="64"/>
      <c r="C72" s="102"/>
      <c r="D72" s="103" t="str">
        <f t="shared" ref="D72:D103" si="1">IF($C72 &lt;&gt; "", IF(ISERROR(MATCH(C72, 祝日, 0)), TEXT($C72, "aaa"), "祝日"), "")</f>
        <v/>
      </c>
      <c r="E72" s="104"/>
      <c r="F72" s="106"/>
      <c r="G72" s="145"/>
      <c r="H72" s="62"/>
      <c r="I72" s="62"/>
      <c r="J72" s="146"/>
      <c r="K72" s="62"/>
      <c r="L72" s="62"/>
      <c r="M72" s="62"/>
      <c r="N72" s="62"/>
      <c r="O72" s="62"/>
      <c r="P72" s="147"/>
      <c r="Q72" s="148"/>
      <c r="R72" s="62"/>
      <c r="S72" s="61"/>
      <c r="T72" s="61"/>
      <c r="U72" s="61"/>
      <c r="V72" s="61"/>
      <c r="W72" s="145"/>
      <c r="X72" s="62"/>
      <c r="Y72" s="105"/>
      <c r="Z72" s="105"/>
      <c r="AA72" s="103"/>
      <c r="AB72" s="103"/>
      <c r="AC72" s="149"/>
      <c r="AD72" s="147"/>
      <c r="AE72" s="83" t="s">
        <v>140</v>
      </c>
    </row>
    <row r="73" spans="2:31" x14ac:dyDescent="0.2">
      <c r="B73" s="64"/>
      <c r="C73" s="102"/>
      <c r="D73" s="103" t="str">
        <f t="shared" si="1"/>
        <v/>
      </c>
      <c r="E73" s="104"/>
      <c r="F73" s="106"/>
      <c r="G73" s="145"/>
      <c r="H73" s="62"/>
      <c r="I73" s="62"/>
      <c r="J73" s="146"/>
      <c r="K73" s="62"/>
      <c r="L73" s="62"/>
      <c r="M73" s="62"/>
      <c r="N73" s="62"/>
      <c r="O73" s="62"/>
      <c r="P73" s="147"/>
      <c r="Q73" s="148"/>
      <c r="R73" s="62"/>
      <c r="S73" s="61"/>
      <c r="T73" s="61"/>
      <c r="U73" s="61"/>
      <c r="V73" s="61"/>
      <c r="W73" s="145"/>
      <c r="X73" s="62"/>
      <c r="Y73" s="105"/>
      <c r="Z73" s="105"/>
      <c r="AA73" s="103"/>
      <c r="AB73" s="103"/>
      <c r="AC73" s="149"/>
      <c r="AD73" s="147"/>
      <c r="AE73" s="83" t="s">
        <v>2</v>
      </c>
    </row>
    <row r="74" spans="2:31" x14ac:dyDescent="0.2">
      <c r="B74" s="64"/>
      <c r="C74" s="102"/>
      <c r="D74" s="103" t="str">
        <f t="shared" si="1"/>
        <v/>
      </c>
      <c r="E74" s="104"/>
      <c r="F74" s="106"/>
      <c r="G74" s="145"/>
      <c r="H74" s="62"/>
      <c r="I74" s="62"/>
      <c r="J74" s="146"/>
      <c r="K74" s="62"/>
      <c r="L74" s="62"/>
      <c r="M74" s="62"/>
      <c r="N74" s="62"/>
      <c r="O74" s="62"/>
      <c r="P74" s="147"/>
      <c r="Q74" s="148"/>
      <c r="R74" s="62"/>
      <c r="S74" s="61"/>
      <c r="T74" s="61"/>
      <c r="U74" s="61"/>
      <c r="V74" s="61"/>
      <c r="W74" s="145"/>
      <c r="X74" s="62"/>
      <c r="Y74" s="105"/>
      <c r="Z74" s="105"/>
      <c r="AA74" s="103"/>
      <c r="AB74" s="103"/>
      <c r="AC74" s="149"/>
      <c r="AD74" s="147"/>
      <c r="AE74" s="83" t="s">
        <v>2</v>
      </c>
    </row>
    <row r="75" spans="2:31" x14ac:dyDescent="0.2">
      <c r="B75" s="64"/>
      <c r="C75" s="102"/>
      <c r="D75" s="103" t="str">
        <f t="shared" si="1"/>
        <v/>
      </c>
      <c r="E75" s="104"/>
      <c r="F75" s="106"/>
      <c r="G75" s="145"/>
      <c r="H75" s="62"/>
      <c r="I75" s="62"/>
      <c r="J75" s="146"/>
      <c r="K75" s="62"/>
      <c r="L75" s="62"/>
      <c r="M75" s="62"/>
      <c r="N75" s="62"/>
      <c r="O75" s="62"/>
      <c r="P75" s="147"/>
      <c r="Q75" s="148"/>
      <c r="R75" s="62"/>
      <c r="S75" s="61"/>
      <c r="T75" s="61"/>
      <c r="U75" s="61"/>
      <c r="V75" s="61"/>
      <c r="W75" s="145"/>
      <c r="X75" s="62"/>
      <c r="Y75" s="105"/>
      <c r="Z75" s="105"/>
      <c r="AA75" s="103"/>
      <c r="AB75" s="103"/>
      <c r="AC75" s="149"/>
      <c r="AD75" s="147"/>
      <c r="AE75" s="83" t="s">
        <v>2</v>
      </c>
    </row>
    <row r="76" spans="2:31" x14ac:dyDescent="0.2">
      <c r="B76" s="64"/>
      <c r="C76" s="102"/>
      <c r="D76" s="103" t="str">
        <f t="shared" si="1"/>
        <v/>
      </c>
      <c r="E76" s="104"/>
      <c r="F76" s="106"/>
      <c r="G76" s="145"/>
      <c r="H76" s="62"/>
      <c r="I76" s="62"/>
      <c r="J76" s="146"/>
      <c r="K76" s="62"/>
      <c r="L76" s="62"/>
      <c r="M76" s="62"/>
      <c r="N76" s="62"/>
      <c r="O76" s="62"/>
      <c r="P76" s="147"/>
      <c r="Q76" s="148"/>
      <c r="R76" s="62"/>
      <c r="S76" s="61"/>
      <c r="T76" s="61"/>
      <c r="U76" s="61"/>
      <c r="V76" s="61"/>
      <c r="W76" s="145"/>
      <c r="X76" s="62"/>
      <c r="Y76" s="105"/>
      <c r="Z76" s="105"/>
      <c r="AA76" s="103"/>
      <c r="AB76" s="103"/>
      <c r="AC76" s="149"/>
      <c r="AD76" s="147"/>
      <c r="AE76" s="83" t="s">
        <v>140</v>
      </c>
    </row>
    <row r="77" spans="2:31" x14ac:dyDescent="0.2">
      <c r="B77" s="64"/>
      <c r="C77" s="102"/>
      <c r="D77" s="103" t="str">
        <f t="shared" si="1"/>
        <v/>
      </c>
      <c r="E77" s="104"/>
      <c r="F77" s="106"/>
      <c r="G77" s="145"/>
      <c r="H77" s="62"/>
      <c r="I77" s="62"/>
      <c r="J77" s="146"/>
      <c r="K77" s="62"/>
      <c r="L77" s="62"/>
      <c r="M77" s="62"/>
      <c r="N77" s="62"/>
      <c r="O77" s="62"/>
      <c r="P77" s="147"/>
      <c r="Q77" s="148"/>
      <c r="R77" s="62"/>
      <c r="S77" s="61"/>
      <c r="T77" s="61"/>
      <c r="U77" s="61"/>
      <c r="V77" s="61"/>
      <c r="W77" s="145"/>
      <c r="X77" s="62"/>
      <c r="Y77" s="105"/>
      <c r="Z77" s="105"/>
      <c r="AA77" s="103"/>
      <c r="AB77" s="103"/>
      <c r="AC77" s="149"/>
      <c r="AD77" s="147"/>
      <c r="AE77" s="83" t="s">
        <v>2</v>
      </c>
    </row>
    <row r="78" spans="2:31" x14ac:dyDescent="0.2">
      <c r="B78" s="64"/>
      <c r="C78" s="102"/>
      <c r="D78" s="103" t="str">
        <f t="shared" si="1"/>
        <v/>
      </c>
      <c r="E78" s="104"/>
      <c r="F78" s="106"/>
      <c r="G78" s="145"/>
      <c r="H78" s="62"/>
      <c r="I78" s="62"/>
      <c r="J78" s="146"/>
      <c r="K78" s="62"/>
      <c r="L78" s="62"/>
      <c r="M78" s="62"/>
      <c r="N78" s="62"/>
      <c r="O78" s="62"/>
      <c r="P78" s="147"/>
      <c r="Q78" s="148"/>
      <c r="R78" s="62"/>
      <c r="S78" s="61"/>
      <c r="T78" s="61"/>
      <c r="U78" s="61"/>
      <c r="V78" s="61"/>
      <c r="W78" s="145"/>
      <c r="X78" s="62"/>
      <c r="Y78" s="105"/>
      <c r="Z78" s="105"/>
      <c r="AA78" s="103"/>
      <c r="AB78" s="103"/>
      <c r="AC78" s="149"/>
      <c r="AD78" s="147"/>
      <c r="AE78" s="83" t="s">
        <v>2</v>
      </c>
    </row>
    <row r="79" spans="2:31" x14ac:dyDescent="0.2">
      <c r="B79" s="64"/>
      <c r="C79" s="102"/>
      <c r="D79" s="103" t="str">
        <f t="shared" si="1"/>
        <v/>
      </c>
      <c r="E79" s="104"/>
      <c r="F79" s="106"/>
      <c r="G79" s="145"/>
      <c r="H79" s="62"/>
      <c r="I79" s="62"/>
      <c r="J79" s="146"/>
      <c r="K79" s="62"/>
      <c r="L79" s="62"/>
      <c r="M79" s="62"/>
      <c r="N79" s="62"/>
      <c r="O79" s="62"/>
      <c r="P79" s="147"/>
      <c r="Q79" s="148"/>
      <c r="R79" s="62"/>
      <c r="S79" s="61"/>
      <c r="T79" s="61"/>
      <c r="U79" s="61"/>
      <c r="V79" s="61"/>
      <c r="W79" s="145"/>
      <c r="X79" s="62"/>
      <c r="Y79" s="105"/>
      <c r="Z79" s="105"/>
      <c r="AA79" s="103"/>
      <c r="AB79" s="103"/>
      <c r="AC79" s="149"/>
      <c r="AD79" s="147"/>
      <c r="AE79" s="83" t="s">
        <v>2</v>
      </c>
    </row>
    <row r="80" spans="2:31" x14ac:dyDescent="0.2">
      <c r="B80" s="64"/>
      <c r="C80" s="102"/>
      <c r="D80" s="103" t="str">
        <f t="shared" si="1"/>
        <v/>
      </c>
      <c r="E80" s="104"/>
      <c r="F80" s="106"/>
      <c r="G80" s="145"/>
      <c r="H80" s="62"/>
      <c r="I80" s="62"/>
      <c r="J80" s="146"/>
      <c r="K80" s="62"/>
      <c r="L80" s="62"/>
      <c r="M80" s="62"/>
      <c r="N80" s="62"/>
      <c r="O80" s="62"/>
      <c r="P80" s="147"/>
      <c r="Q80" s="148"/>
      <c r="R80" s="62"/>
      <c r="S80" s="61"/>
      <c r="T80" s="61"/>
      <c r="U80" s="61"/>
      <c r="V80" s="61"/>
      <c r="W80" s="145"/>
      <c r="X80" s="62"/>
      <c r="Y80" s="105"/>
      <c r="Z80" s="105"/>
      <c r="AA80" s="103"/>
      <c r="AB80" s="103"/>
      <c r="AC80" s="149"/>
      <c r="AD80" s="147"/>
      <c r="AE80" s="83" t="s">
        <v>140</v>
      </c>
    </row>
    <row r="81" spans="2:31" x14ac:dyDescent="0.2">
      <c r="B81" s="64"/>
      <c r="C81" s="102"/>
      <c r="D81" s="103" t="str">
        <f t="shared" si="1"/>
        <v/>
      </c>
      <c r="E81" s="104"/>
      <c r="F81" s="106"/>
      <c r="G81" s="145"/>
      <c r="H81" s="62"/>
      <c r="I81" s="62"/>
      <c r="J81" s="146"/>
      <c r="K81" s="62"/>
      <c r="L81" s="62"/>
      <c r="M81" s="62"/>
      <c r="N81" s="62"/>
      <c r="O81" s="62"/>
      <c r="P81" s="147"/>
      <c r="Q81" s="148"/>
      <c r="R81" s="62"/>
      <c r="S81" s="61"/>
      <c r="T81" s="61"/>
      <c r="U81" s="61"/>
      <c r="V81" s="61"/>
      <c r="W81" s="145"/>
      <c r="X81" s="62"/>
      <c r="Y81" s="105"/>
      <c r="Z81" s="105"/>
      <c r="AA81" s="103"/>
      <c r="AB81" s="103"/>
      <c r="AC81" s="149"/>
      <c r="AD81" s="147"/>
      <c r="AE81" s="83" t="s">
        <v>140</v>
      </c>
    </row>
    <row r="82" spans="2:31" x14ac:dyDescent="0.2">
      <c r="B82" s="64"/>
      <c r="C82" s="102"/>
      <c r="D82" s="103" t="str">
        <f t="shared" si="1"/>
        <v/>
      </c>
      <c r="E82" s="104"/>
      <c r="F82" s="106"/>
      <c r="G82" s="145"/>
      <c r="H82" s="62"/>
      <c r="I82" s="62"/>
      <c r="J82" s="146"/>
      <c r="K82" s="62"/>
      <c r="L82" s="62"/>
      <c r="M82" s="62"/>
      <c r="N82" s="62"/>
      <c r="O82" s="62"/>
      <c r="P82" s="147"/>
      <c r="Q82" s="148"/>
      <c r="R82" s="62"/>
      <c r="S82" s="61"/>
      <c r="T82" s="61"/>
      <c r="U82" s="61"/>
      <c r="V82" s="61"/>
      <c r="W82" s="145"/>
      <c r="X82" s="62"/>
      <c r="Y82" s="105"/>
      <c r="Z82" s="105"/>
      <c r="AA82" s="103"/>
      <c r="AB82" s="103"/>
      <c r="AC82" s="149"/>
      <c r="AD82" s="147"/>
      <c r="AE82" s="83" t="s">
        <v>2</v>
      </c>
    </row>
    <row r="83" spans="2:31" x14ac:dyDescent="0.2">
      <c r="B83" s="64"/>
      <c r="C83" s="102"/>
      <c r="D83" s="103" t="str">
        <f t="shared" si="1"/>
        <v/>
      </c>
      <c r="E83" s="104"/>
      <c r="F83" s="106"/>
      <c r="G83" s="145"/>
      <c r="H83" s="62"/>
      <c r="I83" s="62"/>
      <c r="J83" s="146"/>
      <c r="K83" s="62"/>
      <c r="L83" s="62"/>
      <c r="M83" s="62"/>
      <c r="N83" s="62"/>
      <c r="O83" s="62"/>
      <c r="P83" s="147"/>
      <c r="Q83" s="148"/>
      <c r="R83" s="62"/>
      <c r="S83" s="61"/>
      <c r="T83" s="61"/>
      <c r="U83" s="61"/>
      <c r="V83" s="61"/>
      <c r="W83" s="145"/>
      <c r="X83" s="62"/>
      <c r="Y83" s="105"/>
      <c r="Z83" s="105"/>
      <c r="AA83" s="103"/>
      <c r="AB83" s="103"/>
      <c r="AC83" s="149"/>
      <c r="AD83" s="147"/>
      <c r="AE83" s="83" t="s">
        <v>140</v>
      </c>
    </row>
    <row r="84" spans="2:31" x14ac:dyDescent="0.2">
      <c r="B84" s="64"/>
      <c r="C84" s="102"/>
      <c r="D84" s="103" t="str">
        <f t="shared" si="1"/>
        <v/>
      </c>
      <c r="E84" s="104"/>
      <c r="F84" s="106"/>
      <c r="G84" s="145"/>
      <c r="H84" s="62"/>
      <c r="I84" s="62"/>
      <c r="J84" s="146"/>
      <c r="K84" s="62"/>
      <c r="L84" s="62"/>
      <c r="M84" s="62"/>
      <c r="N84" s="62"/>
      <c r="O84" s="62"/>
      <c r="P84" s="147"/>
      <c r="Q84" s="148"/>
      <c r="R84" s="62"/>
      <c r="S84" s="61"/>
      <c r="T84" s="61"/>
      <c r="U84" s="61"/>
      <c r="V84" s="61"/>
      <c r="W84" s="145"/>
      <c r="X84" s="62"/>
      <c r="Y84" s="105"/>
      <c r="Z84" s="105"/>
      <c r="AA84" s="103"/>
      <c r="AB84" s="103"/>
      <c r="AC84" s="149"/>
      <c r="AD84" s="147"/>
      <c r="AE84" s="83" t="s">
        <v>140</v>
      </c>
    </row>
    <row r="85" spans="2:31" x14ac:dyDescent="0.2">
      <c r="B85" s="64"/>
      <c r="C85" s="102"/>
      <c r="D85" s="103" t="str">
        <f t="shared" si="1"/>
        <v/>
      </c>
      <c r="E85" s="104"/>
      <c r="F85" s="106"/>
      <c r="G85" s="145"/>
      <c r="H85" s="62"/>
      <c r="I85" s="62"/>
      <c r="J85" s="146"/>
      <c r="K85" s="62"/>
      <c r="L85" s="62"/>
      <c r="M85" s="62"/>
      <c r="N85" s="62"/>
      <c r="O85" s="62"/>
      <c r="P85" s="147"/>
      <c r="Q85" s="148"/>
      <c r="R85" s="62"/>
      <c r="S85" s="61"/>
      <c r="T85" s="61"/>
      <c r="U85" s="61"/>
      <c r="V85" s="61"/>
      <c r="W85" s="145"/>
      <c r="X85" s="62"/>
      <c r="Y85" s="105"/>
      <c r="Z85" s="105"/>
      <c r="AA85" s="103"/>
      <c r="AB85" s="103"/>
      <c r="AC85" s="149"/>
      <c r="AD85" s="147"/>
      <c r="AE85" s="83" t="s">
        <v>2</v>
      </c>
    </row>
    <row r="86" spans="2:31" x14ac:dyDescent="0.2">
      <c r="B86" s="64"/>
      <c r="C86" s="102"/>
      <c r="D86" s="103" t="str">
        <f t="shared" si="1"/>
        <v/>
      </c>
      <c r="E86" s="104"/>
      <c r="F86" s="106"/>
      <c r="G86" s="145"/>
      <c r="H86" s="62"/>
      <c r="I86" s="62"/>
      <c r="J86" s="146"/>
      <c r="K86" s="62"/>
      <c r="L86" s="62"/>
      <c r="M86" s="62"/>
      <c r="N86" s="62"/>
      <c r="O86" s="62"/>
      <c r="P86" s="147"/>
      <c r="Q86" s="148"/>
      <c r="R86" s="62"/>
      <c r="S86" s="61"/>
      <c r="T86" s="61"/>
      <c r="U86" s="61"/>
      <c r="V86" s="61"/>
      <c r="W86" s="145"/>
      <c r="X86" s="62"/>
      <c r="Y86" s="105"/>
      <c r="Z86" s="105"/>
      <c r="AA86" s="103"/>
      <c r="AB86" s="103"/>
      <c r="AC86" s="149"/>
      <c r="AD86" s="147"/>
      <c r="AE86" s="83" t="s">
        <v>2</v>
      </c>
    </row>
    <row r="87" spans="2:31" x14ac:dyDescent="0.2">
      <c r="B87" s="64"/>
      <c r="C87" s="102"/>
      <c r="D87" s="103" t="str">
        <f t="shared" si="1"/>
        <v/>
      </c>
      <c r="E87" s="104"/>
      <c r="F87" s="106"/>
      <c r="G87" s="145"/>
      <c r="H87" s="62"/>
      <c r="I87" s="62"/>
      <c r="J87" s="146"/>
      <c r="K87" s="62"/>
      <c r="L87" s="62"/>
      <c r="M87" s="62"/>
      <c r="N87" s="62"/>
      <c r="O87" s="62"/>
      <c r="P87" s="147"/>
      <c r="Q87" s="148"/>
      <c r="R87" s="62"/>
      <c r="S87" s="61"/>
      <c r="T87" s="61"/>
      <c r="U87" s="61"/>
      <c r="V87" s="61"/>
      <c r="W87" s="145"/>
      <c r="X87" s="62"/>
      <c r="Y87" s="105"/>
      <c r="Z87" s="105"/>
      <c r="AA87" s="103"/>
      <c r="AB87" s="103"/>
      <c r="AC87" s="149"/>
      <c r="AD87" s="147"/>
      <c r="AE87" s="83" t="s">
        <v>140</v>
      </c>
    </row>
    <row r="88" spans="2:31" x14ac:dyDescent="0.2">
      <c r="B88" s="64"/>
      <c r="C88" s="102"/>
      <c r="D88" s="103" t="str">
        <f t="shared" si="1"/>
        <v/>
      </c>
      <c r="E88" s="104"/>
      <c r="F88" s="106"/>
      <c r="G88" s="145"/>
      <c r="H88" s="62"/>
      <c r="I88" s="62"/>
      <c r="J88" s="146"/>
      <c r="K88" s="62"/>
      <c r="L88" s="62"/>
      <c r="M88" s="62"/>
      <c r="N88" s="62"/>
      <c r="O88" s="62"/>
      <c r="P88" s="147"/>
      <c r="Q88" s="148"/>
      <c r="R88" s="62"/>
      <c r="S88" s="61"/>
      <c r="T88" s="61"/>
      <c r="U88" s="61"/>
      <c r="V88" s="61"/>
      <c r="W88" s="145"/>
      <c r="X88" s="62"/>
      <c r="Y88" s="105"/>
      <c r="Z88" s="105"/>
      <c r="AA88" s="103"/>
      <c r="AB88" s="103"/>
      <c r="AC88" s="149"/>
      <c r="AD88" s="147"/>
      <c r="AE88" s="83" t="s">
        <v>2</v>
      </c>
    </row>
    <row r="89" spans="2:31" x14ac:dyDescent="0.2">
      <c r="B89" s="64"/>
      <c r="C89" s="102"/>
      <c r="D89" s="103" t="str">
        <f t="shared" si="1"/>
        <v/>
      </c>
      <c r="E89" s="104"/>
      <c r="F89" s="106"/>
      <c r="G89" s="145"/>
      <c r="H89" s="62"/>
      <c r="I89" s="62"/>
      <c r="J89" s="146"/>
      <c r="K89" s="62"/>
      <c r="L89" s="62"/>
      <c r="M89" s="62"/>
      <c r="N89" s="62"/>
      <c r="O89" s="62"/>
      <c r="P89" s="147"/>
      <c r="Q89" s="148"/>
      <c r="R89" s="62"/>
      <c r="S89" s="61"/>
      <c r="T89" s="61"/>
      <c r="U89" s="61"/>
      <c r="V89" s="61"/>
      <c r="W89" s="145"/>
      <c r="X89" s="62"/>
      <c r="Y89" s="105"/>
      <c r="Z89" s="105"/>
      <c r="AA89" s="103"/>
      <c r="AB89" s="103"/>
      <c r="AC89" s="149"/>
      <c r="AD89" s="147"/>
      <c r="AE89" s="83" t="s">
        <v>140</v>
      </c>
    </row>
    <row r="90" spans="2:31" x14ac:dyDescent="0.2">
      <c r="B90" s="64"/>
      <c r="C90" s="102"/>
      <c r="D90" s="103" t="str">
        <f t="shared" si="1"/>
        <v/>
      </c>
      <c r="E90" s="104"/>
      <c r="F90" s="106"/>
      <c r="G90" s="145"/>
      <c r="H90" s="62"/>
      <c r="I90" s="62"/>
      <c r="J90" s="146"/>
      <c r="K90" s="62"/>
      <c r="L90" s="62"/>
      <c r="M90" s="62"/>
      <c r="N90" s="62"/>
      <c r="O90" s="62"/>
      <c r="P90" s="147"/>
      <c r="Q90" s="148"/>
      <c r="R90" s="62"/>
      <c r="S90" s="61"/>
      <c r="T90" s="61"/>
      <c r="U90" s="61"/>
      <c r="V90" s="61"/>
      <c r="W90" s="145"/>
      <c r="X90" s="62"/>
      <c r="Y90" s="105"/>
      <c r="Z90" s="105"/>
      <c r="AA90" s="103"/>
      <c r="AB90" s="103"/>
      <c r="AC90" s="149"/>
      <c r="AD90" s="147"/>
      <c r="AE90" s="83" t="s">
        <v>2</v>
      </c>
    </row>
    <row r="91" spans="2:31" x14ac:dyDescent="0.2">
      <c r="B91" s="64"/>
      <c r="C91" s="102"/>
      <c r="D91" s="103" t="str">
        <f t="shared" si="1"/>
        <v/>
      </c>
      <c r="E91" s="104"/>
      <c r="F91" s="106"/>
      <c r="G91" s="145"/>
      <c r="H91" s="62"/>
      <c r="I91" s="62"/>
      <c r="J91" s="146"/>
      <c r="K91" s="62"/>
      <c r="L91" s="62"/>
      <c r="M91" s="62"/>
      <c r="N91" s="62"/>
      <c r="O91" s="62"/>
      <c r="P91" s="147"/>
      <c r="Q91" s="148"/>
      <c r="R91" s="62"/>
      <c r="S91" s="61"/>
      <c r="T91" s="61"/>
      <c r="U91" s="61"/>
      <c r="V91" s="61"/>
      <c r="W91" s="145"/>
      <c r="X91" s="62"/>
      <c r="Y91" s="105"/>
      <c r="Z91" s="105"/>
      <c r="AA91" s="103"/>
      <c r="AB91" s="103"/>
      <c r="AC91" s="149"/>
      <c r="AD91" s="147"/>
      <c r="AE91" s="83" t="s">
        <v>2</v>
      </c>
    </row>
    <row r="92" spans="2:31" x14ac:dyDescent="0.2">
      <c r="B92" s="64"/>
      <c r="C92" s="102"/>
      <c r="D92" s="103" t="str">
        <f t="shared" si="1"/>
        <v/>
      </c>
      <c r="E92" s="104"/>
      <c r="F92" s="106"/>
      <c r="G92" s="145"/>
      <c r="H92" s="62"/>
      <c r="I92" s="62"/>
      <c r="J92" s="146"/>
      <c r="K92" s="62"/>
      <c r="L92" s="62"/>
      <c r="M92" s="62"/>
      <c r="N92" s="62"/>
      <c r="O92" s="62"/>
      <c r="P92" s="147"/>
      <c r="Q92" s="148"/>
      <c r="R92" s="62"/>
      <c r="S92" s="61"/>
      <c r="T92" s="61"/>
      <c r="U92" s="61"/>
      <c r="V92" s="61"/>
      <c r="W92" s="145"/>
      <c r="X92" s="62"/>
      <c r="Y92" s="105"/>
      <c r="Z92" s="105"/>
      <c r="AA92" s="103"/>
      <c r="AB92" s="103"/>
      <c r="AC92" s="149"/>
      <c r="AD92" s="147"/>
      <c r="AE92" s="83" t="s">
        <v>2</v>
      </c>
    </row>
    <row r="93" spans="2:31" x14ac:dyDescent="0.2">
      <c r="B93" s="64"/>
      <c r="C93" s="102"/>
      <c r="D93" s="103" t="str">
        <f t="shared" si="1"/>
        <v/>
      </c>
      <c r="E93" s="104"/>
      <c r="F93" s="106"/>
      <c r="G93" s="145"/>
      <c r="H93" s="62"/>
      <c r="I93" s="62"/>
      <c r="J93" s="146"/>
      <c r="K93" s="62"/>
      <c r="L93" s="62"/>
      <c r="M93" s="62"/>
      <c r="N93" s="62"/>
      <c r="O93" s="62"/>
      <c r="P93" s="147"/>
      <c r="Q93" s="148"/>
      <c r="R93" s="62"/>
      <c r="S93" s="61"/>
      <c r="T93" s="61"/>
      <c r="U93" s="61"/>
      <c r="V93" s="61"/>
      <c r="W93" s="145"/>
      <c r="X93" s="62"/>
      <c r="Y93" s="105"/>
      <c r="Z93" s="105"/>
      <c r="AA93" s="103"/>
      <c r="AB93" s="103"/>
      <c r="AC93" s="149"/>
      <c r="AD93" s="147"/>
      <c r="AE93" s="83" t="s">
        <v>140</v>
      </c>
    </row>
    <row r="94" spans="2:31" x14ac:dyDescent="0.2">
      <c r="B94" s="64"/>
      <c r="C94" s="102"/>
      <c r="D94" s="103" t="str">
        <f t="shared" si="1"/>
        <v/>
      </c>
      <c r="E94" s="104"/>
      <c r="F94" s="106"/>
      <c r="G94" s="145"/>
      <c r="H94" s="62"/>
      <c r="I94" s="62"/>
      <c r="J94" s="146"/>
      <c r="K94" s="62"/>
      <c r="L94" s="62"/>
      <c r="M94" s="62"/>
      <c r="N94" s="62"/>
      <c r="O94" s="62"/>
      <c r="P94" s="147"/>
      <c r="Q94" s="148"/>
      <c r="R94" s="62"/>
      <c r="S94" s="61"/>
      <c r="T94" s="61"/>
      <c r="U94" s="61"/>
      <c r="V94" s="61"/>
      <c r="W94" s="145"/>
      <c r="X94" s="62"/>
      <c r="Y94" s="105"/>
      <c r="Z94" s="105"/>
      <c r="AA94" s="103"/>
      <c r="AB94" s="103"/>
      <c r="AC94" s="149"/>
      <c r="AD94" s="147"/>
      <c r="AE94" s="83" t="s">
        <v>2</v>
      </c>
    </row>
    <row r="95" spans="2:31" x14ac:dyDescent="0.2">
      <c r="B95" s="64"/>
      <c r="C95" s="102"/>
      <c r="D95" s="103" t="str">
        <f t="shared" si="1"/>
        <v/>
      </c>
      <c r="E95" s="104"/>
      <c r="F95" s="106"/>
      <c r="G95" s="145"/>
      <c r="H95" s="62"/>
      <c r="I95" s="62"/>
      <c r="J95" s="146"/>
      <c r="K95" s="62"/>
      <c r="L95" s="62"/>
      <c r="M95" s="62"/>
      <c r="N95" s="62"/>
      <c r="O95" s="62"/>
      <c r="P95" s="147"/>
      <c r="Q95" s="148"/>
      <c r="R95" s="62"/>
      <c r="S95" s="61"/>
      <c r="T95" s="61"/>
      <c r="U95" s="61"/>
      <c r="V95" s="61"/>
      <c r="W95" s="145"/>
      <c r="X95" s="62"/>
      <c r="Y95" s="105"/>
      <c r="Z95" s="105"/>
      <c r="AA95" s="103"/>
      <c r="AB95" s="103"/>
      <c r="AC95" s="149"/>
      <c r="AD95" s="147"/>
      <c r="AE95" s="83" t="s">
        <v>146</v>
      </c>
    </row>
    <row r="96" spans="2:31" x14ac:dyDescent="0.2">
      <c r="B96" s="64"/>
      <c r="C96" s="102"/>
      <c r="D96" s="103" t="str">
        <f t="shared" si="1"/>
        <v/>
      </c>
      <c r="E96" s="104"/>
      <c r="F96" s="106"/>
      <c r="G96" s="145"/>
      <c r="H96" s="62"/>
      <c r="I96" s="62"/>
      <c r="J96" s="146"/>
      <c r="K96" s="62"/>
      <c r="L96" s="62"/>
      <c r="M96" s="62"/>
      <c r="N96" s="62"/>
      <c r="O96" s="62"/>
      <c r="P96" s="147"/>
      <c r="Q96" s="148"/>
      <c r="R96" s="62"/>
      <c r="S96" s="61"/>
      <c r="T96" s="61"/>
      <c r="U96" s="61"/>
      <c r="V96" s="61"/>
      <c r="W96" s="145"/>
      <c r="X96" s="62"/>
      <c r="Y96" s="105"/>
      <c r="Z96" s="105"/>
      <c r="AA96" s="103"/>
      <c r="AB96" s="103"/>
      <c r="AC96" s="149"/>
      <c r="AD96" s="147"/>
      <c r="AE96" s="83" t="s">
        <v>2</v>
      </c>
    </row>
    <row r="97" spans="2:31" x14ac:dyDescent="0.2">
      <c r="B97" s="64"/>
      <c r="C97" s="102"/>
      <c r="D97" s="103" t="str">
        <f t="shared" si="1"/>
        <v/>
      </c>
      <c r="E97" s="104"/>
      <c r="F97" s="106"/>
      <c r="G97" s="145"/>
      <c r="H97" s="62"/>
      <c r="I97" s="62"/>
      <c r="J97" s="146"/>
      <c r="K97" s="62"/>
      <c r="L97" s="62"/>
      <c r="M97" s="62"/>
      <c r="N97" s="62"/>
      <c r="O97" s="62"/>
      <c r="P97" s="147"/>
      <c r="Q97" s="148"/>
      <c r="R97" s="62"/>
      <c r="S97" s="61"/>
      <c r="T97" s="61"/>
      <c r="U97" s="61"/>
      <c r="V97" s="61"/>
      <c r="W97" s="145"/>
      <c r="X97" s="62"/>
      <c r="Y97" s="105"/>
      <c r="Z97" s="105"/>
      <c r="AA97" s="103"/>
      <c r="AB97" s="103"/>
      <c r="AC97" s="149"/>
      <c r="AD97" s="147"/>
      <c r="AE97" s="83" t="s">
        <v>146</v>
      </c>
    </row>
    <row r="98" spans="2:31" x14ac:dyDescent="0.2">
      <c r="B98" s="64"/>
      <c r="C98" s="102"/>
      <c r="D98" s="103" t="str">
        <f t="shared" si="1"/>
        <v/>
      </c>
      <c r="E98" s="104"/>
      <c r="F98" s="106"/>
      <c r="G98" s="145"/>
      <c r="H98" s="62"/>
      <c r="I98" s="62"/>
      <c r="J98" s="146"/>
      <c r="K98" s="62"/>
      <c r="L98" s="62"/>
      <c r="M98" s="62"/>
      <c r="N98" s="62"/>
      <c r="O98" s="62"/>
      <c r="P98" s="147"/>
      <c r="Q98" s="148"/>
      <c r="R98" s="62"/>
      <c r="S98" s="61"/>
      <c r="T98" s="61"/>
      <c r="U98" s="61"/>
      <c r="V98" s="61"/>
      <c r="W98" s="145"/>
      <c r="X98" s="62"/>
      <c r="Y98" s="105"/>
      <c r="Z98" s="105"/>
      <c r="AA98" s="103"/>
      <c r="AB98" s="103"/>
      <c r="AC98" s="149"/>
      <c r="AD98" s="147"/>
      <c r="AE98" s="83" t="s">
        <v>146</v>
      </c>
    </row>
    <row r="99" spans="2:31" x14ac:dyDescent="0.2">
      <c r="B99" s="64"/>
      <c r="C99" s="102"/>
      <c r="D99" s="103" t="str">
        <f t="shared" si="1"/>
        <v/>
      </c>
      <c r="E99" s="104"/>
      <c r="F99" s="106"/>
      <c r="G99" s="145"/>
      <c r="H99" s="62"/>
      <c r="I99" s="62"/>
      <c r="J99" s="146"/>
      <c r="K99" s="62"/>
      <c r="L99" s="62"/>
      <c r="M99" s="62"/>
      <c r="N99" s="62"/>
      <c r="O99" s="62"/>
      <c r="P99" s="147"/>
      <c r="Q99" s="148"/>
      <c r="R99" s="62"/>
      <c r="S99" s="61"/>
      <c r="T99" s="61"/>
      <c r="U99" s="61"/>
      <c r="V99" s="61"/>
      <c r="W99" s="145"/>
      <c r="X99" s="62"/>
      <c r="Y99" s="105"/>
      <c r="Z99" s="105"/>
      <c r="AA99" s="103"/>
      <c r="AB99" s="103"/>
      <c r="AC99" s="149"/>
      <c r="AD99" s="147"/>
      <c r="AE99" s="83" t="s">
        <v>2</v>
      </c>
    </row>
    <row r="100" spans="2:31" x14ac:dyDescent="0.2">
      <c r="B100" s="64"/>
      <c r="C100" s="102"/>
      <c r="D100" s="103" t="str">
        <f t="shared" si="1"/>
        <v/>
      </c>
      <c r="E100" s="104"/>
      <c r="F100" s="106"/>
      <c r="G100" s="145"/>
      <c r="H100" s="62"/>
      <c r="I100" s="62"/>
      <c r="J100" s="146"/>
      <c r="K100" s="62"/>
      <c r="L100" s="62"/>
      <c r="M100" s="62"/>
      <c r="N100" s="62"/>
      <c r="O100" s="62"/>
      <c r="P100" s="147"/>
      <c r="Q100" s="148"/>
      <c r="R100" s="62"/>
      <c r="S100" s="61"/>
      <c r="T100" s="61"/>
      <c r="U100" s="61"/>
      <c r="V100" s="61"/>
      <c r="W100" s="145"/>
      <c r="X100" s="62"/>
      <c r="Y100" s="105"/>
      <c r="Z100" s="105"/>
      <c r="AA100" s="103"/>
      <c r="AB100" s="103"/>
      <c r="AC100" s="149"/>
      <c r="AD100" s="147"/>
      <c r="AE100" s="83" t="s">
        <v>140</v>
      </c>
    </row>
    <row r="101" spans="2:31" x14ac:dyDescent="0.2">
      <c r="B101" s="64"/>
      <c r="C101" s="102"/>
      <c r="D101" s="103" t="str">
        <f t="shared" si="1"/>
        <v/>
      </c>
      <c r="E101" s="104"/>
      <c r="F101" s="106"/>
      <c r="G101" s="145"/>
      <c r="H101" s="62"/>
      <c r="I101" s="62"/>
      <c r="J101" s="146"/>
      <c r="K101" s="62"/>
      <c r="L101" s="62"/>
      <c r="M101" s="62"/>
      <c r="N101" s="62"/>
      <c r="O101" s="62"/>
      <c r="P101" s="147"/>
      <c r="Q101" s="148"/>
      <c r="R101" s="62"/>
      <c r="S101" s="61"/>
      <c r="T101" s="61"/>
      <c r="U101" s="61"/>
      <c r="V101" s="61"/>
      <c r="W101" s="145"/>
      <c r="X101" s="62"/>
      <c r="Y101" s="105"/>
      <c r="Z101" s="105"/>
      <c r="AA101" s="103"/>
      <c r="AB101" s="103"/>
      <c r="AC101" s="149"/>
      <c r="AD101" s="147"/>
      <c r="AE101" s="83" t="s">
        <v>140</v>
      </c>
    </row>
    <row r="102" spans="2:31" x14ac:dyDescent="0.2">
      <c r="B102" s="64"/>
      <c r="C102" s="102"/>
      <c r="D102" s="103" t="str">
        <f t="shared" si="1"/>
        <v/>
      </c>
      <c r="E102" s="104"/>
      <c r="F102" s="106"/>
      <c r="G102" s="145"/>
      <c r="H102" s="62"/>
      <c r="I102" s="62"/>
      <c r="J102" s="146"/>
      <c r="K102" s="62"/>
      <c r="L102" s="62"/>
      <c r="M102" s="62"/>
      <c r="N102" s="62"/>
      <c r="O102" s="62"/>
      <c r="P102" s="147"/>
      <c r="Q102" s="148"/>
      <c r="R102" s="62"/>
      <c r="S102" s="61"/>
      <c r="T102" s="61"/>
      <c r="U102" s="61"/>
      <c r="V102" s="61"/>
      <c r="W102" s="145"/>
      <c r="X102" s="62"/>
      <c r="Y102" s="105"/>
      <c r="Z102" s="105"/>
      <c r="AA102" s="103"/>
      <c r="AB102" s="103"/>
      <c r="AC102" s="149"/>
      <c r="AD102" s="147"/>
      <c r="AE102" s="83" t="s">
        <v>2</v>
      </c>
    </row>
    <row r="103" spans="2:31" x14ac:dyDescent="0.2">
      <c r="B103" s="68"/>
      <c r="C103" s="108"/>
      <c r="D103" s="109" t="str">
        <f t="shared" si="1"/>
        <v/>
      </c>
      <c r="E103" s="110"/>
      <c r="F103" s="112"/>
      <c r="G103" s="150"/>
      <c r="H103" s="80"/>
      <c r="I103" s="80"/>
      <c r="J103" s="151"/>
      <c r="K103" s="80"/>
      <c r="L103" s="80"/>
      <c r="M103" s="80"/>
      <c r="N103" s="80"/>
      <c r="O103" s="80"/>
      <c r="P103" s="152"/>
      <c r="Q103" s="153"/>
      <c r="R103" s="80"/>
      <c r="S103" s="79"/>
      <c r="T103" s="79"/>
      <c r="U103" s="79"/>
      <c r="V103" s="79"/>
      <c r="W103" s="150"/>
      <c r="X103" s="80"/>
      <c r="Y103" s="111"/>
      <c r="Z103" s="111"/>
      <c r="AA103" s="109"/>
      <c r="AB103" s="109"/>
      <c r="AC103" s="154"/>
      <c r="AD103" s="152"/>
      <c r="AE103" s="83" t="s">
        <v>2</v>
      </c>
    </row>
    <row r="104" spans="2:31" x14ac:dyDescent="0.2">
      <c r="B104" s="83" t="s">
        <v>2</v>
      </c>
      <c r="C104" s="83" t="s">
        <v>140</v>
      </c>
      <c r="D104" s="83" t="s">
        <v>140</v>
      </c>
      <c r="E104" s="83" t="s">
        <v>2</v>
      </c>
      <c r="F104" s="83" t="s">
        <v>140</v>
      </c>
      <c r="G104" s="83" t="s">
        <v>2</v>
      </c>
      <c r="H104" s="83" t="s">
        <v>140</v>
      </c>
      <c r="I104" s="83" t="s">
        <v>2</v>
      </c>
      <c r="J104" s="83" t="s">
        <v>140</v>
      </c>
      <c r="K104" s="83" t="s">
        <v>2</v>
      </c>
      <c r="L104" s="83" t="s">
        <v>140</v>
      </c>
      <c r="M104" s="83" t="s">
        <v>2</v>
      </c>
      <c r="N104" s="83" t="s">
        <v>2</v>
      </c>
      <c r="O104" s="83" t="s">
        <v>2</v>
      </c>
      <c r="P104" s="83" t="s">
        <v>2</v>
      </c>
      <c r="Q104" s="83" t="s">
        <v>140</v>
      </c>
      <c r="R104" s="83" t="s">
        <v>2</v>
      </c>
      <c r="S104" s="83" t="s">
        <v>2</v>
      </c>
      <c r="T104" s="83" t="s">
        <v>2</v>
      </c>
      <c r="U104" s="83" t="s">
        <v>2</v>
      </c>
      <c r="V104" s="83" t="s">
        <v>140</v>
      </c>
      <c r="W104" s="83" t="s">
        <v>2</v>
      </c>
      <c r="X104" s="83" t="s">
        <v>2</v>
      </c>
      <c r="Y104" s="83" t="s">
        <v>140</v>
      </c>
      <c r="Z104" s="83" t="s">
        <v>2</v>
      </c>
      <c r="AA104" s="83" t="s">
        <v>140</v>
      </c>
      <c r="AB104" s="83" t="s">
        <v>2</v>
      </c>
      <c r="AC104" s="83" t="s">
        <v>2</v>
      </c>
      <c r="AD104" s="83" t="s">
        <v>2</v>
      </c>
      <c r="AE104" s="83" t="s">
        <v>2</v>
      </c>
    </row>
  </sheetData>
  <phoneticPr fontId="2"/>
  <conditionalFormatting sqref="K9:P103">
    <cfRule type="expression" dxfId="1" priority="2">
      <formula>$J9="いいえ"</formula>
    </cfRule>
  </conditionalFormatting>
  <conditionalFormatting sqref="AA9:AB103">
    <cfRule type="expression" dxfId="0" priority="1">
      <formula>OR($Z9="他車両等の影響", $Z9="")</formula>
    </cfRule>
  </conditionalFormatting>
  <dataValidations count="20">
    <dataValidation allowBlank="1" showInputMessage="1" sqref="AC8:AC103" xr:uid="{00000000-0002-0000-0600-000000000000}"/>
    <dataValidation type="time" operator="greaterThanOrEqual" allowBlank="1" showInputMessage="1" showErrorMessage="1" sqref="E8:E103" xr:uid="{00000000-0002-0000-0600-000001000000}">
      <formula1>0</formula1>
    </dataValidation>
    <dataValidation type="date" operator="greaterThanOrEqual" allowBlank="1" showInputMessage="1" showErrorMessage="1" sqref="C8:C103" xr:uid="{00000000-0002-0000-0600-000002000000}">
      <formula1>44927</formula1>
    </dataValidation>
    <dataValidation type="list" allowBlank="1" showInputMessage="1" showErrorMessage="1" sqref="U8:W103" xr:uid="{00000000-0002-0000-0600-000003000000}">
      <formula1>"有,無"</formula1>
    </dataValidation>
    <dataValidation type="list" allowBlank="1" showInputMessage="1" sqref="AB8:AB103" xr:uid="{00000000-0002-0000-0600-000004000000}">
      <formula1>"右折,左折,直進,合流,停止,出発,横断"</formula1>
    </dataValidation>
    <dataValidation type="list" allowBlank="1" showInputMessage="1" sqref="Z8:Z103" xr:uid="{00000000-0002-0000-0600-000005000000}">
      <formula1>"路上駐車回避,他車両等の影響,自車位置特定の不具合,地図の不具合,センサの不具合,インフラ連携の不具合,自動運転システム誤作動,道路環境"</formula1>
    </dataValidation>
    <dataValidation type="list" allowBlank="1" showInputMessage="1" sqref="AA8:AA103" xr:uid="{00000000-0002-0000-0600-000006000000}">
      <formula1>"小型車,大型車,自転車,バイク,歩行者"</formula1>
    </dataValidation>
    <dataValidation type="list" allowBlank="1" showInputMessage="1" sqref="Y8:Y103" xr:uid="{00000000-0002-0000-0600-000007000000}">
      <formula1>"停止・減速,緊急停止,進路変更,追越(抜),直進,右折,左折,発進"</formula1>
    </dataValidation>
    <dataValidation type="list" allowBlank="1" showInputMessage="1" sqref="X8:X103" xr:uid="{00000000-0002-0000-0600-000008000000}">
      <formula1>"左折,直進,右折,合流,停止,出発"</formula1>
    </dataValidation>
    <dataValidation type="list" allowBlank="1" showInputMessage="1" sqref="T8:T103" xr:uid="{00000000-0002-0000-0600-000009000000}">
      <formula1>"右カーブ,左カーブ,直線, 坂道"</formula1>
    </dataValidation>
    <dataValidation type="list" allowBlank="1" showInputMessage="1" sqref="S8:S103" xr:uid="{00000000-0002-0000-0600-00000A000000}">
      <formula1>"交差点,交差点付近,単路,単路(トンネル),単路(橋),踏切,ロータリー"</formula1>
    </dataValidation>
    <dataValidation type="list" allowBlank="1" showInputMessage="1" showErrorMessage="1" sqref="J8:J103 R8:R103" xr:uid="{00000000-0002-0000-0600-00000B000000}">
      <formula1>"はい, いいえ"</formula1>
    </dataValidation>
    <dataValidation type="list" allowBlank="1" showInputMessage="1" sqref="Q8:Q103" xr:uid="{00000000-0002-0000-0600-00000C000000}">
      <formula1>"自動運転システム,運転手,車内オペレーター,遠隔監視員,その他"</formula1>
    </dataValidation>
    <dataValidation type="list" allowBlank="1" showInputMessage="1" sqref="O8:O103" xr:uid="{00000000-0002-0000-0600-00000D000000}">
      <formula1>"①, ②, ③, ④"</formula1>
    </dataValidation>
    <dataValidation type="list" allowBlank="1" showInputMessage="1" showErrorMessage="1" sqref="N8:N103" xr:uid="{00000000-0002-0000-0600-00000E000000}">
      <formula1>"役立った, 役立たなかった"</formula1>
    </dataValidation>
    <dataValidation type="list" allowBlank="1" showInputMessage="1" showErrorMessage="1" sqref="L8:L103" xr:uid="{00000000-0002-0000-0600-00000F000000}">
      <formula1>"早い, 適度, 遅い"</formula1>
    </dataValidation>
    <dataValidation type="list" allowBlank="1" showInputMessage="1" showErrorMessage="1" sqref="I8:I103" xr:uid="{00000000-0002-0000-0600-000010000000}">
      <formula1>"乾燥, 湿潤, 凍結, 積雪"</formula1>
    </dataValidation>
    <dataValidation type="list" allowBlank="1" showInputMessage="1" showErrorMessage="1" sqref="H8:H103" xr:uid="{00000000-0002-0000-0600-000011000000}">
      <formula1>"良好, 逆光, 夕日, 西日, 夜"</formula1>
    </dataValidation>
    <dataValidation type="list" allowBlank="1" showInputMessage="1" showErrorMessage="1" sqref="F8:F103" xr:uid="{00000000-0002-0000-0600-000012000000}">
      <formula1>"晴れ, 曇り, 降雨, 降雪, 堆雪, キリ"</formula1>
    </dataValidation>
    <dataValidation type="list" allowBlank="1" showInputMessage="1" showErrorMessage="1" sqref="K8:K103" xr:uid="{00000000-0002-0000-0600-000013000000}">
      <formula1>"有, 無"</formula1>
    </dataValidation>
  </dataValidations>
  <pageMargins left="0.7" right="0.7" top="0.75" bottom="0.75" header="0.3" footer="0.3"/>
  <pageSetup paperSize="9" scale="13"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4" tint="0.79998168889431442"/>
    <pageSetUpPr fitToPage="1"/>
  </sheetPr>
  <dimension ref="B2:Z105"/>
  <sheetViews>
    <sheetView showGridLines="0" zoomScale="70" zoomScaleNormal="70" workbookViewId="0"/>
  </sheetViews>
  <sheetFormatPr defaultColWidth="7.81640625" defaultRowHeight="16" x14ac:dyDescent="0.2"/>
  <cols>
    <col min="1" max="1" width="2.453125" style="83" customWidth="1"/>
    <col min="2" max="2" width="8.90625" style="85" bestFit="1" customWidth="1"/>
    <col min="3" max="6" width="11.08984375" style="83" customWidth="1"/>
    <col min="7" max="7" width="24" style="83" customWidth="1"/>
    <col min="8" max="8" width="39.453125" style="83" customWidth="1"/>
    <col min="9" max="13" width="19.453125" style="83" customWidth="1"/>
    <col min="14" max="14" width="2.36328125" style="83" customWidth="1"/>
    <col min="15" max="15" width="2.36328125" style="84" customWidth="1"/>
    <col min="16" max="16384" width="7.81640625" style="83"/>
  </cols>
  <sheetData>
    <row r="2" spans="2:26" x14ac:dyDescent="0.2">
      <c r="B2" s="82" t="s">
        <v>165</v>
      </c>
      <c r="D2" s="82"/>
    </row>
    <row r="3" spans="2:26" x14ac:dyDescent="0.2">
      <c r="B3" s="83" t="s">
        <v>166</v>
      </c>
      <c r="D3" s="82"/>
    </row>
    <row r="4" spans="2:26" x14ac:dyDescent="0.2">
      <c r="B4" s="83" t="s">
        <v>167</v>
      </c>
      <c r="D4" s="82"/>
    </row>
    <row r="5" spans="2:26" ht="96" x14ac:dyDescent="0.35">
      <c r="C5" s="82"/>
      <c r="D5" s="82"/>
      <c r="F5" s="116" t="s">
        <v>168</v>
      </c>
      <c r="G5" s="116" t="s">
        <v>169</v>
      </c>
      <c r="H5" s="121"/>
      <c r="I5" s="119" t="s">
        <v>170</v>
      </c>
      <c r="J5" s="119" t="s">
        <v>171</v>
      </c>
      <c r="K5" s="121" t="s">
        <v>5</v>
      </c>
      <c r="L5" s="121" t="s">
        <v>5</v>
      </c>
      <c r="M5" s="121"/>
      <c r="Z5" s="155"/>
    </row>
    <row r="6" spans="2:26" ht="5.15" customHeight="1" x14ac:dyDescent="0.2"/>
    <row r="7" spans="2:26" ht="18" customHeight="1" x14ac:dyDescent="0.2">
      <c r="B7" s="156" t="s">
        <v>63</v>
      </c>
      <c r="C7" s="89">
        <v>96</v>
      </c>
      <c r="D7" s="89" t="s">
        <v>16</v>
      </c>
      <c r="E7" s="89">
        <v>97</v>
      </c>
      <c r="F7" s="89">
        <v>98</v>
      </c>
      <c r="G7" s="89">
        <v>99</v>
      </c>
      <c r="H7" s="89">
        <v>100</v>
      </c>
      <c r="I7" s="89">
        <v>101</v>
      </c>
      <c r="J7" s="89">
        <v>102</v>
      </c>
      <c r="K7" s="89">
        <v>103</v>
      </c>
      <c r="L7" s="157">
        <v>104</v>
      </c>
      <c r="M7" s="90">
        <v>105</v>
      </c>
      <c r="N7" s="83" t="s">
        <v>2</v>
      </c>
      <c r="P7" s="158" t="s">
        <v>172</v>
      </c>
      <c r="Q7" s="159"/>
      <c r="R7" s="159"/>
      <c r="S7" s="159"/>
      <c r="T7" s="159"/>
      <c r="U7" s="159"/>
      <c r="V7" s="159"/>
      <c r="W7" s="159"/>
      <c r="X7" s="159"/>
      <c r="Y7" s="159"/>
      <c r="Z7" s="160"/>
    </row>
    <row r="8" spans="2:26" x14ac:dyDescent="0.2">
      <c r="B8" s="91" t="s">
        <v>1</v>
      </c>
      <c r="C8" s="92" t="s">
        <v>66</v>
      </c>
      <c r="D8" s="93" t="s">
        <v>18</v>
      </c>
      <c r="E8" s="93" t="s">
        <v>93</v>
      </c>
      <c r="F8" s="93" t="s">
        <v>173</v>
      </c>
      <c r="G8" s="93" t="s">
        <v>174</v>
      </c>
      <c r="H8" s="93" t="s">
        <v>175</v>
      </c>
      <c r="I8" s="93" t="s">
        <v>176</v>
      </c>
      <c r="J8" s="93" t="s">
        <v>177</v>
      </c>
      <c r="K8" s="93" t="s">
        <v>178</v>
      </c>
      <c r="L8" s="130" t="s">
        <v>179</v>
      </c>
      <c r="M8" s="94" t="s">
        <v>180</v>
      </c>
      <c r="N8" s="83" t="s">
        <v>2</v>
      </c>
      <c r="O8" s="95"/>
      <c r="P8" s="161"/>
      <c r="Q8" s="162"/>
      <c r="R8" s="162"/>
      <c r="S8" s="162"/>
      <c r="T8" s="162"/>
      <c r="U8" s="162"/>
      <c r="V8" s="162"/>
      <c r="W8" s="162"/>
      <c r="X8" s="162"/>
      <c r="Y8" s="162"/>
      <c r="Z8" s="163"/>
    </row>
    <row r="9" spans="2:26" ht="32" x14ac:dyDescent="0.2">
      <c r="B9" s="164" t="s">
        <v>41</v>
      </c>
      <c r="C9" s="97">
        <v>44927</v>
      </c>
      <c r="D9" s="98" t="str">
        <f t="shared" ref="D9:D72" si="0">IF($C9 &lt;&gt; "", IF(ISERROR(MATCH(C9, 祝日, 0)), TEXT($C9, "aaa"), "祝日"), "")</f>
        <v>日</v>
      </c>
      <c r="E9" s="99">
        <v>0.5083333333333333</v>
      </c>
      <c r="F9" s="98" t="s">
        <v>181</v>
      </c>
      <c r="G9" s="98" t="s">
        <v>182</v>
      </c>
      <c r="H9" s="54" t="s">
        <v>183</v>
      </c>
      <c r="I9" s="98" t="s">
        <v>158</v>
      </c>
      <c r="J9" s="98" t="s">
        <v>123</v>
      </c>
      <c r="K9" s="98" t="s">
        <v>42</v>
      </c>
      <c r="L9" s="143" t="s">
        <v>53</v>
      </c>
      <c r="M9" s="100">
        <v>1</v>
      </c>
      <c r="N9" s="83" t="s">
        <v>184</v>
      </c>
      <c r="P9" s="161"/>
      <c r="Q9" s="162"/>
      <c r="R9" s="162"/>
      <c r="S9" s="162"/>
      <c r="T9" s="162"/>
      <c r="U9" s="162"/>
      <c r="V9" s="162"/>
      <c r="W9" s="162"/>
      <c r="X9" s="162"/>
      <c r="Y9" s="162"/>
      <c r="Z9" s="163"/>
    </row>
    <row r="10" spans="2:26" x14ac:dyDescent="0.2">
      <c r="B10" s="56" t="s">
        <v>52</v>
      </c>
      <c r="C10" s="102"/>
      <c r="D10" s="103" t="str">
        <f t="shared" si="0"/>
        <v/>
      </c>
      <c r="E10" s="104"/>
      <c r="F10" s="105"/>
      <c r="G10" s="105"/>
      <c r="H10" s="62"/>
      <c r="I10" s="105"/>
      <c r="J10" s="105"/>
      <c r="K10" s="105"/>
      <c r="L10" s="149"/>
      <c r="M10" s="106"/>
      <c r="N10" s="83" t="s">
        <v>184</v>
      </c>
      <c r="P10" s="161" t="s">
        <v>185</v>
      </c>
      <c r="Q10" s="162"/>
      <c r="R10" s="162"/>
      <c r="S10" s="162"/>
      <c r="T10" s="162"/>
      <c r="U10" s="162"/>
      <c r="V10" s="162"/>
      <c r="W10" s="162"/>
      <c r="X10" s="162"/>
      <c r="Y10" s="162"/>
      <c r="Z10" s="163"/>
    </row>
    <row r="11" spans="2:26" x14ac:dyDescent="0.2">
      <c r="B11" s="101"/>
      <c r="C11" s="102"/>
      <c r="D11" s="103" t="str">
        <f t="shared" si="0"/>
        <v/>
      </c>
      <c r="E11" s="104"/>
      <c r="F11" s="105"/>
      <c r="G11" s="105"/>
      <c r="H11" s="62"/>
      <c r="I11" s="105"/>
      <c r="J11" s="105"/>
      <c r="K11" s="105"/>
      <c r="L11" s="149"/>
      <c r="M11" s="106"/>
      <c r="N11" s="83" t="s">
        <v>76</v>
      </c>
      <c r="P11" s="161" t="s">
        <v>186</v>
      </c>
      <c r="Q11" s="162"/>
      <c r="R11" s="162"/>
      <c r="S11" s="162"/>
      <c r="T11" s="162"/>
      <c r="U11" s="162"/>
      <c r="V11" s="162"/>
      <c r="W11" s="162"/>
      <c r="X11" s="162"/>
      <c r="Y11" s="162"/>
      <c r="Z11" s="163"/>
    </row>
    <row r="12" spans="2:26" x14ac:dyDescent="0.2">
      <c r="B12" s="101"/>
      <c r="C12" s="102"/>
      <c r="D12" s="103" t="str">
        <f t="shared" si="0"/>
        <v/>
      </c>
      <c r="E12" s="104"/>
      <c r="F12" s="105"/>
      <c r="G12" s="105"/>
      <c r="H12" s="62"/>
      <c r="I12" s="105"/>
      <c r="J12" s="105"/>
      <c r="K12" s="105"/>
      <c r="L12" s="149"/>
      <c r="M12" s="106"/>
      <c r="N12" s="83" t="s">
        <v>76</v>
      </c>
      <c r="P12" s="161" t="s">
        <v>187</v>
      </c>
      <c r="Q12" s="162"/>
      <c r="R12" s="162"/>
      <c r="S12" s="162"/>
      <c r="T12" s="162"/>
      <c r="U12" s="162"/>
      <c r="V12" s="162"/>
      <c r="W12" s="162"/>
      <c r="X12" s="162"/>
      <c r="Y12" s="162"/>
      <c r="Z12" s="163"/>
    </row>
    <row r="13" spans="2:26" x14ac:dyDescent="0.2">
      <c r="B13" s="101"/>
      <c r="C13" s="102"/>
      <c r="D13" s="103" t="str">
        <f t="shared" si="0"/>
        <v/>
      </c>
      <c r="E13" s="104"/>
      <c r="F13" s="105"/>
      <c r="G13" s="105"/>
      <c r="H13" s="62"/>
      <c r="I13" s="105"/>
      <c r="J13" s="105"/>
      <c r="K13" s="105"/>
      <c r="L13" s="149"/>
      <c r="M13" s="106"/>
      <c r="N13" s="83" t="s">
        <v>51</v>
      </c>
      <c r="P13" s="161"/>
      <c r="Q13" s="162"/>
      <c r="R13" s="162"/>
      <c r="S13" s="162"/>
      <c r="T13" s="162"/>
      <c r="U13" s="162"/>
      <c r="V13" s="162"/>
      <c r="W13" s="162"/>
      <c r="X13" s="162"/>
      <c r="Y13" s="162"/>
      <c r="Z13" s="163"/>
    </row>
    <row r="14" spans="2:26" x14ac:dyDescent="0.2">
      <c r="B14" s="101"/>
      <c r="C14" s="102"/>
      <c r="D14" s="103" t="str">
        <f t="shared" si="0"/>
        <v/>
      </c>
      <c r="E14" s="104"/>
      <c r="F14" s="105"/>
      <c r="G14" s="105"/>
      <c r="H14" s="62"/>
      <c r="I14" s="105"/>
      <c r="J14" s="105"/>
      <c r="K14" s="105"/>
      <c r="L14" s="149"/>
      <c r="M14" s="106"/>
      <c r="N14" s="83" t="s">
        <v>76</v>
      </c>
      <c r="P14" s="161"/>
      <c r="Q14" s="162"/>
      <c r="R14" s="162"/>
      <c r="S14" s="162"/>
      <c r="T14" s="162"/>
      <c r="U14" s="162"/>
      <c r="V14" s="162"/>
      <c r="W14" s="162"/>
      <c r="X14" s="162"/>
      <c r="Y14" s="162"/>
      <c r="Z14" s="163"/>
    </row>
    <row r="15" spans="2:26" x14ac:dyDescent="0.2">
      <c r="B15" s="101"/>
      <c r="C15" s="102"/>
      <c r="D15" s="103" t="str">
        <f t="shared" si="0"/>
        <v/>
      </c>
      <c r="E15" s="104"/>
      <c r="F15" s="105"/>
      <c r="G15" s="105"/>
      <c r="H15" s="62"/>
      <c r="I15" s="105"/>
      <c r="J15" s="105"/>
      <c r="K15" s="105"/>
      <c r="L15" s="149"/>
      <c r="M15" s="106"/>
      <c r="N15" s="83" t="s">
        <v>184</v>
      </c>
      <c r="P15" s="161"/>
      <c r="Q15" s="162"/>
      <c r="R15" s="162"/>
      <c r="S15" s="162"/>
      <c r="T15" s="162"/>
      <c r="U15" s="162"/>
      <c r="V15" s="162"/>
      <c r="W15" s="162"/>
      <c r="X15" s="162"/>
      <c r="Y15" s="162"/>
      <c r="Z15" s="163"/>
    </row>
    <row r="16" spans="2:26" x14ac:dyDescent="0.2">
      <c r="B16" s="101"/>
      <c r="C16" s="102"/>
      <c r="D16" s="103" t="str">
        <f t="shared" si="0"/>
        <v/>
      </c>
      <c r="E16" s="104"/>
      <c r="F16" s="105"/>
      <c r="G16" s="105"/>
      <c r="H16" s="62"/>
      <c r="I16" s="105"/>
      <c r="J16" s="105"/>
      <c r="K16" s="105"/>
      <c r="L16" s="149"/>
      <c r="M16" s="106"/>
      <c r="N16" s="83" t="s">
        <v>76</v>
      </c>
      <c r="P16" s="161"/>
      <c r="Q16" s="162"/>
      <c r="R16" s="162"/>
      <c r="S16" s="162"/>
      <c r="T16" s="162"/>
      <c r="U16" s="162"/>
      <c r="V16" s="162"/>
      <c r="W16" s="162"/>
      <c r="X16" s="162"/>
      <c r="Y16" s="162"/>
      <c r="Z16" s="163"/>
    </row>
    <row r="17" spans="2:26" x14ac:dyDescent="0.2">
      <c r="B17" s="101"/>
      <c r="C17" s="102"/>
      <c r="D17" s="103" t="str">
        <f t="shared" si="0"/>
        <v/>
      </c>
      <c r="E17" s="104"/>
      <c r="F17" s="105"/>
      <c r="G17" s="105"/>
      <c r="H17" s="62"/>
      <c r="I17" s="105"/>
      <c r="J17" s="105"/>
      <c r="K17" s="105"/>
      <c r="L17" s="149"/>
      <c r="M17" s="106"/>
      <c r="N17" s="83" t="s">
        <v>76</v>
      </c>
      <c r="P17" s="161"/>
      <c r="Q17" s="162"/>
      <c r="R17" s="162"/>
      <c r="S17" s="162"/>
      <c r="T17" s="162"/>
      <c r="U17" s="162"/>
      <c r="V17" s="162"/>
      <c r="W17" s="162"/>
      <c r="X17" s="162"/>
      <c r="Y17" s="162"/>
      <c r="Z17" s="163"/>
    </row>
    <row r="18" spans="2:26" x14ac:dyDescent="0.2">
      <c r="B18" s="101"/>
      <c r="C18" s="102"/>
      <c r="D18" s="103" t="str">
        <f t="shared" si="0"/>
        <v/>
      </c>
      <c r="E18" s="104"/>
      <c r="F18" s="105"/>
      <c r="G18" s="105"/>
      <c r="H18" s="62"/>
      <c r="I18" s="105"/>
      <c r="J18" s="105"/>
      <c r="K18" s="105"/>
      <c r="L18" s="149"/>
      <c r="M18" s="106"/>
      <c r="N18" s="83" t="s">
        <v>76</v>
      </c>
      <c r="P18" s="161"/>
      <c r="Q18" s="162"/>
      <c r="R18" s="162"/>
      <c r="S18" s="162"/>
      <c r="T18" s="162"/>
      <c r="U18" s="162"/>
      <c r="V18" s="162"/>
      <c r="W18" s="162"/>
      <c r="X18" s="162"/>
      <c r="Y18" s="162"/>
      <c r="Z18" s="163"/>
    </row>
    <row r="19" spans="2:26" x14ac:dyDescent="0.2">
      <c r="B19" s="101"/>
      <c r="C19" s="102"/>
      <c r="D19" s="103" t="str">
        <f t="shared" si="0"/>
        <v/>
      </c>
      <c r="E19" s="104"/>
      <c r="F19" s="105"/>
      <c r="G19" s="105"/>
      <c r="H19" s="62"/>
      <c r="I19" s="105"/>
      <c r="J19" s="105"/>
      <c r="K19" s="105"/>
      <c r="L19" s="149"/>
      <c r="M19" s="106"/>
      <c r="N19" s="83" t="s">
        <v>184</v>
      </c>
      <c r="P19" s="161"/>
      <c r="Q19" s="162"/>
      <c r="R19" s="162"/>
      <c r="S19" s="162"/>
      <c r="T19" s="162"/>
      <c r="U19" s="162"/>
      <c r="V19" s="162"/>
      <c r="W19" s="162"/>
      <c r="X19" s="162"/>
      <c r="Y19" s="162"/>
      <c r="Z19" s="163"/>
    </row>
    <row r="20" spans="2:26" x14ac:dyDescent="0.2">
      <c r="B20" s="101"/>
      <c r="C20" s="102"/>
      <c r="D20" s="103" t="str">
        <f t="shared" si="0"/>
        <v/>
      </c>
      <c r="E20" s="104"/>
      <c r="F20" s="105"/>
      <c r="G20" s="105"/>
      <c r="H20" s="62"/>
      <c r="I20" s="105"/>
      <c r="J20" s="105"/>
      <c r="K20" s="105"/>
      <c r="L20" s="149"/>
      <c r="M20" s="106"/>
      <c r="N20" s="83" t="s">
        <v>76</v>
      </c>
      <c r="P20" s="161"/>
      <c r="Q20" s="162"/>
      <c r="R20" s="162"/>
      <c r="S20" s="162"/>
      <c r="T20" s="162"/>
      <c r="U20" s="162"/>
      <c r="V20" s="162"/>
      <c r="W20" s="162"/>
      <c r="X20" s="162"/>
      <c r="Y20" s="162"/>
      <c r="Z20" s="163"/>
    </row>
    <row r="21" spans="2:26" x14ac:dyDescent="0.2">
      <c r="B21" s="101"/>
      <c r="C21" s="102"/>
      <c r="D21" s="103" t="str">
        <f t="shared" si="0"/>
        <v/>
      </c>
      <c r="E21" s="104"/>
      <c r="F21" s="105"/>
      <c r="G21" s="105"/>
      <c r="H21" s="62"/>
      <c r="I21" s="105"/>
      <c r="J21" s="105"/>
      <c r="K21" s="105"/>
      <c r="L21" s="149"/>
      <c r="M21" s="106"/>
      <c r="N21" s="83" t="s">
        <v>76</v>
      </c>
      <c r="P21" s="161"/>
      <c r="Q21" s="162"/>
      <c r="R21" s="162"/>
      <c r="S21" s="162"/>
      <c r="T21" s="162"/>
      <c r="U21" s="162"/>
      <c r="V21" s="162"/>
      <c r="W21" s="162"/>
      <c r="X21" s="162"/>
      <c r="Y21" s="162"/>
      <c r="Z21" s="163"/>
    </row>
    <row r="22" spans="2:26" x14ac:dyDescent="0.2">
      <c r="B22" s="101"/>
      <c r="C22" s="102"/>
      <c r="D22" s="103" t="str">
        <f t="shared" si="0"/>
        <v/>
      </c>
      <c r="E22" s="104"/>
      <c r="F22" s="105"/>
      <c r="G22" s="105"/>
      <c r="H22" s="62"/>
      <c r="I22" s="105"/>
      <c r="J22" s="105"/>
      <c r="K22" s="105"/>
      <c r="L22" s="149"/>
      <c r="M22" s="106"/>
      <c r="N22" s="83" t="s">
        <v>184</v>
      </c>
      <c r="P22" s="161"/>
      <c r="Q22" s="162"/>
      <c r="R22" s="162"/>
      <c r="S22" s="162"/>
      <c r="T22" s="162"/>
      <c r="U22" s="162"/>
      <c r="V22" s="162"/>
      <c r="W22" s="162"/>
      <c r="X22" s="162"/>
      <c r="Y22" s="162"/>
      <c r="Z22" s="163"/>
    </row>
    <row r="23" spans="2:26" x14ac:dyDescent="0.2">
      <c r="B23" s="101"/>
      <c r="C23" s="102"/>
      <c r="D23" s="103" t="str">
        <f t="shared" si="0"/>
        <v/>
      </c>
      <c r="E23" s="104"/>
      <c r="F23" s="105"/>
      <c r="G23" s="105"/>
      <c r="H23" s="62"/>
      <c r="I23" s="105"/>
      <c r="J23" s="105"/>
      <c r="K23" s="105"/>
      <c r="L23" s="149"/>
      <c r="M23" s="106"/>
      <c r="N23" s="83" t="s">
        <v>76</v>
      </c>
      <c r="P23" s="161"/>
      <c r="Q23" s="162"/>
      <c r="R23" s="162"/>
      <c r="S23" s="162"/>
      <c r="T23" s="162"/>
      <c r="U23" s="162"/>
      <c r="V23" s="162"/>
      <c r="W23" s="162"/>
      <c r="X23" s="162"/>
      <c r="Y23" s="162"/>
      <c r="Z23" s="163"/>
    </row>
    <row r="24" spans="2:26" x14ac:dyDescent="0.2">
      <c r="B24" s="101"/>
      <c r="C24" s="102"/>
      <c r="D24" s="103" t="str">
        <f t="shared" si="0"/>
        <v/>
      </c>
      <c r="E24" s="104"/>
      <c r="F24" s="105"/>
      <c r="G24" s="105"/>
      <c r="H24" s="62"/>
      <c r="I24" s="105"/>
      <c r="J24" s="105"/>
      <c r="K24" s="105"/>
      <c r="L24" s="149"/>
      <c r="M24" s="106"/>
      <c r="N24" s="83" t="s">
        <v>184</v>
      </c>
      <c r="P24" s="161"/>
      <c r="Q24" s="162"/>
      <c r="R24" s="162"/>
      <c r="S24" s="162"/>
      <c r="T24" s="162"/>
      <c r="U24" s="162"/>
      <c r="V24" s="162"/>
      <c r="W24" s="162"/>
      <c r="X24" s="162"/>
      <c r="Y24" s="162"/>
      <c r="Z24" s="163"/>
    </row>
    <row r="25" spans="2:26" x14ac:dyDescent="0.2">
      <c r="B25" s="101"/>
      <c r="C25" s="102"/>
      <c r="D25" s="103" t="str">
        <f t="shared" si="0"/>
        <v/>
      </c>
      <c r="E25" s="104"/>
      <c r="F25" s="105"/>
      <c r="G25" s="105"/>
      <c r="H25" s="62"/>
      <c r="I25" s="105"/>
      <c r="J25" s="105"/>
      <c r="K25" s="105"/>
      <c r="L25" s="149"/>
      <c r="M25" s="106"/>
      <c r="N25" s="83" t="s">
        <v>76</v>
      </c>
      <c r="P25" s="161"/>
      <c r="Q25" s="162"/>
      <c r="R25" s="162"/>
      <c r="S25" s="162"/>
      <c r="T25" s="162"/>
      <c r="U25" s="162"/>
      <c r="V25" s="162"/>
      <c r="W25" s="162"/>
      <c r="X25" s="162"/>
      <c r="Y25" s="162"/>
      <c r="Z25" s="163"/>
    </row>
    <row r="26" spans="2:26" x14ac:dyDescent="0.2">
      <c r="B26" s="101"/>
      <c r="C26" s="102"/>
      <c r="D26" s="103" t="str">
        <f t="shared" si="0"/>
        <v/>
      </c>
      <c r="E26" s="104"/>
      <c r="F26" s="105"/>
      <c r="G26" s="105"/>
      <c r="H26" s="62"/>
      <c r="I26" s="105"/>
      <c r="J26" s="105"/>
      <c r="K26" s="105"/>
      <c r="L26" s="149"/>
      <c r="M26" s="106"/>
      <c r="N26" s="83" t="s">
        <v>76</v>
      </c>
      <c r="P26" s="161"/>
      <c r="Q26" s="162"/>
      <c r="R26" s="162"/>
      <c r="S26" s="162"/>
      <c r="T26" s="162"/>
      <c r="U26" s="162"/>
      <c r="V26" s="162"/>
      <c r="W26" s="162"/>
      <c r="X26" s="162"/>
      <c r="Y26" s="162"/>
      <c r="Z26" s="163"/>
    </row>
    <row r="27" spans="2:26" x14ac:dyDescent="0.2">
      <c r="B27" s="101"/>
      <c r="C27" s="102"/>
      <c r="D27" s="103" t="str">
        <f t="shared" si="0"/>
        <v/>
      </c>
      <c r="E27" s="104"/>
      <c r="F27" s="105"/>
      <c r="G27" s="105"/>
      <c r="H27" s="62"/>
      <c r="I27" s="105"/>
      <c r="J27" s="105"/>
      <c r="K27" s="105"/>
      <c r="L27" s="149"/>
      <c r="M27" s="106"/>
      <c r="N27" s="83" t="s">
        <v>184</v>
      </c>
      <c r="P27" s="161"/>
      <c r="Q27" s="162"/>
      <c r="R27" s="162"/>
      <c r="S27" s="162"/>
      <c r="T27" s="162"/>
      <c r="U27" s="162"/>
      <c r="V27" s="162"/>
      <c r="W27" s="162"/>
      <c r="X27" s="162"/>
      <c r="Y27" s="162"/>
      <c r="Z27" s="163"/>
    </row>
    <row r="28" spans="2:26" x14ac:dyDescent="0.2">
      <c r="B28" s="101"/>
      <c r="C28" s="102"/>
      <c r="D28" s="103" t="str">
        <f t="shared" si="0"/>
        <v/>
      </c>
      <c r="E28" s="104"/>
      <c r="F28" s="105"/>
      <c r="G28" s="105"/>
      <c r="H28" s="62"/>
      <c r="I28" s="105"/>
      <c r="J28" s="105"/>
      <c r="K28" s="105"/>
      <c r="L28" s="149"/>
      <c r="M28" s="106"/>
      <c r="N28" s="83" t="s">
        <v>76</v>
      </c>
      <c r="P28" s="161"/>
      <c r="Q28" s="162"/>
      <c r="R28" s="162"/>
      <c r="S28" s="162"/>
      <c r="T28" s="162"/>
      <c r="U28" s="162"/>
      <c r="V28" s="162"/>
      <c r="W28" s="162"/>
      <c r="X28" s="162"/>
      <c r="Y28" s="162"/>
      <c r="Z28" s="163"/>
    </row>
    <row r="29" spans="2:26" x14ac:dyDescent="0.2">
      <c r="B29" s="101"/>
      <c r="C29" s="102"/>
      <c r="D29" s="103" t="str">
        <f t="shared" si="0"/>
        <v/>
      </c>
      <c r="E29" s="104"/>
      <c r="F29" s="105"/>
      <c r="G29" s="105"/>
      <c r="H29" s="62"/>
      <c r="I29" s="105"/>
      <c r="J29" s="105"/>
      <c r="K29" s="105"/>
      <c r="L29" s="149"/>
      <c r="M29" s="106"/>
      <c r="N29" s="83" t="s">
        <v>76</v>
      </c>
      <c r="P29" s="161"/>
      <c r="Q29" s="162"/>
      <c r="R29" s="162"/>
      <c r="S29" s="162"/>
      <c r="T29" s="162"/>
      <c r="U29" s="162"/>
      <c r="V29" s="162"/>
      <c r="W29" s="162"/>
      <c r="X29" s="162"/>
      <c r="Y29" s="162"/>
      <c r="Z29" s="163"/>
    </row>
    <row r="30" spans="2:26" x14ac:dyDescent="0.2">
      <c r="B30" s="101"/>
      <c r="C30" s="102"/>
      <c r="D30" s="103" t="str">
        <f t="shared" si="0"/>
        <v/>
      </c>
      <c r="E30" s="104"/>
      <c r="F30" s="105"/>
      <c r="G30" s="105"/>
      <c r="H30" s="62"/>
      <c r="I30" s="105"/>
      <c r="J30" s="105"/>
      <c r="K30" s="105"/>
      <c r="L30" s="149"/>
      <c r="M30" s="106"/>
      <c r="N30" s="83" t="s">
        <v>184</v>
      </c>
      <c r="P30" s="161"/>
      <c r="Q30" s="162"/>
      <c r="R30" s="162"/>
      <c r="S30" s="162"/>
      <c r="T30" s="162"/>
      <c r="U30" s="162"/>
      <c r="V30" s="162"/>
      <c r="W30" s="162"/>
      <c r="X30" s="162"/>
      <c r="Y30" s="162"/>
      <c r="Z30" s="163"/>
    </row>
    <row r="31" spans="2:26" x14ac:dyDescent="0.2">
      <c r="B31" s="101"/>
      <c r="C31" s="102"/>
      <c r="D31" s="103" t="str">
        <f t="shared" si="0"/>
        <v/>
      </c>
      <c r="E31" s="104"/>
      <c r="F31" s="105"/>
      <c r="G31" s="105"/>
      <c r="H31" s="62"/>
      <c r="I31" s="105"/>
      <c r="J31" s="105"/>
      <c r="K31" s="105"/>
      <c r="L31" s="149"/>
      <c r="M31" s="106"/>
      <c r="N31" s="83" t="s">
        <v>184</v>
      </c>
      <c r="P31" s="161"/>
      <c r="Q31" s="162"/>
      <c r="R31" s="162"/>
      <c r="S31" s="162"/>
      <c r="T31" s="162"/>
      <c r="U31" s="162"/>
      <c r="V31" s="162"/>
      <c r="W31" s="162"/>
      <c r="X31" s="162"/>
      <c r="Y31" s="162"/>
      <c r="Z31" s="163"/>
    </row>
    <row r="32" spans="2:26" x14ac:dyDescent="0.2">
      <c r="B32" s="101"/>
      <c r="C32" s="102"/>
      <c r="D32" s="103" t="str">
        <f t="shared" si="0"/>
        <v/>
      </c>
      <c r="E32" s="104"/>
      <c r="F32" s="105"/>
      <c r="G32" s="105"/>
      <c r="H32" s="62"/>
      <c r="I32" s="105"/>
      <c r="J32" s="105"/>
      <c r="K32" s="105"/>
      <c r="L32" s="149"/>
      <c r="M32" s="106"/>
      <c r="N32" s="83" t="s">
        <v>76</v>
      </c>
      <c r="P32" s="161"/>
      <c r="Q32" s="162"/>
      <c r="R32" s="162"/>
      <c r="S32" s="162"/>
      <c r="T32" s="162"/>
      <c r="U32" s="162"/>
      <c r="V32" s="162"/>
      <c r="W32" s="162"/>
      <c r="X32" s="162"/>
      <c r="Y32" s="162"/>
      <c r="Z32" s="163"/>
    </row>
    <row r="33" spans="2:26" x14ac:dyDescent="0.2">
      <c r="B33" s="101"/>
      <c r="C33" s="102"/>
      <c r="D33" s="103" t="str">
        <f t="shared" si="0"/>
        <v/>
      </c>
      <c r="E33" s="104"/>
      <c r="F33" s="105"/>
      <c r="G33" s="105"/>
      <c r="H33" s="62"/>
      <c r="I33" s="105"/>
      <c r="J33" s="105"/>
      <c r="K33" s="105"/>
      <c r="L33" s="149"/>
      <c r="M33" s="106"/>
      <c r="N33" s="83" t="s">
        <v>184</v>
      </c>
      <c r="P33" s="161"/>
      <c r="Q33" s="162"/>
      <c r="R33" s="162"/>
      <c r="S33" s="162"/>
      <c r="T33" s="162"/>
      <c r="U33" s="162"/>
      <c r="V33" s="162"/>
      <c r="W33" s="162"/>
      <c r="X33" s="162"/>
      <c r="Y33" s="162"/>
      <c r="Z33" s="163"/>
    </row>
    <row r="34" spans="2:26" x14ac:dyDescent="0.2">
      <c r="B34" s="101"/>
      <c r="C34" s="102"/>
      <c r="D34" s="103" t="str">
        <f t="shared" si="0"/>
        <v/>
      </c>
      <c r="E34" s="104"/>
      <c r="F34" s="105"/>
      <c r="G34" s="105"/>
      <c r="H34" s="62"/>
      <c r="I34" s="105"/>
      <c r="J34" s="105"/>
      <c r="K34" s="105"/>
      <c r="L34" s="149"/>
      <c r="M34" s="106"/>
      <c r="N34" s="83" t="s">
        <v>51</v>
      </c>
      <c r="P34" s="161"/>
      <c r="Q34" s="162"/>
      <c r="R34" s="162"/>
      <c r="S34" s="162"/>
      <c r="T34" s="162"/>
      <c r="U34" s="162"/>
      <c r="V34" s="162"/>
      <c r="W34" s="162"/>
      <c r="X34" s="162"/>
      <c r="Y34" s="162"/>
      <c r="Z34" s="163"/>
    </row>
    <row r="35" spans="2:26" x14ac:dyDescent="0.2">
      <c r="B35" s="101"/>
      <c r="C35" s="102"/>
      <c r="D35" s="103" t="str">
        <f t="shared" si="0"/>
        <v/>
      </c>
      <c r="E35" s="104"/>
      <c r="F35" s="105"/>
      <c r="G35" s="105"/>
      <c r="H35" s="62"/>
      <c r="I35" s="105"/>
      <c r="J35" s="105"/>
      <c r="K35" s="105"/>
      <c r="L35" s="149"/>
      <c r="M35" s="106"/>
      <c r="N35" s="83" t="s">
        <v>184</v>
      </c>
      <c r="P35" s="161"/>
      <c r="Q35" s="162"/>
      <c r="R35" s="162"/>
      <c r="S35" s="162"/>
      <c r="T35" s="162"/>
      <c r="U35" s="162"/>
      <c r="V35" s="162"/>
      <c r="W35" s="162"/>
      <c r="X35" s="162"/>
      <c r="Y35" s="162"/>
      <c r="Z35" s="163"/>
    </row>
    <row r="36" spans="2:26" x14ac:dyDescent="0.2">
      <c r="B36" s="101"/>
      <c r="C36" s="102"/>
      <c r="D36" s="103" t="str">
        <f t="shared" si="0"/>
        <v/>
      </c>
      <c r="E36" s="104"/>
      <c r="F36" s="105"/>
      <c r="G36" s="105"/>
      <c r="H36" s="62"/>
      <c r="I36" s="105"/>
      <c r="J36" s="105"/>
      <c r="K36" s="105"/>
      <c r="L36" s="149"/>
      <c r="M36" s="106"/>
      <c r="N36" s="83" t="s">
        <v>184</v>
      </c>
      <c r="P36" s="161"/>
      <c r="Q36" s="162"/>
      <c r="R36" s="162"/>
      <c r="S36" s="162"/>
      <c r="T36" s="162"/>
      <c r="U36" s="162"/>
      <c r="V36" s="162"/>
      <c r="W36" s="162"/>
      <c r="X36" s="162"/>
      <c r="Y36" s="162"/>
      <c r="Z36" s="163"/>
    </row>
    <row r="37" spans="2:26" x14ac:dyDescent="0.2">
      <c r="B37" s="101"/>
      <c r="C37" s="102"/>
      <c r="D37" s="103" t="str">
        <f t="shared" si="0"/>
        <v/>
      </c>
      <c r="E37" s="104"/>
      <c r="F37" s="105"/>
      <c r="G37" s="105"/>
      <c r="H37" s="62"/>
      <c r="I37" s="105"/>
      <c r="J37" s="105"/>
      <c r="K37" s="105"/>
      <c r="L37" s="149"/>
      <c r="M37" s="106"/>
      <c r="N37" s="83" t="s">
        <v>76</v>
      </c>
      <c r="P37" s="161"/>
      <c r="Q37" s="162"/>
      <c r="R37" s="162"/>
      <c r="S37" s="162"/>
      <c r="T37" s="162"/>
      <c r="U37" s="162"/>
      <c r="V37" s="162"/>
      <c r="W37" s="162"/>
      <c r="X37" s="162"/>
      <c r="Y37" s="162"/>
      <c r="Z37" s="163"/>
    </row>
    <row r="38" spans="2:26" x14ac:dyDescent="0.2">
      <c r="B38" s="101"/>
      <c r="C38" s="102"/>
      <c r="D38" s="103" t="str">
        <f t="shared" si="0"/>
        <v/>
      </c>
      <c r="E38" s="104"/>
      <c r="F38" s="105"/>
      <c r="G38" s="105"/>
      <c r="H38" s="62"/>
      <c r="I38" s="105"/>
      <c r="J38" s="105"/>
      <c r="K38" s="105"/>
      <c r="L38" s="149"/>
      <c r="M38" s="106"/>
      <c r="N38" s="83" t="s">
        <v>184</v>
      </c>
      <c r="P38" s="161"/>
      <c r="Q38" s="162"/>
      <c r="R38" s="162"/>
      <c r="S38" s="162"/>
      <c r="T38" s="162"/>
      <c r="U38" s="162"/>
      <c r="V38" s="162"/>
      <c r="W38" s="162"/>
      <c r="X38" s="162"/>
      <c r="Y38" s="162"/>
      <c r="Z38" s="163"/>
    </row>
    <row r="39" spans="2:26" x14ac:dyDescent="0.2">
      <c r="B39" s="101"/>
      <c r="C39" s="102"/>
      <c r="D39" s="103" t="str">
        <f t="shared" si="0"/>
        <v/>
      </c>
      <c r="E39" s="104"/>
      <c r="F39" s="105"/>
      <c r="G39" s="105"/>
      <c r="H39" s="62"/>
      <c r="I39" s="105"/>
      <c r="J39" s="105"/>
      <c r="K39" s="105"/>
      <c r="L39" s="149"/>
      <c r="M39" s="106"/>
      <c r="N39" s="83" t="s">
        <v>76</v>
      </c>
      <c r="P39" s="161"/>
      <c r="Q39" s="162"/>
      <c r="R39" s="162"/>
      <c r="S39" s="162"/>
      <c r="T39" s="162"/>
      <c r="U39" s="162"/>
      <c r="V39" s="162"/>
      <c r="W39" s="162"/>
      <c r="X39" s="162"/>
      <c r="Y39" s="162"/>
      <c r="Z39" s="163"/>
    </row>
    <row r="40" spans="2:26" x14ac:dyDescent="0.2">
      <c r="B40" s="101"/>
      <c r="C40" s="102"/>
      <c r="D40" s="103" t="str">
        <f t="shared" si="0"/>
        <v/>
      </c>
      <c r="E40" s="104"/>
      <c r="F40" s="105"/>
      <c r="G40" s="105"/>
      <c r="H40" s="62"/>
      <c r="I40" s="105"/>
      <c r="J40" s="105"/>
      <c r="K40" s="105"/>
      <c r="L40" s="149"/>
      <c r="M40" s="106"/>
      <c r="N40" s="83" t="s">
        <v>184</v>
      </c>
      <c r="P40" s="161"/>
      <c r="Q40" s="162"/>
      <c r="R40" s="162"/>
      <c r="S40" s="162"/>
      <c r="T40" s="162"/>
      <c r="U40" s="162"/>
      <c r="V40" s="162"/>
      <c r="W40" s="162"/>
      <c r="X40" s="162"/>
      <c r="Y40" s="162"/>
      <c r="Z40" s="163"/>
    </row>
    <row r="41" spans="2:26" x14ac:dyDescent="0.2">
      <c r="B41" s="101"/>
      <c r="C41" s="102"/>
      <c r="D41" s="103" t="str">
        <f t="shared" si="0"/>
        <v/>
      </c>
      <c r="E41" s="104"/>
      <c r="F41" s="105"/>
      <c r="G41" s="105"/>
      <c r="H41" s="62"/>
      <c r="I41" s="105"/>
      <c r="J41" s="105"/>
      <c r="K41" s="105"/>
      <c r="L41" s="149"/>
      <c r="M41" s="106"/>
      <c r="N41" s="83" t="s">
        <v>184</v>
      </c>
      <c r="P41" s="161"/>
      <c r="Q41" s="162"/>
      <c r="R41" s="162"/>
      <c r="S41" s="162"/>
      <c r="T41" s="162"/>
      <c r="U41" s="162"/>
      <c r="V41" s="162"/>
      <c r="W41" s="162"/>
      <c r="X41" s="162"/>
      <c r="Y41" s="162"/>
      <c r="Z41" s="163"/>
    </row>
    <row r="42" spans="2:26" x14ac:dyDescent="0.2">
      <c r="B42" s="101"/>
      <c r="C42" s="102"/>
      <c r="D42" s="103" t="str">
        <f t="shared" si="0"/>
        <v/>
      </c>
      <c r="E42" s="104"/>
      <c r="F42" s="105"/>
      <c r="G42" s="105"/>
      <c r="H42" s="62"/>
      <c r="I42" s="105"/>
      <c r="J42" s="105"/>
      <c r="K42" s="105"/>
      <c r="L42" s="149"/>
      <c r="M42" s="106"/>
      <c r="N42" s="83" t="s">
        <v>184</v>
      </c>
      <c r="P42" s="161"/>
      <c r="Q42" s="162"/>
      <c r="R42" s="162"/>
      <c r="S42" s="162"/>
      <c r="T42" s="162"/>
      <c r="U42" s="162"/>
      <c r="V42" s="162"/>
      <c r="W42" s="162"/>
      <c r="X42" s="162"/>
      <c r="Y42" s="162"/>
      <c r="Z42" s="163"/>
    </row>
    <row r="43" spans="2:26" x14ac:dyDescent="0.2">
      <c r="B43" s="101"/>
      <c r="C43" s="102"/>
      <c r="D43" s="103" t="str">
        <f t="shared" si="0"/>
        <v/>
      </c>
      <c r="E43" s="104"/>
      <c r="F43" s="105"/>
      <c r="G43" s="105"/>
      <c r="H43" s="62"/>
      <c r="I43" s="105"/>
      <c r="J43" s="105"/>
      <c r="K43" s="105"/>
      <c r="L43" s="149"/>
      <c r="M43" s="106"/>
      <c r="N43" s="83" t="s">
        <v>184</v>
      </c>
      <c r="P43" s="161"/>
      <c r="Q43" s="162"/>
      <c r="R43" s="162"/>
      <c r="S43" s="162"/>
      <c r="T43" s="162"/>
      <c r="U43" s="162"/>
      <c r="V43" s="162"/>
      <c r="W43" s="162"/>
      <c r="X43" s="162"/>
      <c r="Y43" s="162"/>
      <c r="Z43" s="163"/>
    </row>
    <row r="44" spans="2:26" x14ac:dyDescent="0.2">
      <c r="B44" s="101"/>
      <c r="C44" s="102"/>
      <c r="D44" s="103" t="str">
        <f t="shared" si="0"/>
        <v/>
      </c>
      <c r="E44" s="104"/>
      <c r="F44" s="105"/>
      <c r="G44" s="105"/>
      <c r="H44" s="62"/>
      <c r="I44" s="105"/>
      <c r="J44" s="105"/>
      <c r="K44" s="105"/>
      <c r="L44" s="149"/>
      <c r="M44" s="106"/>
      <c r="N44" s="83" t="s">
        <v>184</v>
      </c>
      <c r="P44" s="161"/>
      <c r="Q44" s="162"/>
      <c r="R44" s="162"/>
      <c r="S44" s="162"/>
      <c r="T44" s="162"/>
      <c r="U44" s="162"/>
      <c r="V44" s="162"/>
      <c r="W44" s="162"/>
      <c r="X44" s="162"/>
      <c r="Y44" s="162"/>
      <c r="Z44" s="163"/>
    </row>
    <row r="45" spans="2:26" x14ac:dyDescent="0.2">
      <c r="B45" s="101"/>
      <c r="C45" s="102"/>
      <c r="D45" s="103" t="str">
        <f t="shared" si="0"/>
        <v/>
      </c>
      <c r="E45" s="104"/>
      <c r="F45" s="105"/>
      <c r="G45" s="105"/>
      <c r="H45" s="62"/>
      <c r="I45" s="105"/>
      <c r="J45" s="105"/>
      <c r="K45" s="105"/>
      <c r="L45" s="149"/>
      <c r="M45" s="106"/>
      <c r="N45" s="83" t="s">
        <v>184</v>
      </c>
      <c r="P45" s="161"/>
      <c r="Q45" s="162"/>
      <c r="R45" s="162"/>
      <c r="S45" s="162"/>
      <c r="T45" s="162"/>
      <c r="U45" s="162"/>
      <c r="V45" s="162"/>
      <c r="W45" s="162"/>
      <c r="X45" s="162"/>
      <c r="Y45" s="162"/>
      <c r="Z45" s="163"/>
    </row>
    <row r="46" spans="2:26" x14ac:dyDescent="0.2">
      <c r="B46" s="101"/>
      <c r="C46" s="102"/>
      <c r="D46" s="103" t="str">
        <f t="shared" si="0"/>
        <v/>
      </c>
      <c r="E46" s="104"/>
      <c r="F46" s="105"/>
      <c r="G46" s="105"/>
      <c r="H46" s="62"/>
      <c r="I46" s="105"/>
      <c r="J46" s="105"/>
      <c r="K46" s="105"/>
      <c r="L46" s="149"/>
      <c r="M46" s="106"/>
      <c r="N46" s="83" t="s">
        <v>76</v>
      </c>
      <c r="P46" s="161"/>
      <c r="Q46" s="162"/>
      <c r="R46" s="162"/>
      <c r="S46" s="162"/>
      <c r="T46" s="162"/>
      <c r="U46" s="162"/>
      <c r="V46" s="162"/>
      <c r="W46" s="162"/>
      <c r="X46" s="162"/>
      <c r="Y46" s="162"/>
      <c r="Z46" s="163"/>
    </row>
    <row r="47" spans="2:26" x14ac:dyDescent="0.2">
      <c r="B47" s="101"/>
      <c r="C47" s="102"/>
      <c r="D47" s="103" t="str">
        <f t="shared" si="0"/>
        <v/>
      </c>
      <c r="E47" s="104"/>
      <c r="F47" s="105"/>
      <c r="G47" s="105"/>
      <c r="H47" s="62"/>
      <c r="I47" s="105"/>
      <c r="J47" s="105"/>
      <c r="K47" s="105"/>
      <c r="L47" s="149"/>
      <c r="M47" s="106"/>
      <c r="N47" s="83" t="s">
        <v>76</v>
      </c>
      <c r="P47" s="161"/>
      <c r="Q47" s="162"/>
      <c r="R47" s="162"/>
      <c r="S47" s="162"/>
      <c r="T47" s="162"/>
      <c r="U47" s="162"/>
      <c r="V47" s="162"/>
      <c r="W47" s="162"/>
      <c r="X47" s="162"/>
      <c r="Y47" s="162"/>
      <c r="Z47" s="163"/>
    </row>
    <row r="48" spans="2:26" x14ac:dyDescent="0.2">
      <c r="B48" s="101"/>
      <c r="C48" s="102"/>
      <c r="D48" s="103" t="str">
        <f t="shared" si="0"/>
        <v/>
      </c>
      <c r="E48" s="104"/>
      <c r="F48" s="105"/>
      <c r="G48" s="105"/>
      <c r="H48" s="62"/>
      <c r="I48" s="105"/>
      <c r="J48" s="105"/>
      <c r="K48" s="105"/>
      <c r="L48" s="149"/>
      <c r="M48" s="106"/>
      <c r="N48" s="83" t="s">
        <v>184</v>
      </c>
      <c r="P48" s="161"/>
      <c r="Q48" s="162"/>
      <c r="R48" s="162"/>
      <c r="S48" s="162"/>
      <c r="T48" s="162"/>
      <c r="U48" s="162"/>
      <c r="V48" s="162"/>
      <c r="W48" s="162"/>
      <c r="X48" s="162"/>
      <c r="Y48" s="162"/>
      <c r="Z48" s="163"/>
    </row>
    <row r="49" spans="2:26" x14ac:dyDescent="0.2">
      <c r="B49" s="101"/>
      <c r="C49" s="102"/>
      <c r="D49" s="103" t="str">
        <f t="shared" si="0"/>
        <v/>
      </c>
      <c r="E49" s="104"/>
      <c r="F49" s="105"/>
      <c r="G49" s="105"/>
      <c r="H49" s="62"/>
      <c r="I49" s="105"/>
      <c r="J49" s="105"/>
      <c r="K49" s="105"/>
      <c r="L49" s="149"/>
      <c r="M49" s="106"/>
      <c r="N49" s="83" t="s">
        <v>184</v>
      </c>
      <c r="P49" s="161"/>
      <c r="Q49" s="162"/>
      <c r="R49" s="162"/>
      <c r="S49" s="162"/>
      <c r="T49" s="162"/>
      <c r="U49" s="162"/>
      <c r="V49" s="162"/>
      <c r="W49" s="162"/>
      <c r="X49" s="162"/>
      <c r="Y49" s="162"/>
      <c r="Z49" s="163"/>
    </row>
    <row r="50" spans="2:26" x14ac:dyDescent="0.2">
      <c r="B50" s="101"/>
      <c r="C50" s="102"/>
      <c r="D50" s="103" t="str">
        <f t="shared" si="0"/>
        <v/>
      </c>
      <c r="E50" s="104"/>
      <c r="F50" s="105"/>
      <c r="G50" s="105"/>
      <c r="H50" s="62"/>
      <c r="I50" s="105"/>
      <c r="J50" s="105"/>
      <c r="K50" s="105"/>
      <c r="L50" s="149"/>
      <c r="M50" s="106"/>
      <c r="N50" s="83" t="s">
        <v>76</v>
      </c>
      <c r="P50" s="165"/>
      <c r="Q50" s="166"/>
      <c r="R50" s="166"/>
      <c r="S50" s="166"/>
      <c r="T50" s="166"/>
      <c r="U50" s="166"/>
      <c r="V50" s="166"/>
      <c r="W50" s="166"/>
      <c r="X50" s="166"/>
      <c r="Y50" s="166"/>
      <c r="Z50" s="167"/>
    </row>
    <row r="51" spans="2:26" x14ac:dyDescent="0.2">
      <c r="B51" s="101"/>
      <c r="C51" s="102"/>
      <c r="D51" s="103" t="str">
        <f t="shared" si="0"/>
        <v/>
      </c>
      <c r="E51" s="104"/>
      <c r="F51" s="105"/>
      <c r="G51" s="105"/>
      <c r="H51" s="62"/>
      <c r="I51" s="105"/>
      <c r="J51" s="105"/>
      <c r="K51" s="105"/>
      <c r="L51" s="149"/>
      <c r="M51" s="106"/>
      <c r="N51" s="83" t="s">
        <v>2</v>
      </c>
    </row>
    <row r="52" spans="2:26" x14ac:dyDescent="0.2">
      <c r="B52" s="101"/>
      <c r="C52" s="102"/>
      <c r="D52" s="103" t="str">
        <f t="shared" si="0"/>
        <v/>
      </c>
      <c r="E52" s="104"/>
      <c r="F52" s="105"/>
      <c r="G52" s="105"/>
      <c r="H52" s="62"/>
      <c r="I52" s="105"/>
      <c r="J52" s="105"/>
      <c r="K52" s="105"/>
      <c r="L52" s="149"/>
      <c r="M52" s="106"/>
      <c r="N52" s="83" t="s">
        <v>2</v>
      </c>
    </row>
    <row r="53" spans="2:26" x14ac:dyDescent="0.2">
      <c r="B53" s="101"/>
      <c r="C53" s="102"/>
      <c r="D53" s="103" t="str">
        <f t="shared" si="0"/>
        <v/>
      </c>
      <c r="E53" s="104"/>
      <c r="F53" s="105"/>
      <c r="G53" s="105"/>
      <c r="H53" s="62"/>
      <c r="I53" s="105"/>
      <c r="J53" s="105"/>
      <c r="K53" s="105"/>
      <c r="L53" s="149"/>
      <c r="M53" s="106"/>
      <c r="N53" s="83" t="s">
        <v>2</v>
      </c>
    </row>
    <row r="54" spans="2:26" x14ac:dyDescent="0.2">
      <c r="B54" s="101"/>
      <c r="C54" s="102"/>
      <c r="D54" s="103" t="str">
        <f t="shared" si="0"/>
        <v/>
      </c>
      <c r="E54" s="104"/>
      <c r="F54" s="105"/>
      <c r="G54" s="105"/>
      <c r="H54" s="62"/>
      <c r="I54" s="105"/>
      <c r="J54" s="105"/>
      <c r="K54" s="105"/>
      <c r="L54" s="149"/>
      <c r="M54" s="106"/>
      <c r="N54" s="83" t="s">
        <v>184</v>
      </c>
    </row>
    <row r="55" spans="2:26" x14ac:dyDescent="0.2">
      <c r="B55" s="101"/>
      <c r="C55" s="102"/>
      <c r="D55" s="103" t="str">
        <f t="shared" si="0"/>
        <v/>
      </c>
      <c r="E55" s="104"/>
      <c r="F55" s="105"/>
      <c r="G55" s="105"/>
      <c r="H55" s="62"/>
      <c r="I55" s="105"/>
      <c r="J55" s="105"/>
      <c r="K55" s="105"/>
      <c r="L55" s="149"/>
      <c r="M55" s="106"/>
      <c r="N55" s="83" t="s">
        <v>2</v>
      </c>
    </row>
    <row r="56" spans="2:26" x14ac:dyDescent="0.2">
      <c r="B56" s="101"/>
      <c r="C56" s="102"/>
      <c r="D56" s="103" t="str">
        <f t="shared" si="0"/>
        <v/>
      </c>
      <c r="E56" s="104"/>
      <c r="F56" s="105"/>
      <c r="G56" s="105"/>
      <c r="H56" s="62"/>
      <c r="I56" s="105"/>
      <c r="J56" s="105"/>
      <c r="K56" s="105"/>
      <c r="L56" s="149"/>
      <c r="M56" s="106"/>
      <c r="N56" s="83" t="s">
        <v>184</v>
      </c>
    </row>
    <row r="57" spans="2:26" x14ac:dyDescent="0.2">
      <c r="B57" s="101"/>
      <c r="C57" s="102"/>
      <c r="D57" s="103" t="str">
        <f t="shared" si="0"/>
        <v/>
      </c>
      <c r="E57" s="104"/>
      <c r="F57" s="105"/>
      <c r="G57" s="105"/>
      <c r="H57" s="62"/>
      <c r="I57" s="105"/>
      <c r="J57" s="105"/>
      <c r="K57" s="105"/>
      <c r="L57" s="149"/>
      <c r="M57" s="106"/>
      <c r="N57" s="83" t="s">
        <v>2</v>
      </c>
    </row>
    <row r="58" spans="2:26" x14ac:dyDescent="0.2">
      <c r="B58" s="101"/>
      <c r="C58" s="102"/>
      <c r="D58" s="103" t="str">
        <f t="shared" si="0"/>
        <v/>
      </c>
      <c r="E58" s="104"/>
      <c r="F58" s="105"/>
      <c r="G58" s="105"/>
      <c r="H58" s="62"/>
      <c r="I58" s="105"/>
      <c r="J58" s="105"/>
      <c r="K58" s="105"/>
      <c r="L58" s="149"/>
      <c r="M58" s="106"/>
      <c r="N58" s="83" t="s">
        <v>2</v>
      </c>
    </row>
    <row r="59" spans="2:26" x14ac:dyDescent="0.2">
      <c r="B59" s="101"/>
      <c r="C59" s="102"/>
      <c r="D59" s="103" t="str">
        <f t="shared" si="0"/>
        <v/>
      </c>
      <c r="E59" s="104"/>
      <c r="F59" s="105"/>
      <c r="G59" s="105"/>
      <c r="H59" s="62"/>
      <c r="I59" s="105"/>
      <c r="J59" s="105"/>
      <c r="K59" s="105"/>
      <c r="L59" s="149"/>
      <c r="M59" s="106"/>
      <c r="N59" s="83" t="s">
        <v>2</v>
      </c>
    </row>
    <row r="60" spans="2:26" x14ac:dyDescent="0.2">
      <c r="B60" s="101"/>
      <c r="C60" s="102"/>
      <c r="D60" s="103" t="str">
        <f t="shared" si="0"/>
        <v/>
      </c>
      <c r="E60" s="104"/>
      <c r="F60" s="105"/>
      <c r="G60" s="105"/>
      <c r="H60" s="62"/>
      <c r="I60" s="105"/>
      <c r="J60" s="105"/>
      <c r="K60" s="105"/>
      <c r="L60" s="149"/>
      <c r="M60" s="106"/>
      <c r="N60" s="83" t="s">
        <v>2</v>
      </c>
    </row>
    <row r="61" spans="2:26" x14ac:dyDescent="0.2">
      <c r="B61" s="101"/>
      <c r="C61" s="102"/>
      <c r="D61" s="103" t="str">
        <f t="shared" si="0"/>
        <v/>
      </c>
      <c r="E61" s="104"/>
      <c r="F61" s="105"/>
      <c r="G61" s="105"/>
      <c r="H61" s="62"/>
      <c r="I61" s="105"/>
      <c r="J61" s="105"/>
      <c r="K61" s="105"/>
      <c r="L61" s="149"/>
      <c r="M61" s="106"/>
      <c r="N61" s="83" t="s">
        <v>2</v>
      </c>
    </row>
    <row r="62" spans="2:26" x14ac:dyDescent="0.2">
      <c r="B62" s="101"/>
      <c r="C62" s="102"/>
      <c r="D62" s="103" t="str">
        <f t="shared" si="0"/>
        <v/>
      </c>
      <c r="E62" s="104"/>
      <c r="F62" s="105"/>
      <c r="G62" s="105"/>
      <c r="H62" s="62"/>
      <c r="I62" s="105"/>
      <c r="J62" s="105"/>
      <c r="K62" s="105"/>
      <c r="L62" s="149"/>
      <c r="M62" s="106"/>
      <c r="N62" s="83" t="s">
        <v>2</v>
      </c>
    </row>
    <row r="63" spans="2:26" x14ac:dyDescent="0.2">
      <c r="B63" s="101"/>
      <c r="C63" s="102"/>
      <c r="D63" s="103" t="str">
        <f t="shared" si="0"/>
        <v/>
      </c>
      <c r="E63" s="104"/>
      <c r="F63" s="105"/>
      <c r="G63" s="105"/>
      <c r="H63" s="62"/>
      <c r="I63" s="105"/>
      <c r="J63" s="105"/>
      <c r="K63" s="105"/>
      <c r="L63" s="149"/>
      <c r="M63" s="106"/>
      <c r="N63" s="83" t="s">
        <v>2</v>
      </c>
    </row>
    <row r="64" spans="2:26" x14ac:dyDescent="0.2">
      <c r="B64" s="101"/>
      <c r="C64" s="102"/>
      <c r="D64" s="103" t="str">
        <f t="shared" si="0"/>
        <v/>
      </c>
      <c r="E64" s="104"/>
      <c r="F64" s="105"/>
      <c r="G64" s="105"/>
      <c r="H64" s="62"/>
      <c r="I64" s="105"/>
      <c r="J64" s="105"/>
      <c r="K64" s="105"/>
      <c r="L64" s="149"/>
      <c r="M64" s="106"/>
      <c r="N64" s="83" t="s">
        <v>184</v>
      </c>
    </row>
    <row r="65" spans="2:14" x14ac:dyDescent="0.2">
      <c r="B65" s="101"/>
      <c r="C65" s="102"/>
      <c r="D65" s="103" t="str">
        <f t="shared" si="0"/>
        <v/>
      </c>
      <c r="E65" s="104"/>
      <c r="F65" s="105"/>
      <c r="G65" s="105"/>
      <c r="H65" s="62"/>
      <c r="I65" s="105"/>
      <c r="J65" s="105"/>
      <c r="K65" s="105"/>
      <c r="L65" s="149"/>
      <c r="M65" s="106"/>
      <c r="N65" s="83" t="s">
        <v>184</v>
      </c>
    </row>
    <row r="66" spans="2:14" x14ac:dyDescent="0.2">
      <c r="B66" s="101"/>
      <c r="C66" s="102"/>
      <c r="D66" s="103" t="str">
        <f t="shared" si="0"/>
        <v/>
      </c>
      <c r="E66" s="104"/>
      <c r="F66" s="105"/>
      <c r="G66" s="105"/>
      <c r="H66" s="62"/>
      <c r="I66" s="105"/>
      <c r="J66" s="105"/>
      <c r="K66" s="105"/>
      <c r="L66" s="149"/>
      <c r="M66" s="106"/>
      <c r="N66" s="83" t="s">
        <v>2</v>
      </c>
    </row>
    <row r="67" spans="2:14" x14ac:dyDescent="0.2">
      <c r="B67" s="101"/>
      <c r="C67" s="102"/>
      <c r="D67" s="103" t="str">
        <f t="shared" si="0"/>
        <v/>
      </c>
      <c r="E67" s="104"/>
      <c r="F67" s="105"/>
      <c r="G67" s="105"/>
      <c r="H67" s="62"/>
      <c r="I67" s="105"/>
      <c r="J67" s="105"/>
      <c r="K67" s="105"/>
      <c r="L67" s="149"/>
      <c r="M67" s="106"/>
      <c r="N67" s="83" t="s">
        <v>188</v>
      </c>
    </row>
    <row r="68" spans="2:14" x14ac:dyDescent="0.2">
      <c r="B68" s="101"/>
      <c r="C68" s="102"/>
      <c r="D68" s="103" t="str">
        <f t="shared" si="0"/>
        <v/>
      </c>
      <c r="E68" s="104"/>
      <c r="F68" s="105"/>
      <c r="G68" s="105"/>
      <c r="H68" s="62"/>
      <c r="I68" s="105"/>
      <c r="J68" s="105"/>
      <c r="K68" s="105"/>
      <c r="L68" s="149"/>
      <c r="M68" s="106"/>
      <c r="N68" s="83" t="s">
        <v>2</v>
      </c>
    </row>
    <row r="69" spans="2:14" x14ac:dyDescent="0.2">
      <c r="B69" s="101"/>
      <c r="C69" s="102"/>
      <c r="D69" s="103" t="str">
        <f t="shared" si="0"/>
        <v/>
      </c>
      <c r="E69" s="104"/>
      <c r="F69" s="105"/>
      <c r="G69" s="105"/>
      <c r="H69" s="62"/>
      <c r="I69" s="105"/>
      <c r="J69" s="105"/>
      <c r="K69" s="105"/>
      <c r="L69" s="149"/>
      <c r="M69" s="106"/>
      <c r="N69" s="83" t="s">
        <v>2</v>
      </c>
    </row>
    <row r="70" spans="2:14" x14ac:dyDescent="0.2">
      <c r="B70" s="101"/>
      <c r="C70" s="102"/>
      <c r="D70" s="103" t="str">
        <f t="shared" si="0"/>
        <v/>
      </c>
      <c r="E70" s="104"/>
      <c r="F70" s="105"/>
      <c r="G70" s="105"/>
      <c r="H70" s="62"/>
      <c r="I70" s="105"/>
      <c r="J70" s="105"/>
      <c r="K70" s="105"/>
      <c r="L70" s="149"/>
      <c r="M70" s="106"/>
      <c r="N70" s="83" t="s">
        <v>189</v>
      </c>
    </row>
    <row r="71" spans="2:14" x14ac:dyDescent="0.2">
      <c r="B71" s="101"/>
      <c r="C71" s="102"/>
      <c r="D71" s="103" t="str">
        <f t="shared" si="0"/>
        <v/>
      </c>
      <c r="E71" s="104"/>
      <c r="F71" s="105"/>
      <c r="G71" s="105"/>
      <c r="H71" s="62"/>
      <c r="I71" s="105"/>
      <c r="J71" s="105"/>
      <c r="K71" s="105"/>
      <c r="L71" s="149"/>
      <c r="M71" s="106"/>
      <c r="N71" s="83" t="s">
        <v>2</v>
      </c>
    </row>
    <row r="72" spans="2:14" x14ac:dyDescent="0.2">
      <c r="B72" s="101"/>
      <c r="C72" s="102"/>
      <c r="D72" s="103" t="str">
        <f t="shared" si="0"/>
        <v/>
      </c>
      <c r="E72" s="104"/>
      <c r="F72" s="105"/>
      <c r="G72" s="105"/>
      <c r="H72" s="62"/>
      <c r="I72" s="105"/>
      <c r="J72" s="105"/>
      <c r="K72" s="105"/>
      <c r="L72" s="149"/>
      <c r="M72" s="106"/>
      <c r="N72" s="83" t="s">
        <v>2</v>
      </c>
    </row>
    <row r="73" spans="2:14" x14ac:dyDescent="0.2">
      <c r="B73" s="101"/>
      <c r="C73" s="102"/>
      <c r="D73" s="103" t="str">
        <f t="shared" ref="D73:D104" si="1">IF($C73 &lt;&gt; "", IF(ISERROR(MATCH(C73, 祝日, 0)), TEXT($C73, "aaa"), "祝日"), "")</f>
        <v/>
      </c>
      <c r="E73" s="104"/>
      <c r="F73" s="105"/>
      <c r="G73" s="105"/>
      <c r="H73" s="62"/>
      <c r="I73" s="105"/>
      <c r="J73" s="105"/>
      <c r="K73" s="105"/>
      <c r="L73" s="149"/>
      <c r="M73" s="106"/>
      <c r="N73" s="83" t="s">
        <v>184</v>
      </c>
    </row>
    <row r="74" spans="2:14" x14ac:dyDescent="0.2">
      <c r="B74" s="101"/>
      <c r="C74" s="102"/>
      <c r="D74" s="103" t="str">
        <f t="shared" si="1"/>
        <v/>
      </c>
      <c r="E74" s="104"/>
      <c r="F74" s="105"/>
      <c r="G74" s="105"/>
      <c r="H74" s="62"/>
      <c r="I74" s="105"/>
      <c r="J74" s="105"/>
      <c r="K74" s="105"/>
      <c r="L74" s="149"/>
      <c r="M74" s="106"/>
      <c r="N74" s="83" t="s">
        <v>184</v>
      </c>
    </row>
    <row r="75" spans="2:14" x14ac:dyDescent="0.2">
      <c r="B75" s="101"/>
      <c r="C75" s="102"/>
      <c r="D75" s="103" t="str">
        <f t="shared" si="1"/>
        <v/>
      </c>
      <c r="E75" s="104"/>
      <c r="F75" s="105"/>
      <c r="G75" s="105"/>
      <c r="H75" s="62"/>
      <c r="I75" s="105"/>
      <c r="J75" s="105"/>
      <c r="K75" s="105"/>
      <c r="L75" s="149"/>
      <c r="M75" s="106"/>
      <c r="N75" s="83" t="s">
        <v>2</v>
      </c>
    </row>
    <row r="76" spans="2:14" x14ac:dyDescent="0.2">
      <c r="B76" s="101"/>
      <c r="C76" s="102"/>
      <c r="D76" s="103" t="str">
        <f t="shared" si="1"/>
        <v/>
      </c>
      <c r="E76" s="104"/>
      <c r="F76" s="105"/>
      <c r="G76" s="105"/>
      <c r="H76" s="62"/>
      <c r="I76" s="105"/>
      <c r="J76" s="105"/>
      <c r="K76" s="105"/>
      <c r="L76" s="149"/>
      <c r="M76" s="106"/>
      <c r="N76" s="83" t="s">
        <v>2</v>
      </c>
    </row>
    <row r="77" spans="2:14" x14ac:dyDescent="0.2">
      <c r="B77" s="101"/>
      <c r="C77" s="102"/>
      <c r="D77" s="103" t="str">
        <f t="shared" si="1"/>
        <v/>
      </c>
      <c r="E77" s="104"/>
      <c r="F77" s="105"/>
      <c r="G77" s="105"/>
      <c r="H77" s="62"/>
      <c r="I77" s="105"/>
      <c r="J77" s="105"/>
      <c r="K77" s="105"/>
      <c r="L77" s="149"/>
      <c r="M77" s="106"/>
      <c r="N77" s="83" t="s">
        <v>190</v>
      </c>
    </row>
    <row r="78" spans="2:14" x14ac:dyDescent="0.2">
      <c r="B78" s="101"/>
      <c r="C78" s="102"/>
      <c r="D78" s="103" t="str">
        <f t="shared" si="1"/>
        <v/>
      </c>
      <c r="E78" s="104"/>
      <c r="F78" s="105"/>
      <c r="G78" s="105"/>
      <c r="H78" s="62"/>
      <c r="I78" s="105"/>
      <c r="J78" s="105"/>
      <c r="K78" s="105"/>
      <c r="L78" s="149"/>
      <c r="M78" s="106"/>
      <c r="N78" s="83" t="s">
        <v>184</v>
      </c>
    </row>
    <row r="79" spans="2:14" x14ac:dyDescent="0.2">
      <c r="B79" s="101"/>
      <c r="C79" s="102"/>
      <c r="D79" s="103" t="str">
        <f t="shared" si="1"/>
        <v/>
      </c>
      <c r="E79" s="104"/>
      <c r="F79" s="105"/>
      <c r="G79" s="105"/>
      <c r="H79" s="62"/>
      <c r="I79" s="105"/>
      <c r="J79" s="105"/>
      <c r="K79" s="105"/>
      <c r="L79" s="149"/>
      <c r="M79" s="106"/>
      <c r="N79" s="83" t="s">
        <v>2</v>
      </c>
    </row>
    <row r="80" spans="2:14" x14ac:dyDescent="0.2">
      <c r="B80" s="101"/>
      <c r="C80" s="102"/>
      <c r="D80" s="103" t="str">
        <f t="shared" si="1"/>
        <v/>
      </c>
      <c r="E80" s="104"/>
      <c r="F80" s="105"/>
      <c r="G80" s="105"/>
      <c r="H80" s="62"/>
      <c r="I80" s="105"/>
      <c r="J80" s="105"/>
      <c r="K80" s="105"/>
      <c r="L80" s="149"/>
      <c r="M80" s="106"/>
      <c r="N80" s="83" t="s">
        <v>2</v>
      </c>
    </row>
    <row r="81" spans="2:14" x14ac:dyDescent="0.2">
      <c r="B81" s="101"/>
      <c r="C81" s="102"/>
      <c r="D81" s="103" t="str">
        <f t="shared" si="1"/>
        <v/>
      </c>
      <c r="E81" s="104"/>
      <c r="F81" s="105"/>
      <c r="G81" s="105"/>
      <c r="H81" s="62"/>
      <c r="I81" s="105"/>
      <c r="J81" s="105"/>
      <c r="K81" s="105"/>
      <c r="L81" s="149"/>
      <c r="M81" s="106"/>
      <c r="N81" s="83" t="s">
        <v>191</v>
      </c>
    </row>
    <row r="82" spans="2:14" x14ac:dyDescent="0.2">
      <c r="B82" s="101"/>
      <c r="C82" s="102"/>
      <c r="D82" s="103" t="str">
        <f t="shared" si="1"/>
        <v/>
      </c>
      <c r="E82" s="104"/>
      <c r="F82" s="105"/>
      <c r="G82" s="105"/>
      <c r="H82" s="62"/>
      <c r="I82" s="105"/>
      <c r="J82" s="105"/>
      <c r="K82" s="105"/>
      <c r="L82" s="149"/>
      <c r="M82" s="106"/>
      <c r="N82" s="83" t="s">
        <v>2</v>
      </c>
    </row>
    <row r="83" spans="2:14" x14ac:dyDescent="0.2">
      <c r="B83" s="101"/>
      <c r="C83" s="102"/>
      <c r="D83" s="103" t="str">
        <f t="shared" si="1"/>
        <v/>
      </c>
      <c r="E83" s="104"/>
      <c r="F83" s="105"/>
      <c r="G83" s="105"/>
      <c r="H83" s="62"/>
      <c r="I83" s="105"/>
      <c r="J83" s="105"/>
      <c r="K83" s="105"/>
      <c r="L83" s="149"/>
      <c r="M83" s="106"/>
      <c r="N83" s="83" t="s">
        <v>184</v>
      </c>
    </row>
    <row r="84" spans="2:14" x14ac:dyDescent="0.2">
      <c r="B84" s="101"/>
      <c r="C84" s="102"/>
      <c r="D84" s="103" t="str">
        <f t="shared" si="1"/>
        <v/>
      </c>
      <c r="E84" s="104"/>
      <c r="F84" s="105"/>
      <c r="G84" s="105"/>
      <c r="H84" s="62"/>
      <c r="I84" s="105"/>
      <c r="J84" s="105"/>
      <c r="K84" s="105"/>
      <c r="L84" s="149"/>
      <c r="M84" s="106"/>
      <c r="N84" s="83" t="s">
        <v>2</v>
      </c>
    </row>
    <row r="85" spans="2:14" x14ac:dyDescent="0.2">
      <c r="B85" s="101"/>
      <c r="C85" s="102"/>
      <c r="D85" s="103" t="str">
        <f t="shared" si="1"/>
        <v/>
      </c>
      <c r="E85" s="104"/>
      <c r="F85" s="105"/>
      <c r="G85" s="105"/>
      <c r="H85" s="62"/>
      <c r="I85" s="105"/>
      <c r="J85" s="105"/>
      <c r="K85" s="105"/>
      <c r="L85" s="149"/>
      <c r="M85" s="106"/>
      <c r="N85" s="83" t="s">
        <v>2</v>
      </c>
    </row>
    <row r="86" spans="2:14" x14ac:dyDescent="0.2">
      <c r="B86" s="101"/>
      <c r="C86" s="102"/>
      <c r="D86" s="103" t="str">
        <f t="shared" si="1"/>
        <v/>
      </c>
      <c r="E86" s="104"/>
      <c r="F86" s="105"/>
      <c r="G86" s="105"/>
      <c r="H86" s="62"/>
      <c r="I86" s="105"/>
      <c r="J86" s="105"/>
      <c r="K86" s="105"/>
      <c r="L86" s="149"/>
      <c r="M86" s="106"/>
      <c r="N86" s="83" t="s">
        <v>2</v>
      </c>
    </row>
    <row r="87" spans="2:14" x14ac:dyDescent="0.2">
      <c r="B87" s="101"/>
      <c r="C87" s="102"/>
      <c r="D87" s="103" t="str">
        <f t="shared" si="1"/>
        <v/>
      </c>
      <c r="E87" s="104"/>
      <c r="F87" s="105"/>
      <c r="G87" s="105"/>
      <c r="H87" s="62"/>
      <c r="I87" s="105"/>
      <c r="J87" s="105"/>
      <c r="K87" s="105"/>
      <c r="L87" s="149"/>
      <c r="M87" s="106"/>
      <c r="N87" s="83" t="s">
        <v>2</v>
      </c>
    </row>
    <row r="88" spans="2:14" x14ac:dyDescent="0.2">
      <c r="B88" s="101"/>
      <c r="C88" s="102"/>
      <c r="D88" s="103" t="str">
        <f t="shared" si="1"/>
        <v/>
      </c>
      <c r="E88" s="104"/>
      <c r="F88" s="105"/>
      <c r="G88" s="105"/>
      <c r="H88" s="62"/>
      <c r="I88" s="105"/>
      <c r="J88" s="105"/>
      <c r="K88" s="105"/>
      <c r="L88" s="149"/>
      <c r="M88" s="106"/>
      <c r="N88" s="83" t="s">
        <v>184</v>
      </c>
    </row>
    <row r="89" spans="2:14" x14ac:dyDescent="0.2">
      <c r="B89" s="101"/>
      <c r="C89" s="102"/>
      <c r="D89" s="103" t="str">
        <f t="shared" si="1"/>
        <v/>
      </c>
      <c r="E89" s="104"/>
      <c r="F89" s="105"/>
      <c r="G89" s="105"/>
      <c r="H89" s="62"/>
      <c r="I89" s="105"/>
      <c r="J89" s="105"/>
      <c r="K89" s="105"/>
      <c r="L89" s="149"/>
      <c r="M89" s="106"/>
      <c r="N89" s="83" t="s">
        <v>2</v>
      </c>
    </row>
    <row r="90" spans="2:14" x14ac:dyDescent="0.2">
      <c r="B90" s="101"/>
      <c r="C90" s="102"/>
      <c r="D90" s="103" t="str">
        <f t="shared" si="1"/>
        <v/>
      </c>
      <c r="E90" s="104"/>
      <c r="F90" s="105"/>
      <c r="G90" s="105"/>
      <c r="H90" s="62"/>
      <c r="I90" s="105"/>
      <c r="J90" s="105"/>
      <c r="K90" s="105"/>
      <c r="L90" s="149"/>
      <c r="M90" s="106"/>
      <c r="N90" s="83" t="s">
        <v>2</v>
      </c>
    </row>
    <row r="91" spans="2:14" x14ac:dyDescent="0.2">
      <c r="B91" s="101"/>
      <c r="C91" s="102"/>
      <c r="D91" s="103" t="str">
        <f t="shared" si="1"/>
        <v/>
      </c>
      <c r="E91" s="104"/>
      <c r="F91" s="105"/>
      <c r="G91" s="105"/>
      <c r="H91" s="62"/>
      <c r="I91" s="105"/>
      <c r="J91" s="105"/>
      <c r="K91" s="105"/>
      <c r="L91" s="149"/>
      <c r="M91" s="106"/>
      <c r="N91" s="83" t="s">
        <v>184</v>
      </c>
    </row>
    <row r="92" spans="2:14" x14ac:dyDescent="0.2">
      <c r="B92" s="101"/>
      <c r="C92" s="102"/>
      <c r="D92" s="103" t="str">
        <f t="shared" si="1"/>
        <v/>
      </c>
      <c r="E92" s="104"/>
      <c r="F92" s="105"/>
      <c r="G92" s="105"/>
      <c r="H92" s="62"/>
      <c r="I92" s="105"/>
      <c r="J92" s="105"/>
      <c r="K92" s="105"/>
      <c r="L92" s="149"/>
      <c r="M92" s="106"/>
      <c r="N92" s="83" t="s">
        <v>192</v>
      </c>
    </row>
    <row r="93" spans="2:14" x14ac:dyDescent="0.2">
      <c r="B93" s="101"/>
      <c r="C93" s="102"/>
      <c r="D93" s="103" t="str">
        <f t="shared" si="1"/>
        <v/>
      </c>
      <c r="E93" s="104"/>
      <c r="F93" s="105"/>
      <c r="G93" s="105"/>
      <c r="H93" s="62"/>
      <c r="I93" s="105"/>
      <c r="J93" s="105"/>
      <c r="K93" s="105"/>
      <c r="L93" s="149"/>
      <c r="M93" s="106"/>
      <c r="N93" s="83" t="s">
        <v>2</v>
      </c>
    </row>
    <row r="94" spans="2:14" x14ac:dyDescent="0.2">
      <c r="B94" s="101"/>
      <c r="C94" s="102"/>
      <c r="D94" s="103" t="str">
        <f t="shared" si="1"/>
        <v/>
      </c>
      <c r="E94" s="104"/>
      <c r="F94" s="105"/>
      <c r="G94" s="105"/>
      <c r="H94" s="62"/>
      <c r="I94" s="105"/>
      <c r="J94" s="105"/>
      <c r="K94" s="105"/>
      <c r="L94" s="149"/>
      <c r="M94" s="106"/>
      <c r="N94" s="83" t="s">
        <v>2</v>
      </c>
    </row>
    <row r="95" spans="2:14" x14ac:dyDescent="0.2">
      <c r="B95" s="101"/>
      <c r="C95" s="102"/>
      <c r="D95" s="103" t="str">
        <f t="shared" si="1"/>
        <v/>
      </c>
      <c r="E95" s="104"/>
      <c r="F95" s="105"/>
      <c r="G95" s="105"/>
      <c r="H95" s="62"/>
      <c r="I95" s="105"/>
      <c r="J95" s="105"/>
      <c r="K95" s="105"/>
      <c r="L95" s="149"/>
      <c r="M95" s="106"/>
      <c r="N95" s="83" t="s">
        <v>2</v>
      </c>
    </row>
    <row r="96" spans="2:14" x14ac:dyDescent="0.2">
      <c r="B96" s="101"/>
      <c r="C96" s="102"/>
      <c r="D96" s="103" t="str">
        <f t="shared" si="1"/>
        <v/>
      </c>
      <c r="E96" s="104"/>
      <c r="F96" s="105"/>
      <c r="G96" s="105"/>
      <c r="H96" s="62"/>
      <c r="I96" s="105"/>
      <c r="J96" s="105"/>
      <c r="K96" s="105"/>
      <c r="L96" s="149"/>
      <c r="M96" s="106"/>
      <c r="N96" s="83" t="s">
        <v>188</v>
      </c>
    </row>
    <row r="97" spans="2:14" x14ac:dyDescent="0.2">
      <c r="B97" s="101"/>
      <c r="C97" s="102"/>
      <c r="D97" s="103" t="str">
        <f t="shared" si="1"/>
        <v/>
      </c>
      <c r="E97" s="104"/>
      <c r="F97" s="105"/>
      <c r="G97" s="105"/>
      <c r="H97" s="62"/>
      <c r="I97" s="105"/>
      <c r="J97" s="105"/>
      <c r="K97" s="105"/>
      <c r="L97" s="149"/>
      <c r="M97" s="106"/>
      <c r="N97" s="83" t="s">
        <v>2</v>
      </c>
    </row>
    <row r="98" spans="2:14" x14ac:dyDescent="0.2">
      <c r="B98" s="101"/>
      <c r="C98" s="102"/>
      <c r="D98" s="103" t="str">
        <f t="shared" si="1"/>
        <v/>
      </c>
      <c r="E98" s="104"/>
      <c r="F98" s="105"/>
      <c r="G98" s="105"/>
      <c r="H98" s="62"/>
      <c r="I98" s="105"/>
      <c r="J98" s="105"/>
      <c r="K98" s="105"/>
      <c r="L98" s="149"/>
      <c r="M98" s="106"/>
      <c r="N98" s="83" t="s">
        <v>192</v>
      </c>
    </row>
    <row r="99" spans="2:14" x14ac:dyDescent="0.2">
      <c r="B99" s="101"/>
      <c r="C99" s="102"/>
      <c r="D99" s="103" t="str">
        <f t="shared" si="1"/>
        <v/>
      </c>
      <c r="E99" s="104"/>
      <c r="F99" s="105"/>
      <c r="G99" s="105"/>
      <c r="H99" s="62"/>
      <c r="I99" s="105"/>
      <c r="J99" s="105"/>
      <c r="K99" s="105"/>
      <c r="L99" s="149"/>
      <c r="M99" s="106"/>
      <c r="N99" s="83" t="s">
        <v>2</v>
      </c>
    </row>
    <row r="100" spans="2:14" x14ac:dyDescent="0.2">
      <c r="B100" s="101"/>
      <c r="C100" s="102"/>
      <c r="D100" s="103" t="str">
        <f t="shared" si="1"/>
        <v/>
      </c>
      <c r="E100" s="104"/>
      <c r="F100" s="105"/>
      <c r="G100" s="105"/>
      <c r="H100" s="62"/>
      <c r="I100" s="105"/>
      <c r="J100" s="105"/>
      <c r="K100" s="105"/>
      <c r="L100" s="149"/>
      <c r="M100" s="106"/>
      <c r="N100" s="83" t="s">
        <v>190</v>
      </c>
    </row>
    <row r="101" spans="2:14" x14ac:dyDescent="0.2">
      <c r="B101" s="101"/>
      <c r="C101" s="102"/>
      <c r="D101" s="103" t="str">
        <f t="shared" si="1"/>
        <v/>
      </c>
      <c r="E101" s="104"/>
      <c r="F101" s="105"/>
      <c r="G101" s="105"/>
      <c r="H101" s="62"/>
      <c r="I101" s="105"/>
      <c r="J101" s="105"/>
      <c r="K101" s="105"/>
      <c r="L101" s="149"/>
      <c r="M101" s="106"/>
      <c r="N101" s="83" t="s">
        <v>2</v>
      </c>
    </row>
    <row r="102" spans="2:14" x14ac:dyDescent="0.2">
      <c r="B102" s="101"/>
      <c r="C102" s="102"/>
      <c r="D102" s="103" t="str">
        <f t="shared" si="1"/>
        <v/>
      </c>
      <c r="E102" s="104"/>
      <c r="F102" s="105"/>
      <c r="G102" s="105"/>
      <c r="H102" s="62"/>
      <c r="I102" s="105"/>
      <c r="J102" s="105"/>
      <c r="K102" s="105"/>
      <c r="L102" s="149"/>
      <c r="M102" s="106"/>
      <c r="N102" s="83" t="s">
        <v>191</v>
      </c>
    </row>
    <row r="103" spans="2:14" x14ac:dyDescent="0.2">
      <c r="B103" s="101"/>
      <c r="C103" s="102"/>
      <c r="D103" s="103" t="str">
        <f t="shared" si="1"/>
        <v/>
      </c>
      <c r="E103" s="104"/>
      <c r="F103" s="105"/>
      <c r="G103" s="105"/>
      <c r="H103" s="62"/>
      <c r="I103" s="105"/>
      <c r="J103" s="105"/>
      <c r="K103" s="105"/>
      <c r="L103" s="149"/>
      <c r="M103" s="106"/>
      <c r="N103" s="83" t="s">
        <v>2</v>
      </c>
    </row>
    <row r="104" spans="2:14" x14ac:dyDescent="0.2">
      <c r="B104" s="107"/>
      <c r="C104" s="108"/>
      <c r="D104" s="109" t="str">
        <f t="shared" si="1"/>
        <v/>
      </c>
      <c r="E104" s="110"/>
      <c r="F104" s="111"/>
      <c r="G104" s="111"/>
      <c r="H104" s="80"/>
      <c r="I104" s="111"/>
      <c r="J104" s="111"/>
      <c r="K104" s="111"/>
      <c r="L104" s="154"/>
      <c r="M104" s="112"/>
      <c r="N104" s="83" t="s">
        <v>192</v>
      </c>
    </row>
    <row r="105" spans="2:14" x14ac:dyDescent="0.2">
      <c r="B105" s="85" t="s">
        <v>2</v>
      </c>
      <c r="C105" s="83" t="s">
        <v>2</v>
      </c>
      <c r="D105" s="83" t="s">
        <v>189</v>
      </c>
      <c r="E105" s="83" t="s">
        <v>193</v>
      </c>
      <c r="F105" s="83" t="s">
        <v>2</v>
      </c>
      <c r="G105" s="83" t="s">
        <v>192</v>
      </c>
      <c r="H105" s="83" t="s">
        <v>188</v>
      </c>
      <c r="I105" s="83" t="s">
        <v>184</v>
      </c>
      <c r="J105" s="83" t="s">
        <v>193</v>
      </c>
      <c r="K105" s="83" t="s">
        <v>2</v>
      </c>
      <c r="L105" s="83" t="s">
        <v>191</v>
      </c>
      <c r="M105" s="83" t="s">
        <v>184</v>
      </c>
      <c r="N105" s="83" t="s">
        <v>184</v>
      </c>
    </row>
  </sheetData>
  <phoneticPr fontId="2"/>
  <dataValidations count="7">
    <dataValidation type="time" operator="greaterThanOrEqual" allowBlank="1" showInputMessage="1" showErrorMessage="1" sqref="E9:E104" xr:uid="{00000000-0002-0000-0700-000000000000}">
      <formula1>0</formula1>
    </dataValidation>
    <dataValidation type="date" operator="greaterThanOrEqual" allowBlank="1" showInputMessage="1" showErrorMessage="1" sqref="C9:C104" xr:uid="{00000000-0002-0000-0700-000001000000}">
      <formula1>44927</formula1>
    </dataValidation>
    <dataValidation type="list" allowBlank="1" showInputMessage="1" showErrorMessage="1" sqref="F9:F104" xr:uid="{00000000-0002-0000-0700-000002000000}">
      <formula1>"ヒヤリハット,事故発生"</formula1>
    </dataValidation>
    <dataValidation type="list" allowBlank="1" showInputMessage="1" showErrorMessage="1" sqref="K9:L104" xr:uid="{00000000-0002-0000-0700-000003000000}">
      <formula1>"有, 無"</formula1>
    </dataValidation>
    <dataValidation type="list" allowBlank="1" showInputMessage="1" showErrorMessage="1" sqref="J9:J104" xr:uid="{00000000-0002-0000-0700-000004000000}">
      <formula1>"右カーブ,左カーブ,直線"</formula1>
    </dataValidation>
    <dataValidation type="list" allowBlank="1" showInputMessage="1" showErrorMessage="1" sqref="I9:I104" xr:uid="{00000000-0002-0000-0700-000005000000}">
      <formula1>"交差点,交差点付近,単路,単路(トンネル),単路(橋),踏切"</formula1>
    </dataValidation>
    <dataValidation type="list" allowBlank="1" showInputMessage="1" showErrorMessage="1" sqref="G9:G104" xr:uid="{00000000-0002-0000-0700-000006000000}">
      <formula1>"人的要因, 環境的要因, 車両的要因, 不明・他"</formula1>
    </dataValidation>
  </dataValidations>
  <pageMargins left="0.7" right="0.7" top="0.75" bottom="0.75" header="0.3" footer="0.3"/>
  <pageSetup paperSize="9" scale="4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6</vt:i4>
      </vt:variant>
      <vt:variant>
        <vt:lpstr>名前付き一覧</vt:lpstr>
      </vt:variant>
      <vt:variant>
        <vt:i4>4</vt:i4>
      </vt:variant>
    </vt:vector>
  </HeadingPairs>
  <TitlesOfParts>
    <vt:vector size="10" baseType="lpstr">
      <vt:lpstr>便毎走行環境</vt:lpstr>
      <vt:lpstr>便毎遅延状況</vt:lpstr>
      <vt:lpstr>自動運転割合</vt:lpstr>
      <vt:lpstr>バッテリー消耗量</vt:lpstr>
      <vt:lpstr>手動介入</vt:lpstr>
      <vt:lpstr>事故・ヒヤリハット</vt:lpstr>
      <vt:lpstr>事故・ヒヤリハット!Print_Area</vt:lpstr>
      <vt:lpstr>手動介入!Print_Area</vt:lpstr>
      <vt:lpstr>便毎走行環境!Print_Area</vt:lpstr>
      <vt:lpstr>便毎遅延状況!Print_Area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ワクチン推進室　服部</dc:creator>
  <cp:lastModifiedBy>Shota Takayama (JP)</cp:lastModifiedBy>
  <dcterms:created xsi:type="dcterms:W3CDTF">2024-03-27T03:51:56Z</dcterms:created>
  <dcterms:modified xsi:type="dcterms:W3CDTF">2024-04-09T06:00:12Z</dcterms:modified>
</cp:coreProperties>
</file>