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B1588\Desktop\"/>
    </mc:Choice>
  </mc:AlternateContent>
  <bookViews>
    <workbookView xWindow="20370" yWindow="-120" windowWidth="29040" windowHeight="15720"/>
  </bookViews>
  <sheets>
    <sheet name="実証データ一覧" sheetId="8" r:id="rId1"/>
    <sheet name="便毎データ" sheetId="19" r:id="rId2"/>
    <sheet name="運賃表" sheetId="17" r:id="rId3"/>
    <sheet name="都度入力＞" sheetId="15" r:id="rId4"/>
    <sheet name="手動介入" sheetId="12" r:id="rId5"/>
    <sheet name="事故・ヒヤリハット" sheetId="13" r:id="rId6"/>
    <sheet name="遅延" sheetId="16" r:id="rId7"/>
    <sheet name="※参考_発生要因・道路形状の分類" sheetId="18" r:id="rId8"/>
  </sheets>
  <definedNames>
    <definedName name="_xlnm._FilterDatabase" localSheetId="0" hidden="1">実証データ一覧!$C$8:$M$122</definedName>
    <definedName name="_xlnm.Print_Area" localSheetId="7">※参考_発生要因・道路形状の分類!$B$2:$X$29</definedName>
    <definedName name="_xlnm.Print_Area" localSheetId="2">運賃表!$B$2:$F$17</definedName>
    <definedName name="_xlnm.Print_Area" localSheetId="5">事故・ヒヤリハット!$B$2:$L$104</definedName>
    <definedName name="_xlnm.Print_Area" localSheetId="0">実証データ一覧!$B$2:$L$121</definedName>
    <definedName name="_xlnm.Print_Area" localSheetId="4">手動介入!$B$2:$AD$103</definedName>
    <definedName name="_xlnm.Print_Area" localSheetId="6">遅延!$B$2:$H$103</definedName>
    <definedName name="_xlnm.Print_Area" localSheetId="1">便毎データ!$B$2:$R$105</definedName>
    <definedName name="祝日">#REF!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5" i="19" l="1"/>
  <c r="D104" i="19"/>
  <c r="D103" i="19"/>
  <c r="D102" i="19"/>
  <c r="D101" i="19"/>
  <c r="D100" i="19"/>
  <c r="D99" i="19"/>
  <c r="D98" i="19"/>
  <c r="D97" i="19"/>
  <c r="D96" i="19"/>
  <c r="D95" i="19"/>
  <c r="D94" i="19"/>
  <c r="D93" i="19"/>
  <c r="D92" i="19"/>
  <c r="D91" i="19"/>
  <c r="D90" i="19"/>
  <c r="D89" i="19"/>
  <c r="D88" i="19"/>
  <c r="D87" i="19"/>
  <c r="D86" i="19"/>
  <c r="D85" i="19"/>
  <c r="D84" i="19"/>
  <c r="D83" i="19"/>
  <c r="D82" i="19"/>
  <c r="D81" i="19"/>
  <c r="D80" i="19"/>
  <c r="D79" i="19"/>
  <c r="D78" i="19"/>
  <c r="D77" i="19"/>
  <c r="D76" i="19"/>
  <c r="D75" i="19"/>
  <c r="D74" i="19"/>
  <c r="D73" i="19"/>
  <c r="D72" i="19"/>
  <c r="D71" i="19"/>
  <c r="D70" i="19"/>
  <c r="D69" i="19"/>
  <c r="D68" i="19"/>
  <c r="D67" i="19"/>
  <c r="D66" i="19"/>
  <c r="D65" i="19"/>
  <c r="D64" i="19"/>
  <c r="D63" i="19"/>
  <c r="D62" i="19"/>
  <c r="D61" i="19"/>
  <c r="D60" i="19"/>
  <c r="D59" i="19"/>
  <c r="D58" i="19"/>
  <c r="D57" i="19"/>
  <c r="D56" i="19"/>
  <c r="D55" i="19"/>
  <c r="D54" i="19"/>
  <c r="D53" i="19"/>
  <c r="D52" i="19"/>
  <c r="D51" i="19"/>
  <c r="D50" i="19"/>
  <c r="D49" i="19"/>
  <c r="D48" i="19"/>
  <c r="D47" i="19"/>
  <c r="D46" i="19"/>
  <c r="D45" i="19"/>
  <c r="D44" i="19"/>
  <c r="D43" i="19"/>
  <c r="D42" i="19"/>
  <c r="D41" i="19"/>
  <c r="D40" i="19"/>
  <c r="D39" i="19"/>
  <c r="D38" i="19"/>
  <c r="D37" i="19"/>
  <c r="D36" i="19"/>
  <c r="D35" i="19"/>
  <c r="D34" i="19"/>
  <c r="D33" i="19"/>
  <c r="D32" i="19"/>
  <c r="D31" i="19"/>
  <c r="D30" i="19"/>
  <c r="D29" i="19"/>
  <c r="D28" i="19"/>
  <c r="D27" i="19"/>
  <c r="D26" i="19"/>
  <c r="D25" i="19"/>
  <c r="D24" i="19"/>
  <c r="D23" i="19"/>
  <c r="D22" i="19"/>
  <c r="D21" i="19"/>
  <c r="D20" i="19"/>
  <c r="D19" i="19"/>
  <c r="D9" i="19"/>
  <c r="D103" i="12" l="1"/>
  <c r="D102" i="12"/>
  <c r="D101" i="12"/>
  <c r="D100" i="12"/>
  <c r="D99" i="12"/>
  <c r="D98" i="12"/>
  <c r="D97" i="12"/>
  <c r="D96" i="12"/>
  <c r="D95" i="12"/>
  <c r="D94" i="12"/>
  <c r="D93" i="12"/>
  <c r="D92" i="12"/>
  <c r="D91" i="12"/>
  <c r="D90" i="12"/>
  <c r="D89" i="12"/>
  <c r="D88" i="12"/>
  <c r="D87" i="12"/>
  <c r="D86" i="12"/>
  <c r="D85" i="12"/>
  <c r="D84" i="12"/>
  <c r="D83" i="12"/>
  <c r="D82" i="12"/>
  <c r="D81" i="12"/>
  <c r="D80" i="12"/>
  <c r="D79" i="12"/>
  <c r="D78" i="12"/>
  <c r="D77" i="12"/>
  <c r="D76" i="12"/>
  <c r="D75" i="12"/>
  <c r="D74" i="12"/>
  <c r="D73" i="12"/>
  <c r="D72" i="12"/>
  <c r="D71" i="12"/>
  <c r="D70" i="12"/>
  <c r="D69" i="12"/>
  <c r="D68" i="12"/>
  <c r="D67" i="12"/>
  <c r="D66" i="12"/>
  <c r="D65" i="12"/>
  <c r="D64" i="12"/>
  <c r="D63" i="12"/>
  <c r="D62" i="12"/>
  <c r="D61" i="12"/>
  <c r="D60" i="12"/>
  <c r="D59" i="12"/>
  <c r="D58" i="12"/>
  <c r="D57" i="12"/>
  <c r="D56" i="12"/>
  <c r="D55" i="12"/>
  <c r="D54" i="12"/>
  <c r="D53" i="12"/>
  <c r="D52" i="12"/>
  <c r="D51" i="12"/>
  <c r="D50" i="12"/>
  <c r="D49" i="12"/>
  <c r="D48" i="12"/>
  <c r="D47" i="12"/>
  <c r="D46" i="12"/>
  <c r="D45" i="12"/>
  <c r="D44" i="12"/>
  <c r="D43" i="12"/>
  <c r="D42" i="12"/>
  <c r="D41" i="12"/>
  <c r="D40" i="12"/>
  <c r="D39" i="12"/>
  <c r="D38" i="12"/>
  <c r="D37" i="12"/>
  <c r="D36" i="12"/>
  <c r="D35" i="12"/>
  <c r="D34" i="12"/>
  <c r="D33" i="12"/>
  <c r="D32" i="12"/>
  <c r="D31" i="12"/>
  <c r="D30" i="12"/>
  <c r="D29" i="12"/>
  <c r="D28" i="12"/>
  <c r="D27" i="12"/>
  <c r="D26" i="12"/>
  <c r="D25" i="12"/>
  <c r="D24" i="12"/>
  <c r="D23" i="12"/>
  <c r="D22" i="12"/>
  <c r="D21" i="12"/>
  <c r="D20" i="12"/>
  <c r="D19" i="12"/>
  <c r="D18" i="12"/>
  <c r="D17" i="12"/>
  <c r="D16" i="12"/>
  <c r="D15" i="12"/>
  <c r="D14" i="12"/>
  <c r="D13" i="12"/>
  <c r="D12" i="12"/>
  <c r="D11" i="12"/>
  <c r="D10" i="12"/>
  <c r="D9" i="12"/>
  <c r="D8" i="12"/>
  <c r="D103" i="16" l="1"/>
  <c r="D102" i="16"/>
  <c r="D101" i="16"/>
  <c r="D100" i="16"/>
  <c r="D99" i="16"/>
  <c r="D98" i="16"/>
  <c r="D97" i="16"/>
  <c r="D96" i="16"/>
  <c r="D95" i="16"/>
  <c r="D94" i="16"/>
  <c r="D93" i="16"/>
  <c r="D92" i="16"/>
  <c r="D91" i="16"/>
  <c r="D90" i="16"/>
  <c r="D89" i="16"/>
  <c r="D88" i="16"/>
  <c r="D87" i="16"/>
  <c r="D86" i="16"/>
  <c r="D85" i="16"/>
  <c r="D84" i="16"/>
  <c r="D83" i="16"/>
  <c r="D82" i="16"/>
  <c r="D81" i="16"/>
  <c r="D80" i="16"/>
  <c r="D79" i="16"/>
  <c r="D78" i="16"/>
  <c r="D77" i="16"/>
  <c r="D76" i="16"/>
  <c r="D75" i="16"/>
  <c r="D74" i="16"/>
  <c r="D73" i="16"/>
  <c r="D72" i="16"/>
  <c r="D71" i="16"/>
  <c r="D70" i="16"/>
  <c r="D69" i="16"/>
  <c r="D68" i="16"/>
  <c r="D67" i="16"/>
  <c r="D66" i="16"/>
  <c r="D65" i="16"/>
  <c r="D64" i="16"/>
  <c r="D63" i="16"/>
  <c r="D62" i="16"/>
  <c r="D61" i="16"/>
  <c r="D60" i="16"/>
  <c r="D59" i="16"/>
  <c r="D58" i="16"/>
  <c r="D57" i="16"/>
  <c r="D56" i="16"/>
  <c r="D55" i="16"/>
  <c r="D54" i="16"/>
  <c r="D53" i="16"/>
  <c r="D52" i="16"/>
  <c r="D51" i="16"/>
  <c r="D50" i="16"/>
  <c r="D49" i="16"/>
  <c r="D48" i="16"/>
  <c r="D47" i="16"/>
  <c r="D46" i="16"/>
  <c r="D45" i="16"/>
  <c r="D44" i="16"/>
  <c r="D43" i="16"/>
  <c r="D42" i="16"/>
  <c r="D41" i="16"/>
  <c r="D40" i="16"/>
  <c r="D39" i="16"/>
  <c r="D38" i="16"/>
  <c r="D37" i="16"/>
  <c r="D36" i="16"/>
  <c r="D35" i="16"/>
  <c r="D34" i="16"/>
  <c r="D33" i="16"/>
  <c r="D32" i="16"/>
  <c r="D31" i="16"/>
  <c r="D30" i="16"/>
  <c r="D29" i="16"/>
  <c r="D28" i="16"/>
  <c r="D27" i="16"/>
  <c r="D26" i="16"/>
  <c r="D25" i="16"/>
  <c r="D24" i="16"/>
  <c r="D23" i="16"/>
  <c r="D22" i="16"/>
  <c r="D21" i="16"/>
  <c r="D20" i="16"/>
  <c r="D19" i="16"/>
  <c r="D18" i="16"/>
  <c r="D17" i="16"/>
  <c r="D16" i="16"/>
  <c r="D15" i="16"/>
  <c r="D14" i="16"/>
  <c r="D13" i="16"/>
  <c r="D12" i="16"/>
  <c r="D11" i="16"/>
  <c r="D10" i="16"/>
  <c r="D9" i="16"/>
  <c r="D8" i="16"/>
  <c r="D10" i="13"/>
  <c r="D11" i="13"/>
  <c r="D12" i="13"/>
  <c r="D13" i="13"/>
  <c r="D14" i="13"/>
  <c r="D15" i="13"/>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9" i="13"/>
</calcChain>
</file>

<file path=xl/sharedStrings.xml><?xml version="1.0" encoding="utf-8"?>
<sst xmlns="http://schemas.openxmlformats.org/spreadsheetml/2006/main" count="1889" uniqueCount="443">
  <si>
    <t>運賃有無</t>
    <rPh sb="0" eb="2">
      <t>ウンチン</t>
    </rPh>
    <rPh sb="2" eb="4">
      <t>ウム</t>
    </rPh>
    <phoneticPr fontId="1"/>
  </si>
  <si>
    <t>数値</t>
    <rPh sb="0" eb="2">
      <t>スウチ</t>
    </rPh>
    <phoneticPr fontId="1"/>
  </si>
  <si>
    <t>試乗対象</t>
    <rPh sb="0" eb="2">
      <t>シジョウ</t>
    </rPh>
    <rPh sb="2" eb="4">
      <t>タイショウ</t>
    </rPh>
    <phoneticPr fontId="1"/>
  </si>
  <si>
    <t>試乗枠定員</t>
    <rPh sb="0" eb="2">
      <t>シジョウ</t>
    </rPh>
    <rPh sb="2" eb="3">
      <t>ワク</t>
    </rPh>
    <rPh sb="3" eb="5">
      <t>テイイン</t>
    </rPh>
    <phoneticPr fontId="1"/>
  </si>
  <si>
    <t>日付</t>
    <rPh sb="0" eb="2">
      <t>ヒヅケ</t>
    </rPh>
    <phoneticPr fontId="1"/>
  </si>
  <si>
    <t>乗車人数</t>
    <rPh sb="0" eb="2">
      <t>ジョウシャ</t>
    </rPh>
    <rPh sb="2" eb="4">
      <t>ニンズウ</t>
    </rPh>
    <phoneticPr fontId="1"/>
  </si>
  <si>
    <t>地域特性</t>
    <rPh sb="0" eb="2">
      <t>チイキ</t>
    </rPh>
    <rPh sb="2" eb="4">
      <t>トクセイ</t>
    </rPh>
    <phoneticPr fontId="1"/>
  </si>
  <si>
    <t>その他収入</t>
    <rPh sb="2" eb="3">
      <t>タ</t>
    </rPh>
    <rPh sb="3" eb="5">
      <t>シュウニュウ</t>
    </rPh>
    <phoneticPr fontId="1"/>
  </si>
  <si>
    <t>視察収入</t>
    <rPh sb="0" eb="2">
      <t>シサツ</t>
    </rPh>
    <rPh sb="2" eb="4">
      <t>シュウニュウ</t>
    </rPh>
    <phoneticPr fontId="1"/>
  </si>
  <si>
    <t>貨客混載</t>
    <rPh sb="0" eb="1">
      <t>カ</t>
    </rPh>
    <rPh sb="1" eb="2">
      <t>キャク</t>
    </rPh>
    <rPh sb="2" eb="4">
      <t>コンサイ</t>
    </rPh>
    <phoneticPr fontId="1"/>
  </si>
  <si>
    <t>ふるさと納税</t>
    <rPh sb="4" eb="6">
      <t>ノウゼイ</t>
    </rPh>
    <phoneticPr fontId="1"/>
  </si>
  <si>
    <t>広告</t>
    <rPh sb="0" eb="2">
      <t>コウコク</t>
    </rPh>
    <phoneticPr fontId="1"/>
  </si>
  <si>
    <t>出発時間</t>
    <rPh sb="0" eb="2">
      <t>シュッパツ</t>
    </rPh>
    <rPh sb="2" eb="4">
      <t>ジカン</t>
    </rPh>
    <phoneticPr fontId="1"/>
  </si>
  <si>
    <t>法人利用料</t>
    <rPh sb="0" eb="2">
      <t>ホウジン</t>
    </rPh>
    <rPh sb="2" eb="5">
      <t>リヨウリョウ</t>
    </rPh>
    <phoneticPr fontId="1"/>
  </si>
  <si>
    <t>その他</t>
    <rPh sb="2" eb="3">
      <t>タ</t>
    </rPh>
    <phoneticPr fontId="1"/>
  </si>
  <si>
    <t>内容</t>
    <rPh sb="0" eb="2">
      <t>ナイヨウ</t>
    </rPh>
    <phoneticPr fontId="1"/>
  </si>
  <si>
    <t>*</t>
    <phoneticPr fontId="1"/>
  </si>
  <si>
    <t>有/無</t>
    <rPh sb="0" eb="1">
      <t>アリ</t>
    </rPh>
    <rPh sb="2" eb="3">
      <t>ナ</t>
    </rPh>
    <phoneticPr fontId="1"/>
  </si>
  <si>
    <t>文字列</t>
    <rPh sb="0" eb="3">
      <t>モジレツ</t>
    </rPh>
    <phoneticPr fontId="1"/>
  </si>
  <si>
    <t>価格</t>
    <rPh sb="0" eb="2">
      <t>カカク</t>
    </rPh>
    <phoneticPr fontId="1"/>
  </si>
  <si>
    <t>人数</t>
    <rPh sb="0" eb="2">
      <t>ニンズウ</t>
    </rPh>
    <phoneticPr fontId="1"/>
  </si>
  <si>
    <t>出発から到着まで何人が乗車したか</t>
    <rPh sb="0" eb="2">
      <t>シュッパツ</t>
    </rPh>
    <rPh sb="4" eb="6">
      <t>トウチャク</t>
    </rPh>
    <rPh sb="8" eb="10">
      <t>ナンニン</t>
    </rPh>
    <rPh sb="11" eb="13">
      <t>ジョウシャ</t>
    </rPh>
    <phoneticPr fontId="1"/>
  </si>
  <si>
    <t>利用者の対象</t>
    <rPh sb="0" eb="3">
      <t>リヨウシャ</t>
    </rPh>
    <rPh sb="4" eb="6">
      <t>タイショウ</t>
    </rPh>
    <phoneticPr fontId="1"/>
  </si>
  <si>
    <t>有</t>
  </si>
  <si>
    <t>無</t>
  </si>
  <si>
    <t>m/d</t>
    <phoneticPr fontId="1"/>
  </si>
  <si>
    <t>h:mm</t>
    <phoneticPr fontId="1"/>
  </si>
  <si>
    <t>一般/関係者のみ</t>
    <rPh sb="0" eb="2">
      <t>イッパン</t>
    </rPh>
    <rPh sb="3" eb="6">
      <t>カンケイシャ</t>
    </rPh>
    <phoneticPr fontId="1"/>
  </si>
  <si>
    <t>有/無</t>
    <rPh sb="0" eb="1">
      <t>アリ</t>
    </rPh>
    <rPh sb="2" eb="3">
      <t>ム</t>
    </rPh>
    <phoneticPr fontId="1"/>
  </si>
  <si>
    <t>関係者のみ</t>
  </si>
  <si>
    <t>*実証期間中の全便を記録</t>
    <rPh sb="1" eb="3">
      <t>ジッショウ</t>
    </rPh>
    <rPh sb="3" eb="6">
      <t>キカンチュウ</t>
    </rPh>
    <rPh sb="7" eb="8">
      <t>スベ</t>
    </rPh>
    <rPh sb="8" eb="9">
      <t>ビン</t>
    </rPh>
    <rPh sb="10" eb="12">
      <t>キロク</t>
    </rPh>
    <phoneticPr fontId="1"/>
  </si>
  <si>
    <t>その他の収入源があれば記載</t>
    <rPh sb="2" eb="3">
      <t>タ</t>
    </rPh>
    <rPh sb="4" eb="7">
      <t>シュウニュウゲン</t>
    </rPh>
    <rPh sb="11" eb="13">
      <t>キサイ</t>
    </rPh>
    <phoneticPr fontId="1"/>
  </si>
  <si>
    <t>鉄道</t>
    <rPh sb="0" eb="2">
      <t>テツドウ</t>
    </rPh>
    <phoneticPr fontId="1"/>
  </si>
  <si>
    <t>バス</t>
    <phoneticPr fontId="1"/>
  </si>
  <si>
    <t>タクシー</t>
    <phoneticPr fontId="1"/>
  </si>
  <si>
    <t>自家用車</t>
    <rPh sb="0" eb="4">
      <t>ジカヨウシャ</t>
    </rPh>
    <phoneticPr fontId="1"/>
  </si>
  <si>
    <t>運賃収入</t>
    <rPh sb="2" eb="4">
      <t>シュウニュウ</t>
    </rPh>
    <phoneticPr fontId="1"/>
  </si>
  <si>
    <t>運賃収入</t>
    <rPh sb="0" eb="2">
      <t>ウンチン</t>
    </rPh>
    <rPh sb="2" eb="4">
      <t>シュウニュウ</t>
    </rPh>
    <phoneticPr fontId="1"/>
  </si>
  <si>
    <t>有人路線の運賃</t>
    <rPh sb="0" eb="2">
      <t>ユウジン</t>
    </rPh>
    <rPh sb="2" eb="4">
      <t>ロセン</t>
    </rPh>
    <rPh sb="5" eb="7">
      <t>ウンチン</t>
    </rPh>
    <phoneticPr fontId="1"/>
  </si>
  <si>
    <t>交通分担率を調査した具体的な対象地域と時期</t>
    <rPh sb="0" eb="2">
      <t>コウツウ</t>
    </rPh>
    <rPh sb="2" eb="4">
      <t>ブンタン</t>
    </rPh>
    <rPh sb="4" eb="5">
      <t>リツ</t>
    </rPh>
    <rPh sb="6" eb="8">
      <t>チョウサ</t>
    </rPh>
    <rPh sb="10" eb="13">
      <t>グタイテキ</t>
    </rPh>
    <rPh sb="14" eb="16">
      <t>タイショウ</t>
    </rPh>
    <rPh sb="16" eb="18">
      <t>チイキ</t>
    </rPh>
    <rPh sb="19" eb="21">
      <t>ジキ</t>
    </rPh>
    <phoneticPr fontId="1"/>
  </si>
  <si>
    <t>東京都中央区（2022年度）</t>
    <rPh sb="0" eb="3">
      <t>トウキョウト</t>
    </rPh>
    <rPh sb="3" eb="6">
      <t>チュウオウク</t>
    </rPh>
    <rPh sb="11" eb="13">
      <t>ネンド</t>
    </rPh>
    <phoneticPr fontId="1"/>
  </si>
  <si>
    <t>運賃以外の収入</t>
    <rPh sb="0" eb="4">
      <t>ウンチンイガイ</t>
    </rPh>
    <rPh sb="5" eb="7">
      <t>シュウニュウ</t>
    </rPh>
    <phoneticPr fontId="1"/>
  </si>
  <si>
    <t>総走行距離</t>
    <rPh sb="0" eb="1">
      <t>ソウ</t>
    </rPh>
    <rPh sb="1" eb="3">
      <t>ソウコウ</t>
    </rPh>
    <rPh sb="3" eb="5">
      <t>キョリ</t>
    </rPh>
    <phoneticPr fontId="1"/>
  </si>
  <si>
    <t>技術面</t>
    <rPh sb="0" eb="2">
      <t>ギジュツ</t>
    </rPh>
    <rPh sb="2" eb="3">
      <t>メン</t>
    </rPh>
    <phoneticPr fontId="1"/>
  </si>
  <si>
    <t>気温</t>
    <rPh sb="0" eb="2">
      <t>キオン</t>
    </rPh>
    <phoneticPr fontId="1"/>
  </si>
  <si>
    <t>電気使用用途</t>
    <rPh sb="0" eb="2">
      <t>デンキ</t>
    </rPh>
    <rPh sb="2" eb="4">
      <t>シヨウ</t>
    </rPh>
    <rPh sb="4" eb="6">
      <t>ヨウト</t>
    </rPh>
    <phoneticPr fontId="1"/>
  </si>
  <si>
    <t>発生要因の分類</t>
    <rPh sb="0" eb="2">
      <t>ハッセイ</t>
    </rPh>
    <rPh sb="2" eb="4">
      <t>ヨウイン</t>
    </rPh>
    <rPh sb="5" eb="7">
      <t>ブンルイ</t>
    </rPh>
    <phoneticPr fontId="1"/>
  </si>
  <si>
    <t>状況の詳細</t>
    <rPh sb="0" eb="2">
      <t>ジョウキョウ</t>
    </rPh>
    <rPh sb="3" eb="5">
      <t>ショウサイ</t>
    </rPh>
    <phoneticPr fontId="1"/>
  </si>
  <si>
    <t>経営面</t>
    <rPh sb="0" eb="2">
      <t>ケイエイ</t>
    </rPh>
    <rPh sb="2" eb="3">
      <t>メン</t>
    </rPh>
    <phoneticPr fontId="1"/>
  </si>
  <si>
    <t>EV車両の充電性能</t>
    <rPh sb="2" eb="4">
      <t>シャリョウ</t>
    </rPh>
    <rPh sb="5" eb="7">
      <t>ジュウデン</t>
    </rPh>
    <rPh sb="7" eb="9">
      <t>セイノウ</t>
    </rPh>
    <phoneticPr fontId="1"/>
  </si>
  <si>
    <t>自動運転割合</t>
    <rPh sb="0" eb="6">
      <t>ジドウウンテンワリアイ</t>
    </rPh>
    <phoneticPr fontId="1"/>
  </si>
  <si>
    <t>インフラ連携の成功率</t>
    <rPh sb="4" eb="6">
      <t>レンケイ</t>
    </rPh>
    <rPh sb="7" eb="10">
      <t>セイコウリツ</t>
    </rPh>
    <phoneticPr fontId="1"/>
  </si>
  <si>
    <t>バッテリ残量（走行開始時）</t>
    <rPh sb="4" eb="6">
      <t>ザンリョウ</t>
    </rPh>
    <rPh sb="7" eb="9">
      <t>ソウコウ</t>
    </rPh>
    <rPh sb="9" eb="11">
      <t>カイシ</t>
    </rPh>
    <rPh sb="11" eb="12">
      <t>ジ</t>
    </rPh>
    <phoneticPr fontId="1"/>
  </si>
  <si>
    <t>実値：到着時刻</t>
    <rPh sb="0" eb="2">
      <t>ジッチ</t>
    </rPh>
    <rPh sb="3" eb="5">
      <t>トウチャク</t>
    </rPh>
    <rPh sb="5" eb="7">
      <t>ジコク</t>
    </rPh>
    <phoneticPr fontId="1"/>
  </si>
  <si>
    <t>サービス性</t>
    <rPh sb="4" eb="5">
      <t>セイ</t>
    </rPh>
    <phoneticPr fontId="1"/>
  </si>
  <si>
    <t>ダイアの正確性</t>
    <rPh sb="4" eb="7">
      <t>セイカクセイ</t>
    </rPh>
    <phoneticPr fontId="1"/>
  </si>
  <si>
    <t>走行開始時のバッテリ残量[V]</t>
    <rPh sb="0" eb="2">
      <t>ソウコウ</t>
    </rPh>
    <rPh sb="2" eb="4">
      <t>カイシ</t>
    </rPh>
    <rPh sb="4" eb="5">
      <t>ジ</t>
    </rPh>
    <rPh sb="10" eb="12">
      <t>ザンリョウ</t>
    </rPh>
    <phoneticPr fontId="1"/>
  </si>
  <si>
    <t>バッテリ残量（走行終了後）</t>
    <rPh sb="4" eb="6">
      <t>ザンリョウ</t>
    </rPh>
    <rPh sb="7" eb="9">
      <t>ソウコウ</t>
    </rPh>
    <rPh sb="9" eb="11">
      <t>シュウリョウ</t>
    </rPh>
    <rPh sb="11" eb="12">
      <t>ゴ</t>
    </rPh>
    <phoneticPr fontId="1"/>
  </si>
  <si>
    <t>走行終了後のバッテリ残量[V]</t>
    <rPh sb="0" eb="2">
      <t>ソウコウ</t>
    </rPh>
    <rPh sb="2" eb="4">
      <t>シュウリョウ</t>
    </rPh>
    <rPh sb="4" eb="5">
      <t>ゴ</t>
    </rPh>
    <rPh sb="10" eb="12">
      <t>ザンリョウ</t>
    </rPh>
    <phoneticPr fontId="1"/>
  </si>
  <si>
    <t>インフラ連携による自動運転走行成功率
走行成功回数/インフラ連携回数</t>
    <rPh sb="4" eb="6">
      <t>レンケイ</t>
    </rPh>
    <rPh sb="9" eb="11">
      <t>ジドウ</t>
    </rPh>
    <rPh sb="11" eb="13">
      <t>ウンテン</t>
    </rPh>
    <rPh sb="13" eb="15">
      <t>ソウコウ</t>
    </rPh>
    <rPh sb="15" eb="18">
      <t>セイコウリツ</t>
    </rPh>
    <rPh sb="19" eb="21">
      <t>ソウコウ</t>
    </rPh>
    <rPh sb="21" eb="23">
      <t>セイコウ</t>
    </rPh>
    <rPh sb="23" eb="25">
      <t>カイスウ</t>
    </rPh>
    <rPh sb="30" eb="32">
      <t>レンケイ</t>
    </rPh>
    <rPh sb="32" eb="34">
      <t>カイスウ</t>
    </rPh>
    <phoneticPr fontId="1"/>
  </si>
  <si>
    <t>信号連携：90回/100回=90%
踏切連携：95回/100回=95%</t>
    <rPh sb="0" eb="2">
      <t>シンゴウ</t>
    </rPh>
    <rPh sb="2" eb="4">
      <t>レンケイ</t>
    </rPh>
    <rPh sb="7" eb="8">
      <t>カイ</t>
    </rPh>
    <rPh sb="12" eb="13">
      <t>カイ</t>
    </rPh>
    <rPh sb="18" eb="20">
      <t>フミキリ</t>
    </rPh>
    <rPh sb="20" eb="22">
      <t>レンケイ</t>
    </rPh>
    <rPh sb="25" eb="26">
      <t>カイ</t>
    </rPh>
    <rPh sb="30" eb="31">
      <t>カイ</t>
    </rPh>
    <phoneticPr fontId="1"/>
  </si>
  <si>
    <t>発生状況の詳細</t>
    <rPh sb="0" eb="2">
      <t>ハッセイ</t>
    </rPh>
    <rPh sb="2" eb="4">
      <t>ジョウキョウ</t>
    </rPh>
    <rPh sb="5" eb="7">
      <t>ショウサイ</t>
    </rPh>
    <phoneticPr fontId="1"/>
  </si>
  <si>
    <t>走行、車内操作パネル、暖房、動画再生</t>
    <rPh sb="0" eb="2">
      <t>ソウコウ</t>
    </rPh>
    <rPh sb="3" eb="5">
      <t>シャナイ</t>
    </rPh>
    <rPh sb="5" eb="7">
      <t>ソウサ</t>
    </rPh>
    <rPh sb="11" eb="13">
      <t>ダンボウ</t>
    </rPh>
    <rPh sb="14" eb="16">
      <t>ドウガ</t>
    </rPh>
    <rPh sb="16" eb="18">
      <t>サイセイ</t>
    </rPh>
    <phoneticPr fontId="1"/>
  </si>
  <si>
    <t>電気を使用している用途を全て記載</t>
    <rPh sb="0" eb="2">
      <t>デンキ</t>
    </rPh>
    <rPh sb="3" eb="5">
      <t>シヨウ</t>
    </rPh>
    <rPh sb="9" eb="11">
      <t>ヨウト</t>
    </rPh>
    <rPh sb="12" eb="13">
      <t>スベ</t>
    </rPh>
    <rPh sb="14" eb="16">
      <t>キサイ</t>
    </rPh>
    <phoneticPr fontId="1"/>
  </si>
  <si>
    <t>天候</t>
    <rPh sb="0" eb="2">
      <t>テンコウ</t>
    </rPh>
    <phoneticPr fontId="1"/>
  </si>
  <si>
    <t>出発時の天候</t>
    <rPh sb="0" eb="2">
      <t>シュッパツ</t>
    </rPh>
    <rPh sb="2" eb="3">
      <t>ジ</t>
    </rPh>
    <rPh sb="4" eb="6">
      <t>テンコウ</t>
    </rPh>
    <phoneticPr fontId="1"/>
  </si>
  <si>
    <t>運賃の仕組み</t>
    <rPh sb="0" eb="2">
      <t>ウンチン</t>
    </rPh>
    <rPh sb="3" eb="5">
      <t>シク</t>
    </rPh>
    <phoneticPr fontId="1"/>
  </si>
  <si>
    <t>到着予定時刻（ETA）</t>
    <rPh sb="0" eb="2">
      <t>トウチャク</t>
    </rPh>
    <rPh sb="2" eb="4">
      <t>ヨテイ</t>
    </rPh>
    <rPh sb="4" eb="6">
      <t>ジコク</t>
    </rPh>
    <phoneticPr fontId="1"/>
  </si>
  <si>
    <t>実証実験において運賃を徴収するか否かを記載</t>
    <rPh sb="0" eb="2">
      <t>ジッショウ</t>
    </rPh>
    <rPh sb="2" eb="4">
      <t>ジッケン</t>
    </rPh>
    <rPh sb="8" eb="10">
      <t>ウンチン</t>
    </rPh>
    <rPh sb="11" eb="13">
      <t>チョウシュウ</t>
    </rPh>
    <rPh sb="16" eb="17">
      <t>イナ</t>
    </rPh>
    <rPh sb="19" eb="21">
      <t>キサイ</t>
    </rPh>
    <phoneticPr fontId="1"/>
  </si>
  <si>
    <t>実証実験において運賃を徴収する場合、価格設定方法を記載</t>
    <rPh sb="0" eb="2">
      <t>ジッショウ</t>
    </rPh>
    <rPh sb="2" eb="4">
      <t>ジッケン</t>
    </rPh>
    <rPh sb="8" eb="10">
      <t>ウンチン</t>
    </rPh>
    <rPh sb="11" eb="13">
      <t>チョウシュウ</t>
    </rPh>
    <rPh sb="15" eb="17">
      <t>バアイ</t>
    </rPh>
    <rPh sb="18" eb="20">
      <t>カカク</t>
    </rPh>
    <rPh sb="20" eb="22">
      <t>セッテイ</t>
    </rPh>
    <rPh sb="22" eb="24">
      <t>ホウホウ</t>
    </rPh>
    <rPh sb="25" eb="27">
      <t>キサイ</t>
    </rPh>
    <phoneticPr fontId="1"/>
  </si>
  <si>
    <t>固定運賃</t>
    <rPh sb="0" eb="2">
      <t>コテイ</t>
    </rPh>
    <rPh sb="2" eb="4">
      <t>ウンチン</t>
    </rPh>
    <phoneticPr fontId="1"/>
  </si>
  <si>
    <t>実証実験時の運賃</t>
    <rPh sb="0" eb="2">
      <t>ジッショウ</t>
    </rPh>
    <rPh sb="2" eb="4">
      <t>ジッケン</t>
    </rPh>
    <rPh sb="4" eb="5">
      <t>ジ</t>
    </rPh>
    <rPh sb="6" eb="8">
      <t>ウンチン</t>
    </rPh>
    <phoneticPr fontId="1"/>
  </si>
  <si>
    <t>既存有人路線の日あたり平均乗車人数</t>
    <rPh sb="0" eb="2">
      <t>キゾン</t>
    </rPh>
    <rPh sb="2" eb="4">
      <t>ユウジン</t>
    </rPh>
    <rPh sb="4" eb="6">
      <t>ロセン</t>
    </rPh>
    <rPh sb="7" eb="8">
      <t>ヒ</t>
    </rPh>
    <rPh sb="11" eb="13">
      <t>ヘイキン</t>
    </rPh>
    <rPh sb="13" eb="15">
      <t>ジョウシャ</t>
    </rPh>
    <rPh sb="15" eb="17">
      <t>ニンズウ</t>
    </rPh>
    <phoneticPr fontId="1"/>
  </si>
  <si>
    <t>実証実験における走行ルートが既存路線と同じルートである場合は記載</t>
    <rPh sb="0" eb="2">
      <t>ジッショウ</t>
    </rPh>
    <rPh sb="2" eb="4">
      <t>ジッケン</t>
    </rPh>
    <rPh sb="8" eb="10">
      <t>ソウコウ</t>
    </rPh>
    <rPh sb="14" eb="16">
      <t>キゾン</t>
    </rPh>
    <rPh sb="16" eb="18">
      <t>ロセン</t>
    </rPh>
    <rPh sb="19" eb="20">
      <t>オナ</t>
    </rPh>
    <rPh sb="27" eb="29">
      <t>バアイ</t>
    </rPh>
    <rPh sb="30" eb="32">
      <t>キサイ</t>
    </rPh>
    <phoneticPr fontId="1"/>
  </si>
  <si>
    <t>1. 中央区、633,000人
2. 千代田区、904,000人</t>
    <rPh sb="3" eb="6">
      <t>チュウオウク</t>
    </rPh>
    <rPh sb="19" eb="23">
      <t>チヨダク</t>
    </rPh>
    <phoneticPr fontId="1"/>
  </si>
  <si>
    <t>*事例発生毎に記録</t>
    <rPh sb="1" eb="3">
      <t>ジレイ</t>
    </rPh>
    <rPh sb="3" eb="5">
      <t>ハッセイ</t>
    </rPh>
    <rPh sb="5" eb="6">
      <t>ゴト</t>
    </rPh>
    <rPh sb="7" eb="9">
      <t>キロク</t>
    </rPh>
    <phoneticPr fontId="1"/>
  </si>
  <si>
    <t>晴れ/曇り/降雨/降雪/堆雪/キリ</t>
    <rPh sb="3" eb="4">
      <t>クモ</t>
    </rPh>
    <rPh sb="6" eb="8">
      <t>コウウ</t>
    </rPh>
    <rPh sb="9" eb="11">
      <t>コウセツ</t>
    </rPh>
    <rPh sb="12" eb="14">
      <t>タイセツ</t>
    </rPh>
    <phoneticPr fontId="1"/>
  </si>
  <si>
    <t>発生日</t>
    <rPh sb="0" eb="2">
      <t>ハッセイ</t>
    </rPh>
    <rPh sb="2" eb="3">
      <t>ビ</t>
    </rPh>
    <phoneticPr fontId="1"/>
  </si>
  <si>
    <t>発生時間</t>
    <rPh sb="0" eb="2">
      <t>ハッセイ</t>
    </rPh>
    <rPh sb="2" eb="4">
      <t>ジカン</t>
    </rPh>
    <phoneticPr fontId="1"/>
  </si>
  <si>
    <t>人的要因</t>
  </si>
  <si>
    <t>XXXX</t>
    <phoneticPr fontId="1"/>
  </si>
  <si>
    <t>昼間人口を調査した具体的な対象地域と時期</t>
    <rPh sb="0" eb="2">
      <t>チュウカン</t>
    </rPh>
    <rPh sb="2" eb="4">
      <t>ジンコウ</t>
    </rPh>
    <rPh sb="5" eb="7">
      <t>チョウサ</t>
    </rPh>
    <rPh sb="9" eb="12">
      <t>グタイテキ</t>
    </rPh>
    <rPh sb="13" eb="15">
      <t>タイショウ</t>
    </rPh>
    <rPh sb="15" eb="17">
      <t>チイキ</t>
    </rPh>
    <rPh sb="18" eb="20">
      <t>ジキ</t>
    </rPh>
    <phoneticPr fontId="1"/>
  </si>
  <si>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1"/>
  </si>
  <si>
    <t>記載例</t>
    <rPh sb="0" eb="2">
      <t>キサイ</t>
    </rPh>
    <rPh sb="2" eb="3">
      <t>レイ</t>
    </rPh>
    <phoneticPr fontId="1"/>
  </si>
  <si>
    <t>Blank Sheet</t>
    <phoneticPr fontId="1"/>
  </si>
  <si>
    <t>必須</t>
  </si>
  <si>
    <t>必須</t>
    <rPh sb="0" eb="2">
      <t>ヒッス</t>
    </rPh>
    <phoneticPr fontId="1"/>
  </si>
  <si>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1"/>
  </si>
  <si>
    <t>悪天候</t>
  </si>
  <si>
    <t>L2自動運転の走行距離</t>
    <rPh sb="2" eb="4">
      <t>ジドウ</t>
    </rPh>
    <rPh sb="4" eb="6">
      <t>ウンテン</t>
    </rPh>
    <rPh sb="7" eb="9">
      <t>ソウコウ</t>
    </rPh>
    <rPh sb="9" eb="11">
      <t>キョリ</t>
    </rPh>
    <phoneticPr fontId="1"/>
  </si>
  <si>
    <t>L3自動運転の走行距離</t>
    <rPh sb="2" eb="6">
      <t>ジドウウンテン</t>
    </rPh>
    <rPh sb="7" eb="11">
      <t>ソウコウキョリ</t>
    </rPh>
    <phoneticPr fontId="1"/>
  </si>
  <si>
    <t>L4自動運転の走行距離</t>
    <rPh sb="2" eb="4">
      <t>ジドウ</t>
    </rPh>
    <rPh sb="4" eb="6">
      <t>ウンテン</t>
    </rPh>
    <rPh sb="7" eb="9">
      <t>ソウコウ</t>
    </rPh>
    <rPh sb="9" eb="11">
      <t>キョリ</t>
    </rPh>
    <phoneticPr fontId="1"/>
  </si>
  <si>
    <t>ロータリー交差点数</t>
    <rPh sb="5" eb="8">
      <t>コウサテン</t>
    </rPh>
    <rPh sb="8" eb="9">
      <t>スウ</t>
    </rPh>
    <phoneticPr fontId="1"/>
  </si>
  <si>
    <t>三差路の交差点数（信号有）</t>
    <rPh sb="0" eb="3">
      <t>サンサロ</t>
    </rPh>
    <rPh sb="4" eb="7">
      <t>コウサテン</t>
    </rPh>
    <rPh sb="7" eb="8">
      <t>スウ</t>
    </rPh>
    <rPh sb="9" eb="11">
      <t>シンゴウ</t>
    </rPh>
    <rPh sb="11" eb="12">
      <t>アリ</t>
    </rPh>
    <phoneticPr fontId="1"/>
  </si>
  <si>
    <t>三差路の交差点数（信号無）</t>
    <rPh sb="0" eb="3">
      <t>サンサロ</t>
    </rPh>
    <rPh sb="4" eb="7">
      <t>コウサテン</t>
    </rPh>
    <rPh sb="7" eb="8">
      <t>スウ</t>
    </rPh>
    <rPh sb="9" eb="11">
      <t>シンゴウ</t>
    </rPh>
    <rPh sb="11" eb="12">
      <t>ナ</t>
    </rPh>
    <phoneticPr fontId="1"/>
  </si>
  <si>
    <t>自動運転走行ルート内に存在する三差路（信号有）の交差点数</t>
    <rPh sb="0" eb="2">
      <t>ジドウ</t>
    </rPh>
    <rPh sb="2" eb="4">
      <t>ウンテン</t>
    </rPh>
    <rPh sb="4" eb="6">
      <t>ソウコウ</t>
    </rPh>
    <rPh sb="9" eb="10">
      <t>ナイ</t>
    </rPh>
    <rPh sb="11" eb="13">
      <t>ソンザイ</t>
    </rPh>
    <rPh sb="15" eb="18">
      <t>サンサロ</t>
    </rPh>
    <rPh sb="19" eb="21">
      <t>シンゴウ</t>
    </rPh>
    <rPh sb="21" eb="22">
      <t>アリ</t>
    </rPh>
    <rPh sb="24" eb="27">
      <t>コウサテン</t>
    </rPh>
    <rPh sb="27" eb="28">
      <t>スウ</t>
    </rPh>
    <phoneticPr fontId="1"/>
  </si>
  <si>
    <t>自動運転走行ルート内に存在する三差路（信号無）の交差点数</t>
    <rPh sb="0" eb="2">
      <t>ジドウ</t>
    </rPh>
    <rPh sb="2" eb="4">
      <t>ウンテン</t>
    </rPh>
    <rPh sb="4" eb="6">
      <t>ソウコウ</t>
    </rPh>
    <rPh sb="9" eb="10">
      <t>ナイ</t>
    </rPh>
    <rPh sb="11" eb="13">
      <t>ソンザイ</t>
    </rPh>
    <rPh sb="15" eb="18">
      <t>サンサロ</t>
    </rPh>
    <rPh sb="19" eb="21">
      <t>シンゴウ</t>
    </rPh>
    <rPh sb="21" eb="22">
      <t>ナ</t>
    </rPh>
    <rPh sb="24" eb="27">
      <t>コウサテン</t>
    </rPh>
    <rPh sb="27" eb="28">
      <t>スウ</t>
    </rPh>
    <phoneticPr fontId="1"/>
  </si>
  <si>
    <t>四差路の交差点数（信号有）</t>
    <rPh sb="0" eb="1">
      <t>ヨン</t>
    </rPh>
    <rPh sb="1" eb="3">
      <t>サロ</t>
    </rPh>
    <rPh sb="4" eb="7">
      <t>コウサテン</t>
    </rPh>
    <rPh sb="7" eb="8">
      <t>スウ</t>
    </rPh>
    <rPh sb="9" eb="11">
      <t>シンゴウ</t>
    </rPh>
    <rPh sb="11" eb="12">
      <t>アリ</t>
    </rPh>
    <phoneticPr fontId="1"/>
  </si>
  <si>
    <t>自動運転走行ルート内に存在する四差路（信号有）の交差点数</t>
    <rPh sb="0" eb="2">
      <t>ジドウ</t>
    </rPh>
    <rPh sb="2" eb="4">
      <t>ウンテン</t>
    </rPh>
    <rPh sb="4" eb="6">
      <t>ソウコウ</t>
    </rPh>
    <rPh sb="9" eb="10">
      <t>ナイ</t>
    </rPh>
    <rPh sb="11" eb="13">
      <t>ソンザイ</t>
    </rPh>
    <rPh sb="15" eb="16">
      <t>ヨン</t>
    </rPh>
    <rPh sb="16" eb="17">
      <t>サ</t>
    </rPh>
    <rPh sb="17" eb="18">
      <t>ロ</t>
    </rPh>
    <rPh sb="19" eb="21">
      <t>シンゴウ</t>
    </rPh>
    <rPh sb="21" eb="22">
      <t>アリ</t>
    </rPh>
    <rPh sb="24" eb="27">
      <t>コウサテン</t>
    </rPh>
    <rPh sb="27" eb="28">
      <t>スウ</t>
    </rPh>
    <phoneticPr fontId="1"/>
  </si>
  <si>
    <t>四差路の交差点数（信号無）</t>
    <rPh sb="0" eb="1">
      <t>ヨン</t>
    </rPh>
    <rPh sb="1" eb="3">
      <t>サロ</t>
    </rPh>
    <rPh sb="4" eb="7">
      <t>コウサテン</t>
    </rPh>
    <rPh sb="7" eb="8">
      <t>スウ</t>
    </rPh>
    <rPh sb="9" eb="11">
      <t>シンゴウ</t>
    </rPh>
    <rPh sb="11" eb="12">
      <t>ナ</t>
    </rPh>
    <phoneticPr fontId="1"/>
  </si>
  <si>
    <t>自動運転走行ルート内に存在する四差路（信号無）の交差点数</t>
    <rPh sb="0" eb="2">
      <t>ジドウ</t>
    </rPh>
    <rPh sb="2" eb="4">
      <t>ウンテン</t>
    </rPh>
    <rPh sb="4" eb="6">
      <t>ソウコウ</t>
    </rPh>
    <rPh sb="9" eb="10">
      <t>ナイ</t>
    </rPh>
    <rPh sb="11" eb="13">
      <t>ソンザイ</t>
    </rPh>
    <rPh sb="15" eb="16">
      <t>ヨン</t>
    </rPh>
    <rPh sb="16" eb="17">
      <t>サ</t>
    </rPh>
    <rPh sb="17" eb="18">
      <t>ロ</t>
    </rPh>
    <rPh sb="19" eb="21">
      <t>シンゴウ</t>
    </rPh>
    <rPh sb="21" eb="22">
      <t>ナ</t>
    </rPh>
    <rPh sb="24" eb="27">
      <t>コウサテン</t>
    </rPh>
    <rPh sb="27" eb="28">
      <t>スウ</t>
    </rPh>
    <phoneticPr fontId="1"/>
  </si>
  <si>
    <t>多差路の交差点数（信号有）</t>
    <rPh sb="0" eb="1">
      <t>タ</t>
    </rPh>
    <rPh sb="1" eb="2">
      <t>サ</t>
    </rPh>
    <rPh sb="2" eb="3">
      <t>ロ</t>
    </rPh>
    <rPh sb="4" eb="7">
      <t>コウサテン</t>
    </rPh>
    <rPh sb="7" eb="8">
      <t>スウ</t>
    </rPh>
    <rPh sb="9" eb="11">
      <t>シンゴウ</t>
    </rPh>
    <rPh sb="11" eb="12">
      <t>アリ</t>
    </rPh>
    <phoneticPr fontId="1"/>
  </si>
  <si>
    <t>多差路の交差点数（信号無）</t>
    <rPh sb="0" eb="1">
      <t>タ</t>
    </rPh>
    <rPh sb="1" eb="2">
      <t>サ</t>
    </rPh>
    <rPh sb="2" eb="3">
      <t>ロ</t>
    </rPh>
    <rPh sb="4" eb="7">
      <t>コウサテン</t>
    </rPh>
    <rPh sb="7" eb="8">
      <t>スウ</t>
    </rPh>
    <rPh sb="9" eb="11">
      <t>シンゴウ</t>
    </rPh>
    <rPh sb="11" eb="12">
      <t>ナ</t>
    </rPh>
    <phoneticPr fontId="1"/>
  </si>
  <si>
    <t>自動運転走行ルート内に存在する多差路（信号有）の交差点数</t>
    <rPh sb="0" eb="2">
      <t>ジドウ</t>
    </rPh>
    <rPh sb="2" eb="4">
      <t>ウンテン</t>
    </rPh>
    <rPh sb="4" eb="6">
      <t>ソウコウ</t>
    </rPh>
    <rPh sb="9" eb="10">
      <t>ナイ</t>
    </rPh>
    <rPh sb="11" eb="13">
      <t>ソンザイ</t>
    </rPh>
    <rPh sb="15" eb="16">
      <t>タ</t>
    </rPh>
    <rPh sb="16" eb="17">
      <t>サ</t>
    </rPh>
    <rPh sb="17" eb="18">
      <t>ロ</t>
    </rPh>
    <rPh sb="19" eb="21">
      <t>シンゴウ</t>
    </rPh>
    <rPh sb="21" eb="22">
      <t>アリ</t>
    </rPh>
    <rPh sb="24" eb="27">
      <t>コウサテン</t>
    </rPh>
    <rPh sb="27" eb="28">
      <t>スウ</t>
    </rPh>
    <phoneticPr fontId="1"/>
  </si>
  <si>
    <t>自動運転走行ルート内に存在する多差路（信号無）の交差点数</t>
    <rPh sb="0" eb="2">
      <t>ジドウ</t>
    </rPh>
    <rPh sb="2" eb="4">
      <t>ウンテン</t>
    </rPh>
    <rPh sb="4" eb="6">
      <t>ソウコウ</t>
    </rPh>
    <rPh sb="9" eb="10">
      <t>ナイ</t>
    </rPh>
    <rPh sb="11" eb="13">
      <t>ソンザイ</t>
    </rPh>
    <rPh sb="15" eb="16">
      <t>タ</t>
    </rPh>
    <rPh sb="16" eb="17">
      <t>サ</t>
    </rPh>
    <rPh sb="17" eb="18">
      <t>ロ</t>
    </rPh>
    <rPh sb="19" eb="21">
      <t>シンゴウ</t>
    </rPh>
    <rPh sb="21" eb="22">
      <t>ナ</t>
    </rPh>
    <rPh sb="24" eb="27">
      <t>コウサテン</t>
    </rPh>
    <rPh sb="27" eb="28">
      <t>スウ</t>
    </rPh>
    <phoneticPr fontId="1"/>
  </si>
  <si>
    <t>遅延要因分類</t>
    <rPh sb="0" eb="2">
      <t>チエン</t>
    </rPh>
    <rPh sb="2" eb="4">
      <t>ヨウイン</t>
    </rPh>
    <rPh sb="4" eb="6">
      <t>ブンルイ</t>
    </rPh>
    <phoneticPr fontId="1"/>
  </si>
  <si>
    <t>遅延要因詳細</t>
    <rPh sb="0" eb="2">
      <t>チエン</t>
    </rPh>
    <rPh sb="2" eb="4">
      <t>ヨウイン</t>
    </rPh>
    <rPh sb="4" eb="6">
      <t>ショウサイ</t>
    </rPh>
    <phoneticPr fontId="1"/>
  </si>
  <si>
    <t>遅延が生じた要因の詳細</t>
    <rPh sb="0" eb="2">
      <t>チエン</t>
    </rPh>
    <rPh sb="3" eb="4">
      <t>ショウ</t>
    </rPh>
    <rPh sb="6" eb="8">
      <t>ヨウイン</t>
    </rPh>
    <rPh sb="9" eb="11">
      <t>ショウサイ</t>
    </rPh>
    <phoneticPr fontId="1"/>
  </si>
  <si>
    <t>遅延があった場合の要因</t>
    <rPh sb="0" eb="2">
      <t>チエン</t>
    </rPh>
    <rPh sb="6" eb="8">
      <t>バアイ</t>
    </rPh>
    <rPh sb="9" eb="11">
      <t>ヨウイン</t>
    </rPh>
    <phoneticPr fontId="1"/>
  </si>
  <si>
    <t>遅延</t>
    <rPh sb="0" eb="2">
      <t>チエン</t>
    </rPh>
    <phoneticPr fontId="1"/>
  </si>
  <si>
    <t>大雨による一時停車</t>
    <rPh sb="0" eb="2">
      <t>オオアメ</t>
    </rPh>
    <rPh sb="5" eb="7">
      <t>イチジ</t>
    </rPh>
    <rPh sb="7" eb="9">
      <t>テイシャ</t>
    </rPh>
    <phoneticPr fontId="1"/>
  </si>
  <si>
    <t>該当の便の運賃収入</t>
    <rPh sb="0" eb="2">
      <t>ガイトウ</t>
    </rPh>
    <rPh sb="3" eb="4">
      <t>ビン</t>
    </rPh>
    <rPh sb="5" eb="7">
      <t>ウンチン</t>
    </rPh>
    <rPh sb="7" eb="9">
      <t>シュウニュウ</t>
    </rPh>
    <phoneticPr fontId="1"/>
  </si>
  <si>
    <t>任意</t>
  </si>
  <si>
    <t>任意</t>
    <phoneticPr fontId="1"/>
  </si>
  <si>
    <t>※黄色背景のセルに記載してください</t>
    <rPh sb="1" eb="3">
      <t>キイロ</t>
    </rPh>
    <rPh sb="3" eb="5">
      <t>ハイケイ</t>
    </rPh>
    <rPh sb="9" eb="11">
      <t>キサイギョウサクジョキサイ</t>
    </rPh>
    <phoneticPr fontId="1"/>
  </si>
  <si>
    <t>※黄色背景のセルに記載してください</t>
    <rPh sb="0" eb="11">
      <t>コメジルシキイロハイケイノセルニキサイ</t>
    </rPh>
    <phoneticPr fontId="1"/>
  </si>
  <si>
    <t>h:mm</t>
  </si>
  <si>
    <t>実証実験時</t>
    <rPh sb="0" eb="2">
      <t>ジッショウ</t>
    </rPh>
    <rPh sb="2" eb="4">
      <t>ジッケン</t>
    </rPh>
    <rPh sb="4" eb="5">
      <t>ジ</t>
    </rPh>
    <phoneticPr fontId="1"/>
  </si>
  <si>
    <t>既存有人路線</t>
    <rPh sb="0" eb="2">
      <t>キゾン</t>
    </rPh>
    <rPh sb="2" eb="4">
      <t>ユウジン</t>
    </rPh>
    <rPh sb="4" eb="6">
      <t>ロセン</t>
    </rPh>
    <phoneticPr fontId="1"/>
  </si>
  <si>
    <t>自動運転走行ルート内に存在するロータリー交差点（環状交差点含む）の数</t>
    <rPh sb="0" eb="2">
      <t>ジドウ</t>
    </rPh>
    <rPh sb="2" eb="4">
      <t>ウンテン</t>
    </rPh>
    <rPh sb="4" eb="6">
      <t>ソウコウ</t>
    </rPh>
    <rPh sb="9" eb="10">
      <t>ナイ</t>
    </rPh>
    <rPh sb="11" eb="13">
      <t>ソンザイ</t>
    </rPh>
    <rPh sb="20" eb="23">
      <t>コウサテン</t>
    </rPh>
    <rPh sb="24" eb="26">
      <t>カンジョウ</t>
    </rPh>
    <rPh sb="26" eb="29">
      <t>コウサテン</t>
    </rPh>
    <rPh sb="29" eb="30">
      <t>フク</t>
    </rPh>
    <rPh sb="33" eb="34">
      <t>スウ</t>
    </rPh>
    <phoneticPr fontId="1"/>
  </si>
  <si>
    <t>立体交差点数</t>
    <rPh sb="0" eb="5">
      <t>リッタイコウサテン</t>
    </rPh>
    <rPh sb="5" eb="6">
      <t>スウ</t>
    </rPh>
    <phoneticPr fontId="1"/>
  </si>
  <si>
    <t>路上駐車有無</t>
    <rPh sb="0" eb="2">
      <t>ロジョウ</t>
    </rPh>
    <rPh sb="2" eb="4">
      <t>チュウシャ</t>
    </rPh>
    <rPh sb="4" eb="6">
      <t>ウム</t>
    </rPh>
    <phoneticPr fontId="1"/>
  </si>
  <si>
    <t>自転車歩行者有無</t>
    <rPh sb="0" eb="3">
      <t>ジテンシャ</t>
    </rPh>
    <rPh sb="3" eb="6">
      <t>ホコウシャ</t>
    </rPh>
    <rPh sb="6" eb="8">
      <t>ウム</t>
    </rPh>
    <phoneticPr fontId="1"/>
  </si>
  <si>
    <t>自動運転走行ルート内に路上駐車車両が存在するか</t>
    <rPh sb="0" eb="2">
      <t>ジドウ</t>
    </rPh>
    <rPh sb="2" eb="4">
      <t>ウンテン</t>
    </rPh>
    <rPh sb="4" eb="6">
      <t>ソウコウ</t>
    </rPh>
    <rPh sb="9" eb="10">
      <t>ナイ</t>
    </rPh>
    <rPh sb="11" eb="13">
      <t>ロジョウ</t>
    </rPh>
    <rPh sb="13" eb="15">
      <t>チュウシャ</t>
    </rPh>
    <rPh sb="15" eb="17">
      <t>シャリョウ</t>
    </rPh>
    <rPh sb="18" eb="20">
      <t>ソンザイ</t>
    </rPh>
    <phoneticPr fontId="1"/>
  </si>
  <si>
    <t>自動運転走行ルート内に自転車や歩行者が存在するか</t>
    <rPh sb="0" eb="2">
      <t>ジドウ</t>
    </rPh>
    <rPh sb="2" eb="4">
      <t>ウンテン</t>
    </rPh>
    <rPh sb="4" eb="6">
      <t>ソウコウ</t>
    </rPh>
    <rPh sb="9" eb="10">
      <t>ナイ</t>
    </rPh>
    <rPh sb="11" eb="14">
      <t>ジテンシャ</t>
    </rPh>
    <rPh sb="15" eb="18">
      <t>ホコウシャ</t>
    </rPh>
    <rPh sb="19" eb="21">
      <t>ソンザイ</t>
    </rPh>
    <phoneticPr fontId="1"/>
  </si>
  <si>
    <t>手動介入</t>
    <rPh sb="0" eb="2">
      <t>シュドウ</t>
    </rPh>
    <rPh sb="2" eb="4">
      <t>カイニュウ</t>
    </rPh>
    <phoneticPr fontId="1"/>
  </si>
  <si>
    <t>手動介入の判断者</t>
    <rPh sb="0" eb="2">
      <t>シュドウ</t>
    </rPh>
    <rPh sb="2" eb="4">
      <t>カイニュウ</t>
    </rPh>
    <rPh sb="5" eb="7">
      <t>ハンダン</t>
    </rPh>
    <rPh sb="7" eb="8">
      <t>シャ</t>
    </rPh>
    <phoneticPr fontId="1"/>
  </si>
  <si>
    <t>運転手</t>
  </si>
  <si>
    <t>システムが路上駐車を検知し停止後、手動による回避行動を指示</t>
    <phoneticPr fontId="1"/>
  </si>
  <si>
    <t>単路</t>
  </si>
  <si>
    <t>右カーブ</t>
  </si>
  <si>
    <t xml:space="preserve"> </t>
    <phoneticPr fontId="1"/>
  </si>
  <si>
    <t>既存の有人路線の運賃を記載</t>
    <rPh sb="0" eb="2">
      <t>キゾン</t>
    </rPh>
    <rPh sb="3" eb="5">
      <t>ユウジン</t>
    </rPh>
    <rPh sb="5" eb="7">
      <t>ロセン</t>
    </rPh>
    <rPh sb="8" eb="10">
      <t>ウンチン</t>
    </rPh>
    <rPh sb="11" eb="13">
      <t>キサイ</t>
    </rPh>
    <phoneticPr fontId="1"/>
  </si>
  <si>
    <t>実証実験時の運賃を記載</t>
    <phoneticPr fontId="1"/>
  </si>
  <si>
    <t>位置：道路形状</t>
    <rPh sb="0" eb="2">
      <t>イチ</t>
    </rPh>
    <rPh sb="3" eb="5">
      <t>ドウロ</t>
    </rPh>
    <rPh sb="5" eb="7">
      <t>ケイジョウ</t>
    </rPh>
    <phoneticPr fontId="1"/>
  </si>
  <si>
    <t>位置：道路線状</t>
    <rPh sb="0" eb="2">
      <t>イチ</t>
    </rPh>
    <rPh sb="3" eb="5">
      <t>ドウロ</t>
    </rPh>
    <rPh sb="5" eb="7">
      <t>センジョウ</t>
    </rPh>
    <phoneticPr fontId="1"/>
  </si>
  <si>
    <t>位置：信号機有無</t>
    <rPh sb="0" eb="2">
      <t>イチ</t>
    </rPh>
    <rPh sb="3" eb="6">
      <t>シンゴウキ</t>
    </rPh>
    <rPh sb="6" eb="8">
      <t>ウム</t>
    </rPh>
    <phoneticPr fontId="1"/>
  </si>
  <si>
    <t>位置：横断歩道有無</t>
    <rPh sb="0" eb="2">
      <t>イチ</t>
    </rPh>
    <rPh sb="3" eb="5">
      <t>オウダン</t>
    </rPh>
    <rPh sb="5" eb="7">
      <t>ホドウ</t>
    </rPh>
    <rPh sb="7" eb="9">
      <t>ウム</t>
    </rPh>
    <phoneticPr fontId="1"/>
  </si>
  <si>
    <t>必須</t>
    <phoneticPr fontId="1"/>
  </si>
  <si>
    <t>手動介入が発生した日付</t>
    <rPh sb="0" eb="2">
      <t>シュドウ</t>
    </rPh>
    <rPh sb="2" eb="4">
      <t>カイニュウ</t>
    </rPh>
    <rPh sb="5" eb="7">
      <t>ハッセイ</t>
    </rPh>
    <rPh sb="9" eb="11">
      <t>ヒヅケ</t>
    </rPh>
    <phoneticPr fontId="1"/>
  </si>
  <si>
    <t>手動介入が発生した時間</t>
    <rPh sb="0" eb="2">
      <t>シュドウ</t>
    </rPh>
    <rPh sb="2" eb="4">
      <t>カイニュウ</t>
    </rPh>
    <rPh sb="5" eb="7">
      <t>ハッセイ</t>
    </rPh>
    <rPh sb="9" eb="11">
      <t>ジカン</t>
    </rPh>
    <phoneticPr fontId="1"/>
  </si>
  <si>
    <t>手動介入を行うと判断した者</t>
    <rPh sb="0" eb="2">
      <t>シュドウ</t>
    </rPh>
    <rPh sb="2" eb="4">
      <t>カイニュウ</t>
    </rPh>
    <rPh sb="5" eb="6">
      <t>オコナ</t>
    </rPh>
    <rPh sb="8" eb="10">
      <t>ハンダン</t>
    </rPh>
    <rPh sb="12" eb="13">
      <t>モノ</t>
    </rPh>
    <phoneticPr fontId="1"/>
  </si>
  <si>
    <t>手動介入操作の内容</t>
    <rPh sb="0" eb="2">
      <t>シュドウ</t>
    </rPh>
    <rPh sb="2" eb="4">
      <t>カイニュウ</t>
    </rPh>
    <rPh sb="4" eb="6">
      <t>ソウサ</t>
    </rPh>
    <rPh sb="7" eb="9">
      <t>ナイヨウ</t>
    </rPh>
    <phoneticPr fontId="1"/>
  </si>
  <si>
    <t>手動介入が発生した主な要因</t>
    <rPh sb="0" eb="2">
      <t>シュドウ</t>
    </rPh>
    <rPh sb="2" eb="4">
      <t>カイニュウ</t>
    </rPh>
    <rPh sb="5" eb="7">
      <t>ハッセイ</t>
    </rPh>
    <rPh sb="9" eb="10">
      <t>オモ</t>
    </rPh>
    <rPh sb="11" eb="13">
      <t>ヨウイン</t>
    </rPh>
    <phoneticPr fontId="1"/>
  </si>
  <si>
    <t>手動介入が発生するに至った状況の詳細</t>
    <rPh sb="0" eb="2">
      <t>シュドウ</t>
    </rPh>
    <rPh sb="2" eb="4">
      <t>カイニュウ</t>
    </rPh>
    <rPh sb="5" eb="7">
      <t>ハッセイ</t>
    </rPh>
    <rPh sb="10" eb="11">
      <t>イタ</t>
    </rPh>
    <rPh sb="13" eb="15">
      <t>ジョウキョウ</t>
    </rPh>
    <rPh sb="16" eb="18">
      <t>ショウサイ</t>
    </rPh>
    <phoneticPr fontId="1"/>
  </si>
  <si>
    <t>手動介入が発生した箇所の道路形状</t>
    <rPh sb="0" eb="2">
      <t>シュドウ</t>
    </rPh>
    <rPh sb="2" eb="4">
      <t>カイニュウ</t>
    </rPh>
    <rPh sb="5" eb="7">
      <t>ハッセイ</t>
    </rPh>
    <rPh sb="9" eb="11">
      <t>カショ</t>
    </rPh>
    <rPh sb="12" eb="14">
      <t>ドウロ</t>
    </rPh>
    <rPh sb="14" eb="16">
      <t>ケイジョウ</t>
    </rPh>
    <phoneticPr fontId="1"/>
  </si>
  <si>
    <t>手動介入が発生した箇所の道路線状</t>
    <rPh sb="0" eb="2">
      <t>シュドウ</t>
    </rPh>
    <rPh sb="2" eb="4">
      <t>カイニュウ</t>
    </rPh>
    <rPh sb="5" eb="7">
      <t>ハッセイ</t>
    </rPh>
    <rPh sb="9" eb="11">
      <t>カショ</t>
    </rPh>
    <rPh sb="12" eb="16">
      <t>ドウロセンジョウ</t>
    </rPh>
    <phoneticPr fontId="1"/>
  </si>
  <si>
    <t>手動介入が発生した箇所における信号機の有無</t>
    <rPh sb="0" eb="4">
      <t>シュドウカイニュウ</t>
    </rPh>
    <rPh sb="15" eb="18">
      <t>シンゴウキ</t>
    </rPh>
    <rPh sb="19" eb="21">
      <t>ウム</t>
    </rPh>
    <phoneticPr fontId="1"/>
  </si>
  <si>
    <t>手動介入が発生した箇所における横断歩道の有無</t>
    <rPh sb="0" eb="4">
      <t>シュドウカイニュウ</t>
    </rPh>
    <rPh sb="15" eb="17">
      <t>オウダン</t>
    </rPh>
    <rPh sb="17" eb="19">
      <t>ホドウ</t>
    </rPh>
    <rPh sb="20" eb="22">
      <t>ウム</t>
    </rPh>
    <phoneticPr fontId="1"/>
  </si>
  <si>
    <t>自動運転システム/運転手/車内オペレーター/遠隔監視員</t>
  </si>
  <si>
    <t>交差点/交差点付近/単路/単路(トンネル)/単路(橋)/踏切</t>
  </si>
  <si>
    <t>右カーブ/左カーブ/直線</t>
  </si>
  <si>
    <t>有/無</t>
  </si>
  <si>
    <t>車両一台当たりの利用者の定員</t>
    <rPh sb="0" eb="2">
      <t>シャリョウ</t>
    </rPh>
    <rPh sb="2" eb="4">
      <t>イチダイ</t>
    </rPh>
    <rPh sb="4" eb="5">
      <t>ア</t>
    </rPh>
    <rPh sb="8" eb="11">
      <t>リヨウシャ</t>
    </rPh>
    <rPh sb="12" eb="14">
      <t>テイイン</t>
    </rPh>
    <phoneticPr fontId="1"/>
  </si>
  <si>
    <t>顧客ターゲットの地域と昼間人口</t>
    <rPh sb="0" eb="2">
      <t>コキャク</t>
    </rPh>
    <rPh sb="8" eb="10">
      <t>チイキ</t>
    </rPh>
    <rPh sb="11" eb="13">
      <t>チュウカン</t>
    </rPh>
    <rPh sb="13" eb="15">
      <t>ジンコウ</t>
    </rPh>
    <phoneticPr fontId="1"/>
  </si>
  <si>
    <t>運行地域における鉄道の交通分担率</t>
    <rPh sb="0" eb="2">
      <t>ウンコウ</t>
    </rPh>
    <rPh sb="2" eb="4">
      <t>チイキ</t>
    </rPh>
    <rPh sb="8" eb="10">
      <t>テツドウ</t>
    </rPh>
    <rPh sb="11" eb="13">
      <t>コウツウ</t>
    </rPh>
    <rPh sb="12" eb="14">
      <t>ブンタン</t>
    </rPh>
    <rPh sb="14" eb="15">
      <t>リツ</t>
    </rPh>
    <phoneticPr fontId="1"/>
  </si>
  <si>
    <t>運行地域におけるバスの交通分担率</t>
    <rPh sb="0" eb="2">
      <t>ウンコウ</t>
    </rPh>
    <rPh sb="2" eb="4">
      <t>チイキ</t>
    </rPh>
    <rPh sb="11" eb="13">
      <t>コウツウ</t>
    </rPh>
    <rPh sb="13" eb="15">
      <t>ブンタン</t>
    </rPh>
    <phoneticPr fontId="1"/>
  </si>
  <si>
    <t>運行地域におけるタクシーの交通分担率</t>
    <rPh sb="0" eb="2">
      <t>ウンコウ</t>
    </rPh>
    <rPh sb="2" eb="4">
      <t>チイキ</t>
    </rPh>
    <rPh sb="13" eb="15">
      <t>コウツウ</t>
    </rPh>
    <rPh sb="15" eb="17">
      <t>ブンタン</t>
    </rPh>
    <rPh sb="17" eb="18">
      <t>リツ</t>
    </rPh>
    <phoneticPr fontId="1"/>
  </si>
  <si>
    <t>運行地域における自家用車の交通分担率</t>
    <rPh sb="0" eb="2">
      <t>ウンコウ</t>
    </rPh>
    <rPh sb="2" eb="4">
      <t>チイキ</t>
    </rPh>
    <rPh sb="8" eb="12">
      <t>ジカヨウシャ</t>
    </rPh>
    <rPh sb="13" eb="15">
      <t>コウツウ</t>
    </rPh>
    <rPh sb="15" eb="17">
      <t>ブンタン</t>
    </rPh>
    <rPh sb="17" eb="18">
      <t>リツ</t>
    </rPh>
    <phoneticPr fontId="1"/>
  </si>
  <si>
    <t>運行地域における上記以外の交通分担率</t>
    <rPh sb="0" eb="2">
      <t>ウンコウ</t>
    </rPh>
    <rPh sb="2" eb="4">
      <t>チイキ</t>
    </rPh>
    <rPh sb="8" eb="10">
      <t>ジョウキ</t>
    </rPh>
    <rPh sb="10" eb="11">
      <t>ガイ</t>
    </rPh>
    <rPh sb="12" eb="14">
      <t>コウツウ</t>
    </rPh>
    <rPh sb="14" eb="16">
      <t>ブンタン</t>
    </rPh>
    <rPh sb="16" eb="17">
      <t>リツ</t>
    </rPh>
    <phoneticPr fontId="1"/>
  </si>
  <si>
    <t>該当便にて、手動運転区間を含む実際に走行した距離</t>
    <rPh sb="0" eb="2">
      <t>ガイトウ</t>
    </rPh>
    <rPh sb="2" eb="3">
      <t>ビン</t>
    </rPh>
    <rPh sb="6" eb="8">
      <t>シュドウ</t>
    </rPh>
    <rPh sb="8" eb="10">
      <t>ウンテン</t>
    </rPh>
    <rPh sb="10" eb="12">
      <t>クカン</t>
    </rPh>
    <rPh sb="13" eb="14">
      <t>フク</t>
    </rPh>
    <rPh sb="15" eb="17">
      <t>ジッサイ</t>
    </rPh>
    <rPh sb="18" eb="20">
      <t>ソウコウ</t>
    </rPh>
    <rPh sb="22" eb="24">
      <t>キョリ</t>
    </rPh>
    <phoneticPr fontId="1"/>
  </si>
  <si>
    <t>該当便にて、レベル2の自動運転で実際に走行した距離</t>
    <rPh sb="0" eb="2">
      <t>ガイトウ</t>
    </rPh>
    <rPh sb="2" eb="3">
      <t>ビン</t>
    </rPh>
    <rPh sb="11" eb="13">
      <t>ジドウ</t>
    </rPh>
    <rPh sb="13" eb="15">
      <t>ウンテン</t>
    </rPh>
    <rPh sb="16" eb="18">
      <t>ジッサイ</t>
    </rPh>
    <rPh sb="19" eb="21">
      <t>ソウコウ</t>
    </rPh>
    <rPh sb="23" eb="25">
      <t>キョリ</t>
    </rPh>
    <phoneticPr fontId="1"/>
  </si>
  <si>
    <t>該当便にて、レベル3の自動運転で実際に走行した距離</t>
    <rPh sb="0" eb="2">
      <t>ガイトウ</t>
    </rPh>
    <rPh sb="2" eb="3">
      <t>ビン</t>
    </rPh>
    <rPh sb="11" eb="13">
      <t>ジドウ</t>
    </rPh>
    <rPh sb="13" eb="15">
      <t>ウンテン</t>
    </rPh>
    <rPh sb="16" eb="18">
      <t>ジッサイ</t>
    </rPh>
    <rPh sb="19" eb="21">
      <t>ソウコウ</t>
    </rPh>
    <rPh sb="23" eb="25">
      <t>キョリ</t>
    </rPh>
    <phoneticPr fontId="1"/>
  </si>
  <si>
    <t>該当便にて、レベル４の自動運転で実際に走行した距離</t>
    <rPh sb="0" eb="3">
      <t>ガイトウビン</t>
    </rPh>
    <rPh sb="11" eb="13">
      <t>ジドウ</t>
    </rPh>
    <rPh sb="13" eb="15">
      <t>ウンテン</t>
    </rPh>
    <rPh sb="16" eb="18">
      <t>ジッサイ</t>
    </rPh>
    <rPh sb="19" eb="21">
      <t>ソウコウ</t>
    </rPh>
    <rPh sb="23" eb="25">
      <t>キョリ</t>
    </rPh>
    <phoneticPr fontId="1"/>
  </si>
  <si>
    <t>合計金額</t>
    <rPh sb="0" eb="2">
      <t>ゴウケイ</t>
    </rPh>
    <rPh sb="2" eb="4">
      <t>キンガク</t>
    </rPh>
    <phoneticPr fontId="1"/>
  </si>
  <si>
    <t>該当収入に関する収入金額合計（本実証期間の全収入）</t>
    <rPh sb="0" eb="2">
      <t>ガイトウ</t>
    </rPh>
    <rPh sb="2" eb="4">
      <t>シュウニュウ</t>
    </rPh>
    <rPh sb="5" eb="6">
      <t>カン</t>
    </rPh>
    <rPh sb="8" eb="10">
      <t>シュウニュウ</t>
    </rPh>
    <rPh sb="10" eb="12">
      <t>キンガク</t>
    </rPh>
    <rPh sb="12" eb="14">
      <t>ゴウケイ</t>
    </rPh>
    <rPh sb="15" eb="16">
      <t>ホン</t>
    </rPh>
    <rPh sb="16" eb="18">
      <t>ジッショウ</t>
    </rPh>
    <rPh sb="18" eb="20">
      <t>キカン</t>
    </rPh>
    <rPh sb="21" eb="22">
      <t>ゼン</t>
    </rPh>
    <rPh sb="22" eb="24">
      <t>シュウニュウ</t>
    </rPh>
    <phoneticPr fontId="1"/>
  </si>
  <si>
    <t>団体での運行サービス利用に伴う収入等に関する内容と収入、単位を記載</t>
    <rPh sb="17" eb="18">
      <t>トウ</t>
    </rPh>
    <rPh sb="19" eb="20">
      <t>カン</t>
    </rPh>
    <rPh sb="22" eb="24">
      <t>ナイヨウ</t>
    </rPh>
    <rPh sb="25" eb="27">
      <t>シュウニュウ</t>
    </rPh>
    <rPh sb="28" eb="30">
      <t>タンイ</t>
    </rPh>
    <rPh sb="31" eb="33">
      <t>キサイ</t>
    </rPh>
    <phoneticPr fontId="1"/>
  </si>
  <si>
    <t>・○○の用途で△△団体が利用（50,000円/1回）
・××の用途で□□団体が利用（50,000円/1週間）</t>
    <rPh sb="4" eb="6">
      <t>ヨウト</t>
    </rPh>
    <rPh sb="9" eb="11">
      <t>ダンタイ</t>
    </rPh>
    <rPh sb="12" eb="14">
      <t>リヨウ</t>
    </rPh>
    <rPh sb="21" eb="22">
      <t>エン</t>
    </rPh>
    <rPh sb="24" eb="25">
      <t>カイ</t>
    </rPh>
    <rPh sb="31" eb="33">
      <t>ヨウト</t>
    </rPh>
    <rPh sb="36" eb="38">
      <t>ダンタイ</t>
    </rPh>
    <rPh sb="39" eb="41">
      <t>リヨウ</t>
    </rPh>
    <rPh sb="48" eb="49">
      <t>エン</t>
    </rPh>
    <rPh sb="51" eb="53">
      <t>シュウカン</t>
    </rPh>
    <phoneticPr fontId="1"/>
  </si>
  <si>
    <t>アプリやデジタルサイネージ等の広告収入に関する内容と収入、単位を記載</t>
    <rPh sb="17" eb="19">
      <t>シュウニュウ</t>
    </rPh>
    <rPh sb="19" eb="20">
      <t>カン</t>
    </rPh>
    <rPh sb="23" eb="25">
      <t>ナイヨウ</t>
    </rPh>
    <rPh sb="26" eb="28">
      <t>シュウニュウ</t>
    </rPh>
    <rPh sb="29" eb="31">
      <t>タンイ</t>
    </rPh>
    <rPh sb="32" eb="34">
      <t>キサイ</t>
    </rPh>
    <phoneticPr fontId="1"/>
  </si>
  <si>
    <t>サービスの視察受け入れに対する収入に関する内容と収入、単位を記載</t>
    <rPh sb="18" eb="19">
      <t>カン</t>
    </rPh>
    <rPh sb="21" eb="23">
      <t>ナイヨウ</t>
    </rPh>
    <rPh sb="24" eb="26">
      <t>シュウニュウ</t>
    </rPh>
    <rPh sb="27" eb="29">
      <t>タンイ</t>
    </rPh>
    <rPh sb="30" eb="32">
      <t>キサイ</t>
    </rPh>
    <phoneticPr fontId="1"/>
  </si>
  <si>
    <t>ふるさと納税における税収に関する内容と収入、単位を記載</t>
    <rPh sb="13" eb="14">
      <t>カン</t>
    </rPh>
    <rPh sb="16" eb="18">
      <t>ナイヨウ</t>
    </rPh>
    <rPh sb="19" eb="21">
      <t>シュウニュウ</t>
    </rPh>
    <rPh sb="22" eb="24">
      <t>タンイ</t>
    </rPh>
    <rPh sb="25" eb="27">
      <t>キサイ</t>
    </rPh>
    <phoneticPr fontId="1"/>
  </si>
  <si>
    <t>貨物の輸送における収入に関する内容と収入、単位を記載</t>
    <rPh sb="12" eb="13">
      <t>カン</t>
    </rPh>
    <rPh sb="15" eb="17">
      <t>ナイヨウ</t>
    </rPh>
    <rPh sb="18" eb="20">
      <t>シュウニュウ</t>
    </rPh>
    <rPh sb="21" eb="23">
      <t>タンイ</t>
    </rPh>
    <rPh sb="24" eb="26">
      <t>キサイ</t>
    </rPh>
    <phoneticPr fontId="1"/>
  </si>
  <si>
    <t>該当収入に関する内容と収入、単位を記載</t>
    <rPh sb="0" eb="2">
      <t>ガイトウ</t>
    </rPh>
    <rPh sb="2" eb="4">
      <t>シュウニュウ</t>
    </rPh>
    <rPh sb="5" eb="6">
      <t>カン</t>
    </rPh>
    <rPh sb="8" eb="10">
      <t>ナイヨウ</t>
    </rPh>
    <rPh sb="11" eb="13">
      <t>シュウニュウ</t>
    </rPh>
    <rPh sb="14" eb="16">
      <t>タンイ</t>
    </rPh>
    <rPh sb="17" eb="19">
      <t>キサイ</t>
    </rPh>
    <phoneticPr fontId="1"/>
  </si>
  <si>
    <t>・〇〇団体から△△人の視察（50,000円/1回）
・××団体から□□人の視察（50,000円/1回）</t>
    <rPh sb="3" eb="5">
      <t>ダンタイ</t>
    </rPh>
    <rPh sb="9" eb="10">
      <t>ニン</t>
    </rPh>
    <rPh sb="11" eb="13">
      <t>シサツ</t>
    </rPh>
    <rPh sb="20" eb="21">
      <t>エン</t>
    </rPh>
    <rPh sb="23" eb="24">
      <t>カイ</t>
    </rPh>
    <rPh sb="29" eb="31">
      <t>ダンタイ</t>
    </rPh>
    <rPh sb="35" eb="36">
      <t>ニン</t>
    </rPh>
    <rPh sb="37" eb="39">
      <t>シサツ</t>
    </rPh>
    <rPh sb="46" eb="47">
      <t>エン</t>
    </rPh>
    <rPh sb="49" eb="50">
      <t>カイ</t>
    </rPh>
    <phoneticPr fontId="1"/>
  </si>
  <si>
    <t>・○○を△△から××まで運送（100,000円/5回）</t>
    <rPh sb="12" eb="14">
      <t>ウンソウ</t>
    </rPh>
    <rPh sb="22" eb="23">
      <t>エン</t>
    </rPh>
    <rPh sb="25" eb="26">
      <t>カイ</t>
    </rPh>
    <phoneticPr fontId="1"/>
  </si>
  <si>
    <t>ルート名</t>
    <rPh sb="3" eb="4">
      <t>メイ</t>
    </rPh>
    <phoneticPr fontId="1"/>
  </si>
  <si>
    <t>交通分担率の調査対象地域・時期</t>
    <rPh sb="0" eb="2">
      <t>コウツウ</t>
    </rPh>
    <rPh sb="2" eb="4">
      <t>ブンタン</t>
    </rPh>
    <rPh sb="4" eb="5">
      <t>リツ</t>
    </rPh>
    <rPh sb="6" eb="12">
      <t>チョウサタイショウチイキ</t>
    </rPh>
    <rPh sb="13" eb="15">
      <t>ジキ</t>
    </rPh>
    <phoneticPr fontId="1"/>
  </si>
  <si>
    <t>・MaaSアプリ内のバナー広告（100,000円/1カ月間）</t>
    <rPh sb="8" eb="9">
      <t>ナイ</t>
    </rPh>
    <rPh sb="13" eb="15">
      <t>コウコク</t>
    </rPh>
    <rPh sb="23" eb="24">
      <t>エン</t>
    </rPh>
    <rPh sb="27" eb="28">
      <t>ゲツ</t>
    </rPh>
    <rPh sb="28" eb="29">
      <t>カン</t>
    </rPh>
    <phoneticPr fontId="1"/>
  </si>
  <si>
    <t>遅延があった停留所への本来の到着予定時刻</t>
    <rPh sb="0" eb="2">
      <t>チエン</t>
    </rPh>
    <rPh sb="6" eb="9">
      <t>テイリュウジョ</t>
    </rPh>
    <rPh sb="11" eb="13">
      <t>ホンライ</t>
    </rPh>
    <rPh sb="14" eb="16">
      <t>トウチャク</t>
    </rPh>
    <rPh sb="16" eb="18">
      <t>ヨテイ</t>
    </rPh>
    <rPh sb="18" eb="20">
      <t>ジコク</t>
    </rPh>
    <phoneticPr fontId="1"/>
  </si>
  <si>
    <t>※運賃表等を記載または画像等を添付してください。</t>
    <rPh sb="1" eb="3">
      <t>ウンチン</t>
    </rPh>
    <rPh sb="3" eb="4">
      <t>ヒョウ</t>
    </rPh>
    <rPh sb="4" eb="5">
      <t>トウ</t>
    </rPh>
    <rPh sb="6" eb="8">
      <t>キサイ</t>
    </rPh>
    <rPh sb="11" eb="13">
      <t>ガゾウ</t>
    </rPh>
    <rPh sb="13" eb="14">
      <t>トウ</t>
    </rPh>
    <rPh sb="15" eb="17">
      <t>テンプ</t>
    </rPh>
    <phoneticPr fontId="1"/>
  </si>
  <si>
    <t>※運賃表の形式は自由に変更してください。</t>
    <phoneticPr fontId="1"/>
  </si>
  <si>
    <r>
      <rPr>
        <sz val="12"/>
        <color rgb="FFFF0000"/>
        <rFont val="Meiryo UI"/>
        <family val="3"/>
        <charset val="128"/>
      </rPr>
      <t>必須</t>
    </r>
    <r>
      <rPr>
        <sz val="12"/>
        <rFont val="Meiryo UI"/>
        <family val="3"/>
        <charset val="128"/>
      </rPr>
      <t>*</t>
    </r>
    <r>
      <rPr>
        <vertAlign val="superscript"/>
        <sz val="12"/>
        <rFont val="Meiryo UI"/>
        <family val="3"/>
        <charset val="128"/>
      </rPr>
      <t>1</t>
    </r>
    <phoneticPr fontId="1"/>
  </si>
  <si>
    <r>
      <rPr>
        <sz val="12"/>
        <color rgb="FFFF0000"/>
        <rFont val="Meiryo UI"/>
        <family val="3"/>
        <charset val="128"/>
      </rPr>
      <t>必須</t>
    </r>
    <r>
      <rPr>
        <sz val="12"/>
        <rFont val="Meiryo UI"/>
        <family val="3"/>
        <charset val="128"/>
      </rPr>
      <t>*</t>
    </r>
    <r>
      <rPr>
        <vertAlign val="superscript"/>
        <sz val="12"/>
        <rFont val="Meiryo UI"/>
        <family val="3"/>
        <charset val="128"/>
      </rPr>
      <t>2</t>
    </r>
    <phoneticPr fontId="1"/>
  </si>
  <si>
    <t>・個人型ふるさと納税による収入（100,000円/1年）</t>
    <rPh sb="1" eb="4">
      <t>コジンガタ</t>
    </rPh>
    <rPh sb="8" eb="10">
      <t>ノウゼイ</t>
    </rPh>
    <rPh sb="13" eb="15">
      <t>シュウニュウ</t>
    </rPh>
    <rPh sb="23" eb="24">
      <t>エン</t>
    </rPh>
    <rPh sb="26" eb="27">
      <t>ネン</t>
    </rPh>
    <phoneticPr fontId="1"/>
  </si>
  <si>
    <r>
      <t>*</t>
    </r>
    <r>
      <rPr>
        <vertAlign val="superscript"/>
        <sz val="12"/>
        <color theme="1"/>
        <rFont val="Meiryo UI"/>
        <family val="3"/>
        <charset val="128"/>
      </rPr>
      <t>2</t>
    </r>
    <r>
      <rPr>
        <sz val="12"/>
        <color theme="1"/>
        <rFont val="Meiryo UI"/>
        <family val="3"/>
        <charset val="128"/>
      </rPr>
      <t xml:space="preserve"> 該当収入が存在する場合のみ記載</t>
    </r>
    <rPh sb="3" eb="5">
      <t>ガイトウ</t>
    </rPh>
    <rPh sb="5" eb="7">
      <t>シュウニュウ</t>
    </rPh>
    <rPh sb="8" eb="10">
      <t>ソンザイ</t>
    </rPh>
    <rPh sb="12" eb="14">
      <t>バアイ</t>
    </rPh>
    <rPh sb="16" eb="18">
      <t>キサイ</t>
    </rPh>
    <phoneticPr fontId="1"/>
  </si>
  <si>
    <t>※黄色背景のセルに記載</t>
    <rPh sb="1" eb="3">
      <t>キイロ</t>
    </rPh>
    <rPh sb="3" eb="5">
      <t>ハイケイ</t>
    </rPh>
    <rPh sb="9" eb="11">
      <t>キサイ</t>
    </rPh>
    <phoneticPr fontId="1"/>
  </si>
  <si>
    <t>*別シート「手動介入」に記載</t>
    <rPh sb="6" eb="8">
      <t>シュドウ</t>
    </rPh>
    <rPh sb="8" eb="10">
      <t>カイニュウ</t>
    </rPh>
    <phoneticPr fontId="1"/>
  </si>
  <si>
    <t>参考：ITARDA</t>
    <rPh sb="0" eb="2">
      <t>サンコウ</t>
    </rPh>
    <phoneticPr fontId="14"/>
  </si>
  <si>
    <t>人的要因</t>
    <rPh sb="0" eb="2">
      <t>ジンテキ</t>
    </rPh>
    <rPh sb="2" eb="4">
      <t>ヨウイン</t>
    </rPh>
    <phoneticPr fontId="14"/>
  </si>
  <si>
    <t>車両的要因（自動運転システム起因も含む）</t>
    <rPh sb="0" eb="5">
      <t>シャリョウテキヨウイン</t>
    </rPh>
    <rPh sb="6" eb="10">
      <t>ジドウウンテン</t>
    </rPh>
    <rPh sb="14" eb="16">
      <t>キイン</t>
    </rPh>
    <rPh sb="17" eb="18">
      <t>フク</t>
    </rPh>
    <phoneticPr fontId="14"/>
  </si>
  <si>
    <t>環境的要因</t>
    <rPh sb="0" eb="5">
      <t>カンキョウテキヨウイン</t>
    </rPh>
    <phoneticPr fontId="14"/>
  </si>
  <si>
    <t>道路形状</t>
    <rPh sb="0" eb="4">
      <t>ドウロケイジョウ</t>
    </rPh>
    <phoneticPr fontId="14"/>
  </si>
  <si>
    <t>※交差点付近：交差点の側端から30メートル以内（目安で可）の道路の部分</t>
    <rPh sb="1" eb="6">
      <t>コウサテンフキン</t>
    </rPh>
    <rPh sb="24" eb="26">
      <t>メヤス</t>
    </rPh>
    <rPh sb="27" eb="28">
      <t>カ</t>
    </rPh>
    <phoneticPr fontId="14"/>
  </si>
  <si>
    <t>※単路：「交差点」「交差点付近」「踏切」以外の道路の部分</t>
    <rPh sb="1" eb="2">
      <t>タン</t>
    </rPh>
    <rPh sb="2" eb="3">
      <t>ロ</t>
    </rPh>
    <phoneticPr fontId="14"/>
  </si>
  <si>
    <t>※黄色背景のセルにご記載ください</t>
    <phoneticPr fontId="10"/>
  </si>
  <si>
    <t>※黄色背景のセルにご記載ください</t>
    <rPh sb="10" eb="12">
      <t>キサイ</t>
    </rPh>
    <phoneticPr fontId="1"/>
  </si>
  <si>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1"/>
  </si>
  <si>
    <t>交差点</t>
  </si>
  <si>
    <t>その他特徴</t>
    <rPh sb="2" eb="3">
      <t>タ</t>
    </rPh>
    <rPh sb="3" eb="5">
      <t>トクチョウ</t>
    </rPh>
    <phoneticPr fontId="1"/>
  </si>
  <si>
    <t>自動運転走行ルートの交通環境に関するその他の特徴</t>
    <rPh sb="0" eb="2">
      <t>ジドウ</t>
    </rPh>
    <rPh sb="2" eb="4">
      <t>ウンテン</t>
    </rPh>
    <rPh sb="4" eb="6">
      <t>ソウコウ</t>
    </rPh>
    <rPh sb="10" eb="12">
      <t>コウツウ</t>
    </rPh>
    <rPh sb="12" eb="14">
      <t>カンキョウ</t>
    </rPh>
    <rPh sb="15" eb="16">
      <t>カン</t>
    </rPh>
    <rPh sb="20" eb="21">
      <t>タ</t>
    </rPh>
    <rPh sb="22" eb="24">
      <t>トクチョウ</t>
    </rPh>
    <phoneticPr fontId="1"/>
  </si>
  <si>
    <t>幅員が○○mの道路が存在する。</t>
    <rPh sb="0" eb="2">
      <t>フクイン</t>
    </rPh>
    <rPh sb="7" eb="9">
      <t>ドウロ</t>
    </rPh>
    <rPh sb="10" eb="12">
      <t>ソンザイ</t>
    </rPh>
    <phoneticPr fontId="1"/>
  </si>
  <si>
    <t>発生した日付</t>
    <rPh sb="0" eb="2">
      <t>ハッセイ</t>
    </rPh>
    <rPh sb="4" eb="6">
      <t>ヒヅケ</t>
    </rPh>
    <phoneticPr fontId="1"/>
  </si>
  <si>
    <t>発生した時間</t>
    <rPh sb="0" eb="2">
      <t>ハッセイ</t>
    </rPh>
    <rPh sb="4" eb="6">
      <t>ジカン</t>
    </rPh>
    <phoneticPr fontId="1"/>
  </si>
  <si>
    <t>発生した箇所の道路形状</t>
    <phoneticPr fontId="1"/>
  </si>
  <si>
    <t>発生した箇所の道路線状</t>
    <rPh sb="0" eb="2">
      <t>ハッセイ</t>
    </rPh>
    <rPh sb="4" eb="6">
      <t>カショ</t>
    </rPh>
    <rPh sb="7" eb="11">
      <t>ドウロセンジョウ</t>
    </rPh>
    <phoneticPr fontId="1"/>
  </si>
  <si>
    <t>発生した箇所における信号機の有無</t>
    <rPh sb="10" eb="13">
      <t>シンゴウキ</t>
    </rPh>
    <rPh sb="14" eb="16">
      <t>ウム</t>
    </rPh>
    <phoneticPr fontId="1"/>
  </si>
  <si>
    <t>発生した箇所における横断歩道の有無</t>
    <rPh sb="10" eb="12">
      <t>オウダン</t>
    </rPh>
    <rPh sb="12" eb="14">
      <t>ホドウ</t>
    </rPh>
    <rPh sb="15" eb="17">
      <t>ウム</t>
    </rPh>
    <phoneticPr fontId="1"/>
  </si>
  <si>
    <t>自動運転走行ルート内に存在する立体交差点の数（トンネル・アンダーパス含む）</t>
    <rPh sb="0" eb="2">
      <t>ジドウ</t>
    </rPh>
    <rPh sb="2" eb="4">
      <t>ウンテン</t>
    </rPh>
    <rPh sb="4" eb="6">
      <t>ソウコウ</t>
    </rPh>
    <rPh sb="9" eb="10">
      <t>ナイ</t>
    </rPh>
    <rPh sb="11" eb="13">
      <t>ソンザイ</t>
    </rPh>
    <rPh sb="15" eb="20">
      <t>リッタイコウサテン</t>
    </rPh>
    <rPh sb="21" eb="22">
      <t>スウ</t>
    </rPh>
    <rPh sb="34" eb="35">
      <t>フク</t>
    </rPh>
    <phoneticPr fontId="1"/>
  </si>
  <si>
    <t>停留所数</t>
    <rPh sb="0" eb="3">
      <t>テイリュウジョ</t>
    </rPh>
    <rPh sb="3" eb="4">
      <t>スウ</t>
    </rPh>
    <phoneticPr fontId="1"/>
  </si>
  <si>
    <t>自動運転走行ルート内にて設定している停留所の個数</t>
    <rPh sb="0" eb="6">
      <t>ジドウウンテンソウコウ</t>
    </rPh>
    <rPh sb="9" eb="10">
      <t>ナイ</t>
    </rPh>
    <rPh sb="12" eb="14">
      <t>セッテイ</t>
    </rPh>
    <rPh sb="18" eb="21">
      <t>テイリュウジョ</t>
    </rPh>
    <rPh sb="22" eb="24">
      <t>コスウ</t>
    </rPh>
    <phoneticPr fontId="1"/>
  </si>
  <si>
    <t>ガードレール有無</t>
    <rPh sb="6" eb="8">
      <t>ウム</t>
    </rPh>
    <phoneticPr fontId="1"/>
  </si>
  <si>
    <t>ガードレール距離</t>
    <rPh sb="6" eb="8">
      <t>キョリ</t>
    </rPh>
    <phoneticPr fontId="1"/>
  </si>
  <si>
    <t>縁石有無</t>
    <rPh sb="0" eb="2">
      <t>エンセキ</t>
    </rPh>
    <rPh sb="2" eb="4">
      <t>ウム</t>
    </rPh>
    <phoneticPr fontId="1"/>
  </si>
  <si>
    <t>縁石距離</t>
    <rPh sb="0" eb="2">
      <t>エンセキ</t>
    </rPh>
    <rPh sb="2" eb="4">
      <t>キョリ</t>
    </rPh>
    <phoneticPr fontId="1"/>
  </si>
  <si>
    <t>路側帯有無</t>
    <rPh sb="0" eb="3">
      <t>ロソクタイ</t>
    </rPh>
    <rPh sb="3" eb="5">
      <t>ウム</t>
    </rPh>
    <phoneticPr fontId="1"/>
  </si>
  <si>
    <t>路側帯距離</t>
    <rPh sb="0" eb="3">
      <t>ロソクタイ</t>
    </rPh>
    <rPh sb="3" eb="5">
      <t>キョリ</t>
    </rPh>
    <phoneticPr fontId="1"/>
  </si>
  <si>
    <t>自動運転走行ルート内に縁石が存在するか</t>
    <rPh sb="0" eb="6">
      <t>ジドウウンテンソウコウ</t>
    </rPh>
    <rPh sb="9" eb="10">
      <t>ナイ</t>
    </rPh>
    <rPh sb="11" eb="13">
      <t>エンセキ</t>
    </rPh>
    <rPh sb="14" eb="16">
      <t>ソンザイ</t>
    </rPh>
    <phoneticPr fontId="1"/>
  </si>
  <si>
    <t>自動運転走行ルート内にガードレールが存在するか</t>
    <rPh sb="0" eb="6">
      <t>ジドウウンテンソウコウ</t>
    </rPh>
    <rPh sb="9" eb="10">
      <t>ナイ</t>
    </rPh>
    <rPh sb="18" eb="20">
      <t>ソンザイ</t>
    </rPh>
    <phoneticPr fontId="1"/>
  </si>
  <si>
    <t>自動運転走行ルート内に路側帯が存在するか</t>
    <rPh sb="0" eb="6">
      <t>ジドウウンテンソウコウ</t>
    </rPh>
    <rPh sb="9" eb="10">
      <t>ナイ</t>
    </rPh>
    <rPh sb="11" eb="14">
      <t>ロソクタイ</t>
    </rPh>
    <rPh sb="15" eb="17">
      <t>ソンザイ</t>
    </rPh>
    <phoneticPr fontId="1"/>
  </si>
  <si>
    <t>走行環境</t>
    <rPh sb="0" eb="2">
      <t>ソウコウ</t>
    </rPh>
    <rPh sb="2" eb="4">
      <t>カンキョウ</t>
    </rPh>
    <phoneticPr fontId="1"/>
  </si>
  <si>
    <t>*別シート「便毎データ」に記載</t>
    <rPh sb="1" eb="2">
      <t>ベツ</t>
    </rPh>
    <rPh sb="13" eb="15">
      <t>キサイ</t>
    </rPh>
    <phoneticPr fontId="1"/>
  </si>
  <si>
    <t>*別シート「便毎データ」に記載
*実証期間中の全便を記録</t>
  </si>
  <si>
    <t>*別シート「便毎データ」に記載
*実証期間中の全便を記録</t>
    <rPh sb="1" eb="2">
      <t>ベツ</t>
    </rPh>
    <rPh sb="13" eb="15">
      <t>キサイ</t>
    </rPh>
    <rPh sb="17" eb="19">
      <t>ジッショウ</t>
    </rPh>
    <rPh sb="19" eb="22">
      <t>キカンチュウ</t>
    </rPh>
    <rPh sb="23" eb="25">
      <t>ゼンビン</t>
    </rPh>
    <rPh sb="26" eb="28">
      <t>キロク</t>
    </rPh>
    <phoneticPr fontId="1"/>
  </si>
  <si>
    <t>*別シート「便毎データ」に記載
*実証期間中の全便を記録</t>
    <phoneticPr fontId="1"/>
  </si>
  <si>
    <t>出発時の気温</t>
    <rPh sb="0" eb="2">
      <t>シュッパツ</t>
    </rPh>
    <rPh sb="2" eb="3">
      <t>ジ</t>
    </rPh>
    <rPh sb="4" eb="6">
      <t>キオン</t>
    </rPh>
    <phoneticPr fontId="1"/>
  </si>
  <si>
    <t>便毎データ</t>
    <rPh sb="0" eb="2">
      <t>ビンゴト</t>
    </rPh>
    <phoneticPr fontId="1"/>
  </si>
  <si>
    <t>該当の便の運行予定の日付</t>
    <rPh sb="0" eb="2">
      <t>ガイトウ</t>
    </rPh>
    <rPh sb="3" eb="4">
      <t>ビン</t>
    </rPh>
    <rPh sb="5" eb="7">
      <t>ウンコウ</t>
    </rPh>
    <rPh sb="7" eb="9">
      <t>ヨテイ</t>
    </rPh>
    <rPh sb="10" eb="12">
      <t>ヒヅケ</t>
    </rPh>
    <phoneticPr fontId="1"/>
  </si>
  <si>
    <t>該当の便の出発予定時間</t>
    <rPh sb="0" eb="2">
      <t>ガイトウ</t>
    </rPh>
    <rPh sb="3" eb="4">
      <t>ビン</t>
    </rPh>
    <rPh sb="5" eb="7">
      <t>シュッパツ</t>
    </rPh>
    <rPh sb="7" eb="9">
      <t>ヨテイ</t>
    </rPh>
    <rPh sb="9" eb="11">
      <t>ジカン</t>
    </rPh>
    <phoneticPr fontId="1"/>
  </si>
  <si>
    <t>運行有無</t>
    <rPh sb="0" eb="2">
      <t>ウンコウ</t>
    </rPh>
    <rPh sb="2" eb="4">
      <t>ウム</t>
    </rPh>
    <phoneticPr fontId="1"/>
  </si>
  <si>
    <t>運行無し理由</t>
    <rPh sb="0" eb="2">
      <t>ウンコウ</t>
    </rPh>
    <rPh sb="2" eb="3">
      <t>ナ</t>
    </rPh>
    <rPh sb="4" eb="6">
      <t>リユウ</t>
    </rPh>
    <phoneticPr fontId="1"/>
  </si>
  <si>
    <t>該当の便の運行有無</t>
    <rPh sb="0" eb="2">
      <t>ガイトウ</t>
    </rPh>
    <rPh sb="3" eb="4">
      <t>ビン</t>
    </rPh>
    <rPh sb="5" eb="7">
      <t>ウンコウ</t>
    </rPh>
    <rPh sb="7" eb="9">
      <t>ウム</t>
    </rPh>
    <phoneticPr fontId="1"/>
  </si>
  <si>
    <t>有/無</t>
    <rPh sb="0" eb="1">
      <t>タモツ</t>
    </rPh>
    <rPh sb="2" eb="3">
      <t>ム</t>
    </rPh>
    <phoneticPr fontId="1"/>
  </si>
  <si>
    <t>該当の便が運行しなかった理由</t>
    <rPh sb="0" eb="2">
      <t>ガイトウ</t>
    </rPh>
    <rPh sb="3" eb="4">
      <t>ビン</t>
    </rPh>
    <rPh sb="5" eb="7">
      <t>ウンコウ</t>
    </rPh>
    <rPh sb="12" eb="14">
      <t>リユウ</t>
    </rPh>
    <phoneticPr fontId="1"/>
  </si>
  <si>
    <t>実証データ</t>
    <rPh sb="0" eb="2">
      <t>ジッショウ</t>
    </rPh>
    <phoneticPr fontId="1"/>
  </si>
  <si>
    <t>自動運転走行ルート内に存在する縁石の距離
*土木課等にお問い合わせください</t>
    <rPh sb="0" eb="6">
      <t>ジドウウンテンソウコウ</t>
    </rPh>
    <rPh sb="9" eb="10">
      <t>ナイ</t>
    </rPh>
    <rPh sb="11" eb="13">
      <t>ソンザイ</t>
    </rPh>
    <rPh sb="15" eb="17">
      <t>エンセキ</t>
    </rPh>
    <rPh sb="18" eb="20">
      <t>キョリ</t>
    </rPh>
    <rPh sb="22" eb="24">
      <t>ドボク</t>
    </rPh>
    <rPh sb="24" eb="25">
      <t>カ</t>
    </rPh>
    <rPh sb="25" eb="26">
      <t>トウ</t>
    </rPh>
    <rPh sb="28" eb="29">
      <t>ト</t>
    </rPh>
    <rPh sb="30" eb="31">
      <t>ア</t>
    </rPh>
    <phoneticPr fontId="1"/>
  </si>
  <si>
    <t>自動運転走行ルート内に存在するガードレールの距離
*土木課等にお問い合わせください</t>
    <rPh sb="0" eb="6">
      <t>ジドウウンテンソウコウ</t>
    </rPh>
    <rPh sb="9" eb="10">
      <t>ナイ</t>
    </rPh>
    <rPh sb="11" eb="13">
      <t>ソンザイ</t>
    </rPh>
    <rPh sb="22" eb="24">
      <t>キョリ</t>
    </rPh>
    <rPh sb="26" eb="28">
      <t>ドボク</t>
    </rPh>
    <rPh sb="28" eb="29">
      <t>カ</t>
    </rPh>
    <rPh sb="29" eb="30">
      <t>トウ</t>
    </rPh>
    <rPh sb="32" eb="33">
      <t>ト</t>
    </rPh>
    <rPh sb="34" eb="35">
      <t>ア</t>
    </rPh>
    <phoneticPr fontId="1"/>
  </si>
  <si>
    <t>自動運転走行ルート内に存在する路側帯の距離
*土木課等にお問い合わせください</t>
    <rPh sb="0" eb="6">
      <t>ジドウウンテンソウコウ</t>
    </rPh>
    <rPh sb="9" eb="10">
      <t>ナイ</t>
    </rPh>
    <rPh sb="11" eb="13">
      <t>ソンザイ</t>
    </rPh>
    <rPh sb="15" eb="18">
      <t>ロソクタイ</t>
    </rPh>
    <rPh sb="19" eb="21">
      <t>キョリ</t>
    </rPh>
    <rPh sb="23" eb="25">
      <t>ドボク</t>
    </rPh>
    <rPh sb="25" eb="26">
      <t>カ</t>
    </rPh>
    <rPh sb="26" eb="27">
      <t>トウ</t>
    </rPh>
    <rPh sb="29" eb="30">
      <t>ト</t>
    </rPh>
    <rPh sb="31" eb="32">
      <t>ア</t>
    </rPh>
    <phoneticPr fontId="1"/>
  </si>
  <si>
    <t>発生箇所</t>
    <rPh sb="0" eb="2">
      <t>ハッセイ</t>
    </rPh>
    <rPh sb="2" eb="4">
      <t>カショ</t>
    </rPh>
    <phoneticPr fontId="1"/>
  </si>
  <si>
    <t>視界</t>
    <rPh sb="0" eb="2">
      <t>シカイ</t>
    </rPh>
    <phoneticPr fontId="1"/>
  </si>
  <si>
    <t>路面</t>
    <rPh sb="0" eb="2">
      <t>ロメン</t>
    </rPh>
    <phoneticPr fontId="1"/>
  </si>
  <si>
    <t>天気</t>
    <rPh sb="0" eb="2">
      <t>テンキ</t>
    </rPh>
    <phoneticPr fontId="1"/>
  </si>
  <si>
    <t>※有、無</t>
    <rPh sb="1" eb="2">
      <t>アリ</t>
    </rPh>
    <rPh sb="3" eb="4">
      <t>ム</t>
    </rPh>
    <phoneticPr fontId="1"/>
  </si>
  <si>
    <t>有効性の理由</t>
    <rPh sb="0" eb="3">
      <t>ユウコウセイ</t>
    </rPh>
    <rPh sb="4" eb="6">
      <t>リユウ</t>
    </rPh>
    <phoneticPr fontId="1"/>
  </si>
  <si>
    <t>その他特記事項</t>
    <rPh sb="2" eb="3">
      <t>タ</t>
    </rPh>
    <rPh sb="3" eb="5">
      <t>トッキ</t>
    </rPh>
    <rPh sb="5" eb="7">
      <t>ジコウ</t>
    </rPh>
    <phoneticPr fontId="1"/>
  </si>
  <si>
    <t>タブレット端末を基に判断したか</t>
    <rPh sb="5" eb="7">
      <t>タンマツ</t>
    </rPh>
    <rPh sb="8" eb="9">
      <t>モト</t>
    </rPh>
    <rPh sb="10" eb="12">
      <t>ハンダン</t>
    </rPh>
    <phoneticPr fontId="1"/>
  </si>
  <si>
    <t>位置：バス停有無</t>
    <rPh sb="0" eb="2">
      <t>イチ</t>
    </rPh>
    <rPh sb="5" eb="6">
      <t>テイ</t>
    </rPh>
    <rPh sb="6" eb="8">
      <t>ウム</t>
    </rPh>
    <phoneticPr fontId="1"/>
  </si>
  <si>
    <t>位置：通常時の動作</t>
    <rPh sb="0" eb="2">
      <t>イチ</t>
    </rPh>
    <rPh sb="3" eb="5">
      <t>ツウジョウ</t>
    </rPh>
    <rPh sb="5" eb="6">
      <t>ジ</t>
    </rPh>
    <rPh sb="7" eb="9">
      <t>ドウサ</t>
    </rPh>
    <phoneticPr fontId="1"/>
  </si>
  <si>
    <t>晴れ</t>
  </si>
  <si>
    <t>乾燥</t>
  </si>
  <si>
    <t>XXXX交差点</t>
    <rPh sb="4" eb="7">
      <t>コウサテン</t>
    </rPh>
    <phoneticPr fontId="1"/>
  </si>
  <si>
    <t>早い</t>
  </si>
  <si>
    <t>表示タイミング</t>
    <rPh sb="0" eb="2">
      <t>ヒョウジ</t>
    </rPh>
    <phoneticPr fontId="1"/>
  </si>
  <si>
    <t>役立った</t>
  </si>
  <si>
    <t>①</t>
  </si>
  <si>
    <t>※はい、いいえ</t>
    <phoneticPr fontId="1"/>
  </si>
  <si>
    <t>はい</t>
  </si>
  <si>
    <t>左折</t>
  </si>
  <si>
    <t>停止</t>
    <phoneticPr fontId="1"/>
  </si>
  <si>
    <t>右折</t>
  </si>
  <si>
    <t>大型車</t>
  </si>
  <si>
    <t>※右折、左折、直進、合流、停止、出発、横断</t>
    <phoneticPr fontId="1"/>
  </si>
  <si>
    <t>手動介入時の状況の詳細</t>
    <rPh sb="0" eb="2">
      <t>シュドウ</t>
    </rPh>
    <rPh sb="2" eb="4">
      <t>カイニュウ</t>
    </rPh>
    <rPh sb="4" eb="5">
      <t>ジ</t>
    </rPh>
    <rPh sb="6" eb="8">
      <t>ジョウキョウ</t>
    </rPh>
    <rPh sb="9" eb="11">
      <t>ショウサイ</t>
    </rPh>
    <phoneticPr fontId="1"/>
  </si>
  <si>
    <t>良好</t>
    <phoneticPr fontId="1"/>
  </si>
  <si>
    <t>※晴れ、曇り、降雨、降雪、堆雪、キリ</t>
  </si>
  <si>
    <t>※早い、適度、遅い</t>
    <rPh sb="1" eb="2">
      <t>ハヤ</t>
    </rPh>
    <rPh sb="4" eb="6">
      <t>テキド</t>
    </rPh>
    <rPh sb="7" eb="8">
      <t>オソ</t>
    </rPh>
    <phoneticPr fontId="1"/>
  </si>
  <si>
    <t>※役立った、役立たなかった</t>
    <rPh sb="1" eb="3">
      <t>ヤクダ</t>
    </rPh>
    <rPh sb="6" eb="8">
      <t>ヤクダ</t>
    </rPh>
    <phoneticPr fontId="1"/>
  </si>
  <si>
    <t>※乾燥、湿潤、凍結、積雪</t>
    <phoneticPr fontId="1"/>
  </si>
  <si>
    <t>他車両等の影響</t>
  </si>
  <si>
    <t>発生事象</t>
    <rPh sb="0" eb="2">
      <t>ハッセイ</t>
    </rPh>
    <rPh sb="2" eb="4">
      <t>ジショウ</t>
    </rPh>
    <phoneticPr fontId="1"/>
  </si>
  <si>
    <t>要因：手動介入要因</t>
    <rPh sb="0" eb="2">
      <t>ヨウイン</t>
    </rPh>
    <rPh sb="3" eb="5">
      <t>シュドウ</t>
    </rPh>
    <rPh sb="5" eb="7">
      <t>カイニュウ</t>
    </rPh>
    <rPh sb="7" eb="9">
      <t>ヨウイン</t>
    </rPh>
    <phoneticPr fontId="1"/>
  </si>
  <si>
    <t>※人的要因、車両的要因、環境的要因、不明・他
※参考シートの分類例を参照ください</t>
    <rPh sb="18" eb="20">
      <t>フメイ</t>
    </rPh>
    <rPh sb="21" eb="22">
      <t>ホカ</t>
    </rPh>
    <phoneticPr fontId="1"/>
  </si>
  <si>
    <t>ODD</t>
    <phoneticPr fontId="1"/>
  </si>
  <si>
    <t>安全性</t>
    <rPh sb="0" eb="3">
      <t>アンゼンセイ</t>
    </rPh>
    <phoneticPr fontId="1"/>
  </si>
  <si>
    <t>*別シート「遅延」に記載
*5分以上の遅延が発生した際に都度記録</t>
    <rPh sb="6" eb="8">
      <t>チエン</t>
    </rPh>
    <phoneticPr fontId="1"/>
  </si>
  <si>
    <t>路車協調システム設置箇所</t>
    <rPh sb="0" eb="4">
      <t>ロシャキョウチョウ</t>
    </rPh>
    <rPh sb="8" eb="10">
      <t>セッチ</t>
    </rPh>
    <rPh sb="10" eb="12">
      <t>カショ</t>
    </rPh>
    <phoneticPr fontId="1"/>
  </si>
  <si>
    <t>路側センサからの提供情報の表示</t>
    <rPh sb="0" eb="2">
      <t>ロソク</t>
    </rPh>
    <rPh sb="8" eb="10">
      <t>テイキョウ</t>
    </rPh>
    <rPh sb="10" eb="12">
      <t>ジョウホウ</t>
    </rPh>
    <rPh sb="13" eb="15">
      <t>ヒョウジ</t>
    </rPh>
    <phoneticPr fontId="1"/>
  </si>
  <si>
    <t>表示タイミングの選択理由</t>
    <rPh sb="0" eb="2">
      <t>ヒョウジ</t>
    </rPh>
    <rPh sb="8" eb="10">
      <t>センタク</t>
    </rPh>
    <rPh sb="10" eb="12">
      <t>リユウ</t>
    </rPh>
    <phoneticPr fontId="1"/>
  </si>
  <si>
    <t>表示された情報の有効性</t>
    <rPh sb="0" eb="2">
      <t>ヒョウジ</t>
    </rPh>
    <rPh sb="5" eb="7">
      <t>ジョウホウ</t>
    </rPh>
    <rPh sb="8" eb="11">
      <t>ユウコウセイ</t>
    </rPh>
    <phoneticPr fontId="1"/>
  </si>
  <si>
    <t>手動介入発生時の天気</t>
    <rPh sb="0" eb="2">
      <t>シュドウ</t>
    </rPh>
    <rPh sb="2" eb="4">
      <t>カイニュウ</t>
    </rPh>
    <rPh sb="4" eb="6">
      <t>ハッセイ</t>
    </rPh>
    <rPh sb="6" eb="7">
      <t>ジ</t>
    </rPh>
    <rPh sb="8" eb="10">
      <t>テンキ</t>
    </rPh>
    <phoneticPr fontId="1"/>
  </si>
  <si>
    <t>手動介入が発生した場所の名称</t>
    <rPh sb="0" eb="4">
      <t>シュドウカイニュウ</t>
    </rPh>
    <rPh sb="5" eb="7">
      <t>ハッセイ</t>
    </rPh>
    <rPh sb="9" eb="11">
      <t>バショ</t>
    </rPh>
    <rPh sb="12" eb="14">
      <t>メイショウ</t>
    </rPh>
    <phoneticPr fontId="1"/>
  </si>
  <si>
    <t>手動介入発生場所の路面状況</t>
    <rPh sb="0" eb="2">
      <t>シュドウ</t>
    </rPh>
    <rPh sb="2" eb="4">
      <t>カイニュウ</t>
    </rPh>
    <rPh sb="4" eb="6">
      <t>ハッセイ</t>
    </rPh>
    <rPh sb="6" eb="8">
      <t>バショ</t>
    </rPh>
    <rPh sb="9" eb="11">
      <t>ロメン</t>
    </rPh>
    <rPh sb="11" eb="13">
      <t>ジョウキョウ</t>
    </rPh>
    <phoneticPr fontId="1"/>
  </si>
  <si>
    <t>路車協調システム設置箇所であるか</t>
    <rPh sb="0" eb="4">
      <t>ロシャキョウチョウ</t>
    </rPh>
    <rPh sb="8" eb="10">
      <t>セッチ</t>
    </rPh>
    <rPh sb="10" eb="12">
      <t>カショ</t>
    </rPh>
    <phoneticPr fontId="1"/>
  </si>
  <si>
    <t>路側センサからの提供情報は表示されたか</t>
    <rPh sb="0" eb="2">
      <t>ロソク</t>
    </rPh>
    <rPh sb="8" eb="10">
      <t>テイキョウ</t>
    </rPh>
    <rPh sb="10" eb="12">
      <t>ジョウホウ</t>
    </rPh>
    <rPh sb="13" eb="15">
      <t>ヒョウジ</t>
    </rPh>
    <phoneticPr fontId="1"/>
  </si>
  <si>
    <t>提供情報の表示タイミングは適切であったか</t>
    <rPh sb="0" eb="2">
      <t>テイキョウ</t>
    </rPh>
    <rPh sb="2" eb="4">
      <t>ジョウホウ</t>
    </rPh>
    <rPh sb="5" eb="7">
      <t>ヒョウジ</t>
    </rPh>
    <rPh sb="13" eb="15">
      <t>テキセツ</t>
    </rPh>
    <phoneticPr fontId="1"/>
  </si>
  <si>
    <t>提供情報の表示タイミングの回答理由</t>
    <rPh sb="0" eb="2">
      <t>テイキョウ</t>
    </rPh>
    <rPh sb="2" eb="4">
      <t>ジョウホウ</t>
    </rPh>
    <rPh sb="5" eb="7">
      <t>ヒョウジ</t>
    </rPh>
    <rPh sb="13" eb="15">
      <t>カイトウ</t>
    </rPh>
    <rPh sb="15" eb="17">
      <t>リユウ</t>
    </rPh>
    <phoneticPr fontId="1"/>
  </si>
  <si>
    <t>表示された情報が役に立ったか</t>
    <rPh sb="0" eb="2">
      <t>ヒョウジ</t>
    </rPh>
    <rPh sb="5" eb="7">
      <t>ジョウホウ</t>
    </rPh>
    <rPh sb="8" eb="9">
      <t>ヤク</t>
    </rPh>
    <rPh sb="10" eb="11">
      <t>タ</t>
    </rPh>
    <phoneticPr fontId="1"/>
  </si>
  <si>
    <t>表j氏荒れた情報の有効性の回答理由</t>
    <rPh sb="0" eb="1">
      <t>ヒョウ</t>
    </rPh>
    <rPh sb="2" eb="3">
      <t>シ</t>
    </rPh>
    <rPh sb="3" eb="4">
      <t>ア</t>
    </rPh>
    <rPh sb="6" eb="8">
      <t>ジョウホウ</t>
    </rPh>
    <rPh sb="9" eb="12">
      <t>ユウコウセイ</t>
    </rPh>
    <rPh sb="13" eb="15">
      <t>カイトウ</t>
    </rPh>
    <rPh sb="15" eb="17">
      <t>リユウ</t>
    </rPh>
    <phoneticPr fontId="1"/>
  </si>
  <si>
    <t>他に気付いた点等を記載</t>
    <rPh sb="0" eb="1">
      <t>ホカ</t>
    </rPh>
    <rPh sb="2" eb="4">
      <t>キヅ</t>
    </rPh>
    <rPh sb="6" eb="7">
      <t>テン</t>
    </rPh>
    <rPh sb="7" eb="8">
      <t>トウ</t>
    </rPh>
    <rPh sb="9" eb="11">
      <t>キサイ</t>
    </rPh>
    <phoneticPr fontId="1"/>
  </si>
  <si>
    <t>手動介入の判断をタブレット端末に表示された情報を基に判断したか</t>
    <rPh sb="0" eb="2">
      <t>シュドウ</t>
    </rPh>
    <rPh sb="2" eb="4">
      <t>カイニュウ</t>
    </rPh>
    <rPh sb="5" eb="7">
      <t>ハンダン</t>
    </rPh>
    <rPh sb="13" eb="15">
      <t>タンマツ</t>
    </rPh>
    <rPh sb="16" eb="18">
      <t>ヒョウジ</t>
    </rPh>
    <rPh sb="21" eb="23">
      <t>ジョウホウ</t>
    </rPh>
    <rPh sb="24" eb="25">
      <t>モト</t>
    </rPh>
    <rPh sb="26" eb="28">
      <t>ハンダン</t>
    </rPh>
    <phoneticPr fontId="1"/>
  </si>
  <si>
    <t>手動介入が発生した箇所におけるバス停の有無</t>
    <rPh sb="0" eb="4">
      <t>シュドウカイニュウ</t>
    </rPh>
    <rPh sb="5" eb="7">
      <t>ハッセイ</t>
    </rPh>
    <rPh sb="9" eb="11">
      <t>カショ</t>
    </rPh>
    <rPh sb="17" eb="18">
      <t>テイ</t>
    </rPh>
    <rPh sb="19" eb="21">
      <t>ウム</t>
    </rPh>
    <phoneticPr fontId="1"/>
  </si>
  <si>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1"/>
  </si>
  <si>
    <t>手動介入時の操作</t>
    <rPh sb="0" eb="2">
      <t>シュドウ</t>
    </rPh>
    <rPh sb="2" eb="4">
      <t>カイニュウ</t>
    </rPh>
    <rPh sb="4" eb="5">
      <t>ジ</t>
    </rPh>
    <rPh sb="6" eb="8">
      <t>ソウサ</t>
    </rPh>
    <phoneticPr fontId="1"/>
  </si>
  <si>
    <t>停止・減速/緊急停止/進路変更/追越(抜)/直進/右折/左折/発進</t>
    <rPh sb="3" eb="5">
      <t>ゲンソク</t>
    </rPh>
    <phoneticPr fontId="1"/>
  </si>
  <si>
    <t>路上駐車回避/他車両等の影響/自車位置特定の不具合/地図の不具合/センサの不具合/インフラ連携の不具合/交通環境（渋滞・対向車両の進入速度超過・その他）/自動運転システム誤作動/道路環境/その他</t>
    <rPh sb="7" eb="8">
      <t>タ</t>
    </rPh>
    <rPh sb="8" eb="10">
      <t>シャリョウ</t>
    </rPh>
    <rPh sb="10" eb="11">
      <t>トウ</t>
    </rPh>
    <rPh sb="12" eb="14">
      <t>エイキョウ</t>
    </rPh>
    <rPh sb="15" eb="17">
      <t>ジシャ</t>
    </rPh>
    <rPh sb="52" eb="54">
      <t>コウツウ</t>
    </rPh>
    <rPh sb="54" eb="56">
      <t>カンキョウ</t>
    </rPh>
    <rPh sb="57" eb="59">
      <t>ジュウタイ</t>
    </rPh>
    <rPh sb="60" eb="62">
      <t>タイコウ</t>
    </rPh>
    <rPh sb="62" eb="64">
      <t>シャリョウ</t>
    </rPh>
    <rPh sb="65" eb="67">
      <t>シンニュウ</t>
    </rPh>
    <rPh sb="67" eb="69">
      <t>ソクド</t>
    </rPh>
    <rPh sb="69" eb="71">
      <t>チョウカ</t>
    </rPh>
    <rPh sb="74" eb="75">
      <t>タ</t>
    </rPh>
    <phoneticPr fontId="1"/>
  </si>
  <si>
    <t>要因：他車両等の詳細</t>
    <rPh sb="0" eb="2">
      <t>ヨウイン</t>
    </rPh>
    <rPh sb="3" eb="4">
      <t>タ</t>
    </rPh>
    <rPh sb="4" eb="6">
      <t>シャリョウ</t>
    </rPh>
    <rPh sb="6" eb="7">
      <t>トウ</t>
    </rPh>
    <rPh sb="8" eb="10">
      <t>ショウサイ</t>
    </rPh>
    <phoneticPr fontId="1"/>
  </si>
  <si>
    <t>要因：他車両等の動き</t>
    <rPh sb="0" eb="2">
      <t>ヨウイン</t>
    </rPh>
    <rPh sb="3" eb="4">
      <t>タ</t>
    </rPh>
    <rPh sb="4" eb="6">
      <t>シャリョウ</t>
    </rPh>
    <rPh sb="6" eb="7">
      <t>トウ</t>
    </rPh>
    <rPh sb="8" eb="9">
      <t>ウゴ</t>
    </rPh>
    <phoneticPr fontId="1"/>
  </si>
  <si>
    <t>要因：インフラ連携の失敗要因</t>
    <rPh sb="0" eb="2">
      <t>ヨウイン</t>
    </rPh>
    <rPh sb="7" eb="9">
      <t>レンケイ</t>
    </rPh>
    <rPh sb="10" eb="12">
      <t>シッパイ</t>
    </rPh>
    <rPh sb="12" eb="14">
      <t>ヨウイン</t>
    </rPh>
    <phoneticPr fontId="1"/>
  </si>
  <si>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1"/>
  </si>
  <si>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1"/>
  </si>
  <si>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1"/>
  </si>
  <si>
    <t>発生時他事象の分類</t>
    <rPh sb="0" eb="2">
      <t>ハッセイ</t>
    </rPh>
    <rPh sb="2" eb="3">
      <t>ジ</t>
    </rPh>
    <rPh sb="3" eb="4">
      <t>タ</t>
    </rPh>
    <rPh sb="4" eb="6">
      <t>ジショウ</t>
    </rPh>
    <rPh sb="7" eb="9">
      <t>ブンルイ</t>
    </rPh>
    <phoneticPr fontId="1"/>
  </si>
  <si>
    <t>遅延が発生した日付</t>
    <rPh sb="0" eb="2">
      <t>チエン</t>
    </rPh>
    <rPh sb="3" eb="5">
      <t>ハッセイ</t>
    </rPh>
    <rPh sb="7" eb="9">
      <t>ヒヅケ</t>
    </rPh>
    <phoneticPr fontId="1"/>
  </si>
  <si>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1"/>
  </si>
  <si>
    <t>※良好、逆光、夕日、西日、夜</t>
    <phoneticPr fontId="1"/>
  </si>
  <si>
    <t>良好/逆光/夕日/西日/夜</t>
    <phoneticPr fontId="1"/>
  </si>
  <si>
    <t>乾燥/湿潤/凍結/積雪</t>
  </si>
  <si>
    <t>はい/いいえ</t>
  </si>
  <si>
    <t>早い/適度/遅い</t>
  </si>
  <si>
    <t>役立った/役立たなかった</t>
  </si>
  <si>
    <t>①実態と受信情報の一致/②進行可能時に停止の示唆情報表示/③進行不可能時に進行の示唆情報表示/④その他</t>
    <phoneticPr fontId="1"/>
  </si>
  <si>
    <t>はい/いいえ</t>
    <phoneticPr fontId="1"/>
  </si>
  <si>
    <t>左折/直進/右折/合流/停止/出発/その他</t>
  </si>
  <si>
    <t>小型車/大型車/自転車/バイク/歩行者/その他</t>
  </si>
  <si>
    <t>右折/左折/直進/合流/停止/出発/横断</t>
  </si>
  <si>
    <t>走行実績</t>
    <rPh sb="0" eb="2">
      <t>ソウコウ</t>
    </rPh>
    <rPh sb="2" eb="4">
      <t>ジッセキ</t>
    </rPh>
    <phoneticPr fontId="1"/>
  </si>
  <si>
    <t>※自動運転システム、運転手、車内オペレーター、遠隔監視員、その他</t>
    <phoneticPr fontId="10"/>
  </si>
  <si>
    <t>※交差点、交差点付近、単路、踏切、その他
※トンネルや橋の道路環境は単路（トンネル）、単路（橋）、ロータリー</t>
    <phoneticPr fontId="10"/>
  </si>
  <si>
    <t>※右カーブ、左カーブ、直線、 坂道、その他</t>
    <rPh sb="15" eb="17">
      <t>サカミチ</t>
    </rPh>
    <phoneticPr fontId="10"/>
  </si>
  <si>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1"/>
  </si>
  <si>
    <t>※停止・減速、緊急停止、進路変更、追越（抜）、直進、右折、左折、発進、その他</t>
    <rPh sb="4" eb="6">
      <t>ゲンソク</t>
    </rPh>
    <phoneticPr fontId="10"/>
  </si>
  <si>
    <t>※路上駐車回避、他車両等の影響、
自車位置特定の不具合、地図の不具合、センサの不具合、インフラ連携の不具合、交通環境（渋滞・対向車両の進入速度超過・その他）、自動運転システム誤作動、道路環境、その他</t>
    <rPh sb="8" eb="12">
      <t>タシャリョウトウ</t>
    </rPh>
    <rPh sb="13" eb="15">
      <t>エイキョウ</t>
    </rPh>
    <rPh sb="54" eb="56">
      <t>コウツウ</t>
    </rPh>
    <rPh sb="56" eb="58">
      <t>カンキョウ</t>
    </rPh>
    <rPh sb="59" eb="61">
      <t>ジュウタイ</t>
    </rPh>
    <rPh sb="67" eb="69">
      <t>シンニュウ</t>
    </rPh>
    <rPh sb="69" eb="71">
      <t>ソクド</t>
    </rPh>
    <rPh sb="71" eb="73">
      <t>チョウカ</t>
    </rPh>
    <rPh sb="76" eb="77">
      <t>タ</t>
    </rPh>
    <phoneticPr fontId="10"/>
  </si>
  <si>
    <t>※小型車、大型車、自転車、バイク、歩行者、その他</t>
    <rPh sb="1" eb="4">
      <t>コガタシャ</t>
    </rPh>
    <rPh sb="5" eb="8">
      <t>オオガタシャ</t>
    </rPh>
    <rPh sb="9" eb="12">
      <t>ジテンシャ</t>
    </rPh>
    <rPh sb="17" eb="20">
      <t>ホコウシャ</t>
    </rPh>
    <rPh sb="23" eb="24">
      <t>タ</t>
    </rPh>
    <phoneticPr fontId="1"/>
  </si>
  <si>
    <t>※交差点、交差点付近、単路、踏切、その他
※トンネルや橋の道路環境は単路（トンネル）、単路（橋）</t>
    <phoneticPr fontId="1"/>
  </si>
  <si>
    <t>※右カーブ、左カーブ、直線、 その他</t>
    <phoneticPr fontId="1"/>
  </si>
  <si>
    <t>記録者</t>
    <rPh sb="0" eb="3">
      <t>キロクシャ</t>
    </rPh>
    <phoneticPr fontId="1"/>
  </si>
  <si>
    <t>手動介入の記録方法</t>
    <rPh sb="0" eb="2">
      <t>シュドウ</t>
    </rPh>
    <rPh sb="2" eb="4">
      <t>カイニュウ</t>
    </rPh>
    <rPh sb="5" eb="7">
      <t>キロク</t>
    </rPh>
    <rPh sb="7" eb="9">
      <t>ホウホウ</t>
    </rPh>
    <phoneticPr fontId="1"/>
  </si>
  <si>
    <t>記録者がその他の場合、どのように記録しているかを記載</t>
    <rPh sb="0" eb="3">
      <t>キロクシャ</t>
    </rPh>
    <rPh sb="6" eb="7">
      <t>タ</t>
    </rPh>
    <rPh sb="8" eb="10">
      <t>バアイ</t>
    </rPh>
    <rPh sb="16" eb="18">
      <t>キロク</t>
    </rPh>
    <rPh sb="24" eb="26">
      <t>キサイ</t>
    </rPh>
    <phoneticPr fontId="1"/>
  </si>
  <si>
    <t>運転手/保安員/遠隔監視員/車両のログデータ/ドラレコ/その他</t>
    <phoneticPr fontId="1"/>
  </si>
  <si>
    <t>遠隔監視員</t>
  </si>
  <si>
    <t>記録者（その他）</t>
    <rPh sb="0" eb="3">
      <t>キロクシャ</t>
    </rPh>
    <rPh sb="6" eb="7">
      <t>タ</t>
    </rPh>
    <phoneticPr fontId="1"/>
  </si>
  <si>
    <t>実際に停留所に到着した時刻</t>
    <rPh sb="0" eb="2">
      <t>ジッサイ</t>
    </rPh>
    <rPh sb="3" eb="6">
      <t>テイリュウジョ</t>
    </rPh>
    <rPh sb="7" eb="9">
      <t>トウチャク</t>
    </rPh>
    <rPh sb="11" eb="13">
      <t>ジコク</t>
    </rPh>
    <phoneticPr fontId="1"/>
  </si>
  <si>
    <r>
      <t>*</t>
    </r>
    <r>
      <rPr>
        <vertAlign val="superscript"/>
        <sz val="12"/>
        <color theme="1"/>
        <rFont val="Meiryo UI"/>
        <family val="3"/>
        <charset val="128"/>
      </rPr>
      <t>1</t>
    </r>
    <r>
      <rPr>
        <sz val="12"/>
        <color theme="1"/>
        <rFont val="Meiryo UI"/>
        <family val="3"/>
        <charset val="128"/>
      </rPr>
      <t xml:space="preserve"> 固定運賃ではなく、多区間制運賃等の場合はシート「運賃表」に運賃表を記載</t>
    </r>
    <rPh sb="29" eb="30">
      <t>ヒョウ</t>
    </rPh>
    <phoneticPr fontId="1"/>
  </si>
  <si>
    <t>運賃表</t>
    <rPh sb="0" eb="2">
      <t>ウンチン</t>
    </rPh>
    <rPh sb="2" eb="3">
      <t>ヒョウ</t>
    </rPh>
    <phoneticPr fontId="1"/>
  </si>
  <si>
    <t>検証テーマ</t>
    <rPh sb="0" eb="2">
      <t>ケンショウ</t>
    </rPh>
    <phoneticPr fontId="1"/>
  </si>
  <si>
    <t>大分類</t>
    <rPh sb="0" eb="3">
      <t>ダイブンルイ</t>
    </rPh>
    <phoneticPr fontId="1"/>
  </si>
  <si>
    <t>中分類</t>
    <rPh sb="0" eb="3">
      <t>チュウブンルイ</t>
    </rPh>
    <phoneticPr fontId="1"/>
  </si>
  <si>
    <t>No.</t>
    <phoneticPr fontId="1"/>
  </si>
  <si>
    <t>必須/任意</t>
    <rPh sb="0" eb="2">
      <t>ヒッス</t>
    </rPh>
    <rPh sb="3" eb="5">
      <t>ニンイ</t>
    </rPh>
    <phoneticPr fontId="1"/>
  </si>
  <si>
    <t>項目</t>
    <rPh sb="0" eb="2">
      <t>コウモク</t>
    </rPh>
    <phoneticPr fontId="1"/>
  </si>
  <si>
    <t>データ形式</t>
    <rPh sb="3" eb="5">
      <t>ケイシキ</t>
    </rPh>
    <phoneticPr fontId="1"/>
  </si>
  <si>
    <t>記載例</t>
    <phoneticPr fontId="1"/>
  </si>
  <si>
    <t>記載欄</t>
    <rPh sb="0" eb="2">
      <t>キサイ</t>
    </rPh>
    <rPh sb="2" eb="3">
      <t>ラン</t>
    </rPh>
    <phoneticPr fontId="1"/>
  </si>
  <si>
    <t>備考　*特記事項がある場合に記載</t>
    <rPh sb="0" eb="2">
      <t>ビコウ</t>
    </rPh>
    <rPh sb="4" eb="6">
      <t>トッキ</t>
    </rPh>
    <rPh sb="6" eb="8">
      <t>ジコウ</t>
    </rPh>
    <rPh sb="11" eb="13">
      <t>バアイ</t>
    </rPh>
    <rPh sb="14" eb="16">
      <t>キサイ</t>
    </rPh>
    <phoneticPr fontId="1"/>
  </si>
  <si>
    <t>記載欄↓</t>
    <rPh sb="0" eb="2">
      <t>キサイ</t>
    </rPh>
    <rPh sb="2" eb="3">
      <t>ラン</t>
    </rPh>
    <phoneticPr fontId="1"/>
  </si>
  <si>
    <t>区間名または番号等</t>
    <phoneticPr fontId="1"/>
  </si>
  <si>
    <t>運賃価格（円）</t>
    <rPh sb="0" eb="2">
      <t>ウンチン</t>
    </rPh>
    <rPh sb="2" eb="4">
      <t>カカク</t>
    </rPh>
    <rPh sb="5" eb="6">
      <t>エン</t>
    </rPh>
    <phoneticPr fontId="1"/>
  </si>
  <si>
    <t>区間名または番号等</t>
    <rPh sb="0" eb="2">
      <t>クカン</t>
    </rPh>
    <rPh sb="2" eb="3">
      <t>メイ</t>
    </rPh>
    <rPh sb="6" eb="8">
      <t>バンゴウ</t>
    </rPh>
    <rPh sb="8" eb="9">
      <t>トウ</t>
    </rPh>
    <phoneticPr fontId="1"/>
  </si>
  <si>
    <t>曜日</t>
    <rPh sb="0" eb="2">
      <t>ヨウビ</t>
    </rPh>
    <phoneticPr fontId="1"/>
  </si>
  <si>
    <t>路車協調システム
設置箇所</t>
    <phoneticPr fontId="1"/>
  </si>
  <si>
    <t>路側センサからの
提供情報の表示</t>
    <rPh sb="0" eb="2">
      <t>ロソク</t>
    </rPh>
    <rPh sb="9" eb="10">
      <t>トモ</t>
    </rPh>
    <rPh sb="10" eb="12">
      <t>ジョウホウ</t>
    </rPh>
    <phoneticPr fontId="1"/>
  </si>
  <si>
    <t>表示タイミング</t>
    <phoneticPr fontId="1"/>
  </si>
  <si>
    <t>表示タイミングの
選択理由</t>
    <rPh sb="9" eb="10">
      <t>タク</t>
    </rPh>
    <rPh sb="10" eb="12">
      <t>リユウ</t>
    </rPh>
    <phoneticPr fontId="1"/>
  </si>
  <si>
    <t>表示された情報の
有効性</t>
    <rPh sb="5" eb="7">
      <t>ジョウホウ</t>
    </rPh>
    <rPh sb="9" eb="12">
      <t>ユウコウセイ</t>
    </rPh>
    <phoneticPr fontId="1"/>
  </si>
  <si>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</si>
  <si>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</si>
  <si>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</si>
  <si>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</si>
  <si>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通常時の動作</t>
    <rPh sb="0" eb="2">
      <t>イチ</t>
    </rPh>
    <rPh sb="4" eb="6">
      <t>ツウジョウ</t>
    </rPh>
    <rPh sb="6" eb="7">
      <t>ジ</t>
    </rPh>
    <rPh sb="8" eb="10">
      <t>ドウサ</t>
    </rPh>
    <phoneticPr fontId="1"/>
  </si>
  <si>
    <t>手動介入時の操作</t>
    <rPh sb="4" eb="5">
      <t>ジ</t>
    </rPh>
    <rPh sb="6" eb="8">
      <t>ソウサ</t>
    </rPh>
    <phoneticPr fontId="1"/>
  </si>
  <si>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1"/>
  </si>
  <si>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1"/>
  </si>
  <si>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1"/>
  </si>
  <si>
    <t>遅延要因詳細</t>
    <phoneticPr fontId="1"/>
  </si>
  <si>
    <t>乗車人数</t>
    <rPh sb="0" eb="2">
      <t>ジョウシャ</t>
    </rPh>
    <rPh sb="2" eb="3">
      <t>ジン</t>
    </rPh>
    <phoneticPr fontId="1"/>
  </si>
  <si>
    <t>試乗対象</t>
    <phoneticPr fontId="1"/>
  </si>
  <si>
    <t>L2自動運転
走行距離</t>
    <rPh sb="6" eb="8">
      <t>ソウコウ</t>
    </rPh>
    <rPh sb="8" eb="10">
      <t>キョリ</t>
    </rPh>
    <phoneticPr fontId="1"/>
  </si>
  <si>
    <t>L3自動運転
走行距離</t>
    <rPh sb="2" eb="4">
      <t>ジドウ</t>
    </rPh>
    <rPh sb="4" eb="6">
      <t>ウンテン</t>
    </rPh>
    <rPh sb="7" eb="9">
      <t>ソウコウ</t>
    </rPh>
    <rPh sb="9" eb="11">
      <t>キョリ</t>
    </rPh>
    <phoneticPr fontId="1"/>
  </si>
  <si>
    <t>L4自動運転
走行距離</t>
    <rPh sb="2" eb="4">
      <t>ジドウ</t>
    </rPh>
    <rPh sb="4" eb="6">
      <t>ウンテン</t>
    </rPh>
    <rPh sb="7" eb="9">
      <t>ソウコウ</t>
    </rPh>
    <rPh sb="9" eb="11">
      <t>キョリ</t>
    </rPh>
    <phoneticPr fontId="1"/>
  </si>
  <si>
    <t>気温</t>
    <phoneticPr fontId="1"/>
  </si>
  <si>
    <t>バッテリ残量
(走行開始時)</t>
    <rPh sb="4" eb="6">
      <t>ザンリョウ</t>
    </rPh>
    <rPh sb="8" eb="10">
      <t>ソウコウ</t>
    </rPh>
    <rPh sb="10" eb="12">
      <t>カイシ</t>
    </rPh>
    <rPh sb="12" eb="13">
      <t>ジ</t>
    </rPh>
    <phoneticPr fontId="1"/>
  </si>
  <si>
    <t>バッテリ残量
（走行終了後）</t>
    <rPh sb="4" eb="6">
      <t>ザンリョウ</t>
    </rPh>
    <rPh sb="8" eb="10">
      <t>ソウコウ</t>
    </rPh>
    <rPh sb="10" eb="12">
      <t>シュウリョウ</t>
    </rPh>
    <rPh sb="12" eb="13">
      <t>ゴ</t>
    </rPh>
    <phoneticPr fontId="1"/>
  </si>
  <si>
    <t>路車協調システム
設置箇所の通過</t>
    <rPh sb="14" eb="16">
      <t>ツウカ</t>
    </rPh>
    <phoneticPr fontId="1"/>
  </si>
  <si>
    <t>路車協調システムの有効性</t>
  </si>
  <si>
    <t>路車協調システムの有効性</t>
    <rPh sb="0" eb="4">
      <t>ロシャキョウチョウ</t>
    </rPh>
    <rPh sb="9" eb="12">
      <t>ユウコウセイ</t>
    </rPh>
    <phoneticPr fontId="1"/>
  </si>
  <si>
    <t>路側センサからの
提供情報の表示</t>
    <rPh sb="0" eb="2">
      <t>ロソク</t>
    </rPh>
    <rPh sb="9" eb="11">
      <t>テイキョウ</t>
    </rPh>
    <rPh sb="11" eb="13">
      <t>ジョウホウ</t>
    </rPh>
    <phoneticPr fontId="1"/>
  </si>
  <si>
    <t>表示タイミングの
選択理由</t>
    <rPh sb="9" eb="11">
      <t>センタク</t>
    </rPh>
    <rPh sb="11" eb="13">
      <t>リユウ</t>
    </rPh>
    <phoneticPr fontId="1"/>
  </si>
  <si>
    <t>　　　路車協調システム実証実験実施団体のみ記載</t>
    <rPh sb="3" eb="7">
      <t>ロシャキョウチョウ</t>
    </rPh>
    <rPh sb="11" eb="13">
      <t>ジッショウ</t>
    </rPh>
    <rPh sb="13" eb="15">
      <t>ジッケン</t>
    </rPh>
    <rPh sb="15" eb="17">
      <t>ジッシ</t>
    </rPh>
    <rPh sb="17" eb="19">
      <t>ダンタイ</t>
    </rPh>
    <rPh sb="21" eb="23">
      <t>キサイ</t>
    </rPh>
    <phoneticPr fontId="1"/>
  </si>
  <si>
    <t>※はい、いいえ</t>
  </si>
  <si>
    <t>①実態と受信情報の一致/②進行可能時に停止の示唆情報表示/③進行不可能時に進行の示唆情報表示/④その他</t>
  </si>
  <si>
    <t>役立った</t>
    <phoneticPr fontId="1"/>
  </si>
  <si>
    <t>停止の表示を確認して停止したが、対向車などがなかなか来なかった</t>
    <rPh sb="0" eb="2">
      <t>テイシ</t>
    </rPh>
    <rPh sb="3" eb="5">
      <t>ヒョウジ</t>
    </rPh>
    <phoneticPr fontId="1"/>
  </si>
  <si>
    <t>路車協調システムの需要</t>
    <rPh sb="0" eb="4">
      <t>ロシャキョウチョウ</t>
    </rPh>
    <rPh sb="9" eb="11">
      <t>ジュヨウ</t>
    </rPh>
    <phoneticPr fontId="1"/>
  </si>
  <si>
    <t>実証実験を通して気づいた点や感じたことなど</t>
    <rPh sb="0" eb="2">
      <t>ジッショウ</t>
    </rPh>
    <rPh sb="2" eb="4">
      <t>ジッケン</t>
    </rPh>
    <rPh sb="5" eb="6">
      <t>トオ</t>
    </rPh>
    <rPh sb="8" eb="9">
      <t>キ</t>
    </rPh>
    <rPh sb="12" eb="13">
      <t>テン</t>
    </rPh>
    <rPh sb="14" eb="15">
      <t>カン</t>
    </rPh>
    <phoneticPr fontId="1"/>
  </si>
  <si>
    <t>路車協調システムの需要はある。</t>
    <rPh sb="0" eb="4">
      <t>ロシャキョウチョウ</t>
    </rPh>
    <rPh sb="9" eb="11">
      <t>ジュヨウ</t>
    </rPh>
    <phoneticPr fontId="1"/>
  </si>
  <si>
    <t>路車協調システム設置箇所の通過</t>
    <rPh sb="0" eb="4">
      <t>ロシャキョウチョウ</t>
    </rPh>
    <rPh sb="8" eb="10">
      <t>セッチ</t>
    </rPh>
    <rPh sb="10" eb="12">
      <t>カショ</t>
    </rPh>
    <rPh sb="13" eb="15">
      <t>ツウカ</t>
    </rPh>
    <phoneticPr fontId="1"/>
  </si>
  <si>
    <t>路車協調システム設置箇所を通過したか</t>
    <rPh sb="0" eb="4">
      <t>ロシャキョウチョウ</t>
    </rPh>
    <rPh sb="8" eb="10">
      <t>セッチ</t>
    </rPh>
    <rPh sb="10" eb="12">
      <t>カショ</t>
    </rPh>
    <rPh sb="13" eb="15">
      <t>ツウカ</t>
    </rPh>
    <phoneticPr fontId="1"/>
  </si>
  <si>
    <t>路車協調システム設置箇所において手動介入発生なく、走行することができたか</t>
    <rPh sb="0" eb="4">
      <t>ロシャキョウチョウ</t>
    </rPh>
    <rPh sb="8" eb="10">
      <t>セッチ</t>
    </rPh>
    <rPh sb="10" eb="12">
      <t>カショ</t>
    </rPh>
    <rPh sb="16" eb="18">
      <t>シュドウ</t>
    </rPh>
    <rPh sb="18" eb="20">
      <t>カイニュウ</t>
    </rPh>
    <rPh sb="20" eb="22">
      <t>ハッセイ</t>
    </rPh>
    <rPh sb="25" eb="27">
      <t>ソウコウ</t>
    </rPh>
    <phoneticPr fontId="1"/>
  </si>
  <si>
    <t>路車協調システム設置箇所を通過した場合、路側センサからの提供情報は表示されたか</t>
    <rPh sb="0" eb="1">
      <t>ロ</t>
    </rPh>
    <rPh sb="1" eb="2">
      <t>シャ</t>
    </rPh>
    <rPh sb="2" eb="4">
      <t>キョウチョウ</t>
    </rPh>
    <rPh sb="8" eb="12">
      <t>セッチカショ</t>
    </rPh>
    <rPh sb="13" eb="15">
      <t>ツウカ</t>
    </rPh>
    <rPh sb="17" eb="19">
      <t>バアイ</t>
    </rPh>
    <rPh sb="20" eb="22">
      <t>ロソク</t>
    </rPh>
    <rPh sb="28" eb="30">
      <t>テイキョウ</t>
    </rPh>
    <rPh sb="30" eb="32">
      <t>ジョウホウ</t>
    </rPh>
    <rPh sb="33" eb="35">
      <t>ヒョウジ</t>
    </rPh>
    <phoneticPr fontId="1"/>
  </si>
  <si>
    <t>路側センサからの情報が表示された場合、提供情報の表示タイミングは適切であったか</t>
    <rPh sb="0" eb="2">
      <t>ロソク</t>
    </rPh>
    <rPh sb="8" eb="10">
      <t>ジョウホウ</t>
    </rPh>
    <rPh sb="11" eb="13">
      <t>ヒョウジ</t>
    </rPh>
    <rPh sb="16" eb="18">
      <t>バアイ</t>
    </rPh>
    <rPh sb="19" eb="21">
      <t>テイキョウ</t>
    </rPh>
    <rPh sb="21" eb="23">
      <t>ジョウホウ</t>
    </rPh>
    <rPh sb="24" eb="26">
      <t>ヒョウジ</t>
    </rPh>
    <rPh sb="32" eb="34">
      <t>テキセツ</t>
    </rPh>
    <phoneticPr fontId="1"/>
  </si>
  <si>
    <t>表示された情報の有効性の回答理由</t>
    <rPh sb="0" eb="2">
      <t>ヒョウジ</t>
    </rPh>
    <rPh sb="5" eb="7">
      <t>ジョウホウ</t>
    </rPh>
    <rPh sb="8" eb="11">
      <t>ユウコウセイ</t>
    </rPh>
    <rPh sb="12" eb="14">
      <t>カイトウ</t>
    </rPh>
    <rPh sb="14" eb="16">
      <t>リユウ</t>
    </rPh>
    <phoneticPr fontId="1"/>
  </si>
  <si>
    <t>*別シート「便毎データ」に記載
*実証期間中の路車協調システム設置箇所を通った全便を記録</t>
    <phoneticPr fontId="1"/>
  </si>
  <si>
    <r>
      <t>*</t>
    </r>
    <r>
      <rPr>
        <vertAlign val="superscript"/>
        <sz val="12"/>
        <color theme="1"/>
        <rFont val="Meiryo UI"/>
        <family val="3"/>
        <charset val="128"/>
      </rPr>
      <t>3</t>
    </r>
    <r>
      <rPr>
        <sz val="12"/>
        <color theme="1"/>
        <rFont val="Meiryo UI"/>
        <family val="3"/>
        <charset val="128"/>
      </rPr>
      <t xml:space="preserve"> 路車協調システム実証実験実施団体のみ記載</t>
    </r>
    <rPh sb="3" eb="7">
      <t>ロシャキョウチョウ</t>
    </rPh>
    <rPh sb="11" eb="13">
      <t>ジッショウ</t>
    </rPh>
    <rPh sb="13" eb="15">
      <t>ジッケン</t>
    </rPh>
    <rPh sb="15" eb="17">
      <t>ジッシ</t>
    </rPh>
    <rPh sb="17" eb="19">
      <t>ダンタイ</t>
    </rPh>
    <rPh sb="21" eb="23">
      <t>キサイ</t>
    </rPh>
    <phoneticPr fontId="1"/>
  </si>
  <si>
    <r>
      <t>任意*</t>
    </r>
    <r>
      <rPr>
        <vertAlign val="superscript"/>
        <sz val="12"/>
        <rFont val="Meiryo UI"/>
        <family val="3"/>
        <charset val="128"/>
      </rPr>
      <t>3</t>
    </r>
    <phoneticPr fontId="1"/>
  </si>
  <si>
    <r>
      <rPr>
        <sz val="12"/>
        <color rgb="FFFF0000"/>
        <rFont val="Meiryo UI"/>
        <family val="3"/>
        <charset val="128"/>
      </rPr>
      <t>必須</t>
    </r>
    <r>
      <rPr>
        <sz val="12"/>
        <rFont val="Meiryo UI"/>
        <family val="3"/>
        <charset val="128"/>
      </rPr>
      <t>*</t>
    </r>
    <r>
      <rPr>
        <vertAlign val="superscript"/>
        <sz val="12"/>
        <rFont val="Meiryo UI"/>
        <family val="3"/>
        <charset val="128"/>
      </rPr>
      <t>3</t>
    </r>
    <rPh sb="0" eb="2">
      <t>ヒッス</t>
    </rPh>
    <phoneticPr fontId="1"/>
  </si>
  <si>
    <t>-</t>
    <phoneticPr fontId="1"/>
  </si>
  <si>
    <t>ヒヤリハット/事故発生</t>
    <rPh sb="7" eb="9">
      <t>ジコ</t>
    </rPh>
    <rPh sb="9" eb="11">
      <t>ハッセイ</t>
    </rPh>
    <phoneticPr fontId="1"/>
  </si>
  <si>
    <t>※ヒヤリハット：危ないことが起こったが、事故には至らなかった事象</t>
    <rPh sb="8" eb="9">
      <t>アブ</t>
    </rPh>
    <rPh sb="14" eb="15">
      <t>オ</t>
    </rPh>
    <rPh sb="20" eb="22">
      <t>ジコ</t>
    </rPh>
    <rPh sb="24" eb="25">
      <t>イタ</t>
    </rPh>
    <rPh sb="30" eb="32">
      <t>ジショウ</t>
    </rPh>
    <phoneticPr fontId="1"/>
  </si>
  <si>
    <t>※ヒヤリハット、事故発生</t>
    <rPh sb="8" eb="12">
      <t>ジコハッセイ</t>
    </rPh>
    <phoneticPr fontId="1"/>
  </si>
  <si>
    <t>ヒヤリハット</t>
  </si>
  <si>
    <t>項目No.</t>
    <rPh sb="0" eb="2">
      <t>コウモク</t>
    </rPh>
    <phoneticPr fontId="1"/>
  </si>
  <si>
    <t>※関係者のみ、一般</t>
    <rPh sb="1" eb="4">
      <t>カンケイシャ</t>
    </rPh>
    <rPh sb="7" eb="9">
      <t>イッパン</t>
    </rPh>
    <phoneticPr fontId="1"/>
  </si>
  <si>
    <t>※晴れ、曇り、降雨、降雪、堆雪、キリ</t>
    <phoneticPr fontId="1"/>
  </si>
  <si>
    <t>事故・ヒヤリハット発生の要因</t>
    <rPh sb="0" eb="2">
      <t>ジコ</t>
    </rPh>
    <rPh sb="9" eb="11">
      <t>ハッセイ</t>
    </rPh>
    <rPh sb="12" eb="14">
      <t>ヨウイン</t>
    </rPh>
    <phoneticPr fontId="1"/>
  </si>
  <si>
    <t>*別シート「事故・ヒヤリハット」に記載</t>
    <rPh sb="6" eb="8">
      <t>ジコ</t>
    </rPh>
    <phoneticPr fontId="1"/>
  </si>
  <si>
    <t>事故・ヒヤリハット</t>
    <rPh sb="0" eb="2">
      <t>ジコ</t>
    </rPh>
    <phoneticPr fontId="1"/>
  </si>
  <si>
    <t>マップ番号</t>
    <rPh sb="3" eb="5">
      <t>バンゴウ</t>
    </rPh>
    <phoneticPr fontId="1"/>
  </si>
  <si>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1"/>
  </si>
  <si>
    <t>運行ルート図</t>
    <rPh sb="0" eb="2">
      <t>ウンコウ</t>
    </rPh>
    <rPh sb="5" eb="6">
      <t>ズ</t>
    </rPh>
    <phoneticPr fontId="1"/>
  </si>
  <si>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1"/>
  </si>
  <si>
    <t>※記載例の運行ルート図は削除してください</t>
    <rPh sb="1" eb="3">
      <t>キサイ</t>
    </rPh>
    <rPh sb="3" eb="4">
      <t>レイ</t>
    </rPh>
    <rPh sb="5" eb="7">
      <t>ウンコウ</t>
    </rPh>
    <rPh sb="10" eb="11">
      <t>ズ</t>
    </rPh>
    <rPh sb="12" eb="14">
      <t>サクジョ</t>
    </rPh>
    <phoneticPr fontId="1"/>
  </si>
  <si>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1"/>
  </si>
  <si>
    <t>良好</t>
  </si>
  <si>
    <t>左カーブ</t>
  </si>
  <si>
    <t>直進</t>
  </si>
  <si>
    <t>直線</t>
  </si>
  <si>
    <t>進路変更</t>
  </si>
  <si>
    <t>発進</t>
  </si>
  <si>
    <t>停止・減速</t>
  </si>
  <si>
    <t>追越(抜)</t>
  </si>
  <si>
    <t>交通環境</t>
  </si>
  <si>
    <t>大型車（トラック等）</t>
  </si>
  <si>
    <t>停止</t>
  </si>
  <si>
    <t>自動運転システム誤作動</t>
  </si>
  <si>
    <t>小型車（乗用車等）</t>
  </si>
  <si>
    <t>路上駐車回避</t>
  </si>
  <si>
    <t>その他</t>
  </si>
  <si>
    <t>道路環境</t>
  </si>
  <si>
    <t>歩行者</t>
  </si>
  <si>
    <t>バス対向のため</t>
  </si>
  <si>
    <t>後続車、車間距離近いため</t>
  </si>
  <si>
    <t>運転士の間違いで手動介入</t>
  </si>
  <si>
    <t>バス対向時、車線はみだしのため</t>
  </si>
  <si>
    <t>工事関係者が歩いていた為</t>
  </si>
  <si>
    <t>駐車場から出てきた車の頭が少し道路へ出ていた為止まった</t>
    <rPh sb="11" eb="12">
      <t>アタマ</t>
    </rPh>
    <rPh sb="15" eb="17">
      <t>ドウロ</t>
    </rPh>
    <phoneticPr fontId="17"/>
  </si>
  <si>
    <t>左折時左に寄りすぎたのでハンドル介入（自動走行に以降出来ていない可能性）</t>
    <rPh sb="19" eb="21">
      <t>ジドウ</t>
    </rPh>
    <rPh sb="21" eb="23">
      <t>ソウコウ</t>
    </rPh>
    <rPh sb="24" eb="26">
      <t>イコウ</t>
    </rPh>
    <rPh sb="26" eb="28">
      <t>デキ</t>
    </rPh>
    <rPh sb="32" eb="35">
      <t>カノウセイ</t>
    </rPh>
    <phoneticPr fontId="1"/>
  </si>
  <si>
    <t>バス停発車時対向車線までハミ出し（自動走行に移行できていない）</t>
    <rPh sb="17" eb="21">
      <t>ジドウソウコウ</t>
    </rPh>
    <rPh sb="22" eb="24">
      <t>イコウ</t>
    </rPh>
    <phoneticPr fontId="1"/>
  </si>
  <si>
    <t>一般</t>
  </si>
  <si>
    <t>桑名市</t>
    <rPh sb="0" eb="3">
      <t>クワナシ</t>
    </rPh>
    <phoneticPr fontId="1"/>
  </si>
  <si>
    <t>無</t>
    <rPh sb="0" eb="1">
      <t>ナ</t>
    </rPh>
    <phoneticPr fontId="1"/>
  </si>
  <si>
    <t>13人</t>
    <rPh sb="2" eb="3">
      <t>ニン</t>
    </rPh>
    <phoneticPr fontId="1"/>
  </si>
  <si>
    <t>火</t>
    <rPh sb="0" eb="1">
      <t>カ</t>
    </rPh>
    <phoneticPr fontId="1"/>
  </si>
  <si>
    <t>水</t>
    <rPh sb="0" eb="1">
      <t>スイ</t>
    </rPh>
    <phoneticPr fontId="1"/>
  </si>
  <si>
    <t>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</si>
</sst>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76" formatCode="#,##0&quot;人&quot;"/>
    <numFmt numFmtId="177" formatCode="#,##0&quot;円&quot;"/>
    <numFmt numFmtId="178" formatCode="m/d;@"/>
    <numFmt numFmtId="179" formatCode="h:mm;@"/>
    <numFmt numFmtId="180" formatCode="#,##0.0&quot;km&quot;"/>
    <numFmt numFmtId="181" formatCode="#,##0&quot;℃&quot;"/>
    <numFmt numFmtId="182" formatCode="#,##0&quot;V&quot;"/>
  </numFmts>
  <fonts count="19" x14ac:knownFonts="1">
    <font>
      <sz val="10"/>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b/>
      <sz val="12"/>
      <color rgb="FFFF0000"/>
      <name val="Meiryo UI"/>
      <family val="3"/>
      <charset val="128"/>
    </font>
    <font>
      <sz val="12"/>
      <color theme="0" tint="-4.9989318521683403E-2"/>
      <name val="Meiryo UI"/>
      <family val="3"/>
      <charset val="128"/>
    </font>
    <font>
      <sz val="12"/>
      <color theme="0"/>
      <name val="Meiryo UI"/>
      <family val="3"/>
      <charset val="128"/>
    </font>
    <font>
      <sz val="6"/>
      <name val="Meiryo UI"/>
      <family val="2"/>
      <charset val="128"/>
    </font>
    <font>
      <vertAlign val="superscript"/>
      <sz val="12"/>
      <color theme="1"/>
      <name val="Meiryo UI"/>
      <family val="3"/>
      <charset val="128"/>
    </font>
    <font>
      <vertAlign val="superscript"/>
      <sz val="12"/>
      <name val="Meiryo UI"/>
      <family val="3"/>
      <charset val="128"/>
    </font>
    <font>
      <u/>
      <sz val="10"/>
      <color theme="10"/>
      <name val="游ゴシック"/>
      <family val="2"/>
      <charset val="128"/>
      <scheme val="minor"/>
    </font>
    <font>
      <sz val="6"/>
      <name val="游ゴシック"/>
      <family val="3"/>
      <charset val="128"/>
      <scheme val="minor"/>
    </font>
    <font>
      <b/>
      <sz val="9"/>
      <color theme="0"/>
      <name val="游ゴシック"/>
      <family val="3"/>
      <charset val="128"/>
      <scheme val="minor"/>
    </font>
    <font>
      <sz val="9"/>
      <color theme="1"/>
      <name val="游ゴシック"/>
      <family val="3"/>
      <charset val="128"/>
      <scheme val="minor"/>
    </font>
    <font>
      <sz val="11"/>
      <color theme="0"/>
      <name val="游ゴシック"/>
      <family val="2"/>
      <charset val="128"/>
      <scheme val="minor"/>
    </font>
    <font>
      <sz val="12"/>
      <color theme="1"/>
      <name val="游ゴシック"/>
      <family val="2"/>
      <scheme val="minor"/>
    </font>
  </fonts>
  <fills count="10">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bgColor indexed="64"/>
      </patternFill>
    </fill>
    <fill>
      <patternFill patternType="solid">
        <fgColor rgb="FFFEF2CB"/>
        <bgColor rgb="FFFEF2CB"/>
      </patternFill>
    </fill>
  </fills>
  <borders count="63">
    <border>
      <left/>
      <right/>
      <top/>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style="thin">
        <color indexed="64"/>
      </top>
      <bottom style="hair">
        <color indexed="64"/>
      </bottom>
      <diagonal/>
    </border>
    <border>
      <left style="hair">
        <color indexed="64"/>
      </left>
      <right/>
      <top style="thin">
        <color indexed="64"/>
      </top>
      <bottom/>
      <diagonal/>
    </border>
    <border>
      <left style="hair">
        <color indexed="64"/>
      </left>
      <right/>
      <top/>
      <bottom/>
      <diagonal/>
    </border>
    <border>
      <left style="thin">
        <color indexed="64"/>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right style="hair">
        <color indexed="64"/>
      </right>
      <top style="hair">
        <color indexed="64"/>
      </top>
      <bottom style="thin">
        <color indexed="64"/>
      </bottom>
      <diagonal/>
    </border>
    <border>
      <left/>
      <right style="hair">
        <color indexed="64"/>
      </right>
      <top/>
      <bottom/>
      <diagonal/>
    </border>
    <border>
      <left/>
      <right style="hair">
        <color indexed="64"/>
      </right>
      <top style="thin">
        <color indexed="64"/>
      </top>
      <bottom/>
      <diagonal/>
    </border>
    <border>
      <left/>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hair">
        <color indexed="64"/>
      </right>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hair">
        <color indexed="64"/>
      </left>
      <right/>
      <top style="thin">
        <color theme="0"/>
      </top>
      <bottom style="hair">
        <color indexed="64"/>
      </bottom>
      <diagonal/>
    </border>
    <border>
      <left style="hair">
        <color indexed="64"/>
      </left>
      <right style="hair">
        <color indexed="64"/>
      </right>
      <top style="thin">
        <color theme="0"/>
      </top>
      <bottom style="hair">
        <color indexed="64"/>
      </bottom>
      <diagonal/>
    </border>
    <border>
      <left style="hair">
        <color indexed="64"/>
      </left>
      <right style="thin">
        <color indexed="64"/>
      </right>
      <top style="thin">
        <color theme="0"/>
      </top>
      <bottom style="hair">
        <color indexed="64"/>
      </bottom>
      <diagonal/>
    </border>
    <border>
      <left/>
      <right style="hair">
        <color indexed="64"/>
      </right>
      <top style="thin">
        <color theme="0"/>
      </top>
      <bottom style="hair">
        <color indexed="64"/>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thin">
        <color theme="0"/>
      </left>
      <right/>
      <top style="hair">
        <color indexed="64"/>
      </top>
      <bottom style="hair">
        <color indexed="64"/>
      </bottom>
      <diagonal/>
    </border>
    <border>
      <left style="hair">
        <color indexed="64"/>
      </left>
      <right style="thin">
        <color theme="0"/>
      </right>
      <top style="hair">
        <color indexed="64"/>
      </top>
      <bottom style="hair">
        <color indexed="64"/>
      </bottom>
      <diagonal/>
    </border>
    <border>
      <left style="thin">
        <color indexed="64"/>
      </left>
      <right style="thin">
        <color theme="0"/>
      </right>
      <top style="thin">
        <color indexed="64"/>
      </top>
      <bottom style="thin">
        <color theme="0"/>
      </bottom>
      <diagonal/>
    </border>
    <border>
      <left/>
      <right/>
      <top/>
      <bottom style="thin">
        <color theme="0"/>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hair">
        <color indexed="64"/>
      </left>
      <right style="thin">
        <color theme="0"/>
      </right>
      <top style="thin">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hair">
        <color rgb="FF000000"/>
      </right>
      <top/>
      <bottom style="hair">
        <color rgb="FF000000"/>
      </bottom>
      <diagonal/>
    </border>
  </borders>
  <cellStyleXfs count="2">
    <xf numFmtId="0" fontId="0" fillId="0" borderId="0">
      <alignment vertical="center"/>
    </xf>
    <xf numFmtId="0" fontId="13" fillId="0" borderId="0" applyNumberFormat="0" applyFill="0" applyBorder="0" applyAlignment="0" applyProtection="0">
      <alignment vertical="center"/>
    </xf>
  </cellStyleXfs>
  <cellXfs count="313">
    <xf numFmtId="0" fontId="0" fillId="0" borderId="0" xfId="0">
      <alignment vertical="center"/>
    </xf>
    <xf numFmtId="0" fontId="2" fillId="3" borderId="0" xfId="0" applyFont="1" applyFill="1">
      <alignment vertical="center"/>
    </xf>
    <xf numFmtId="0" fontId="2" fillId="0" borderId="0" xfId="0" applyFont="1">
      <alignment vertical="center"/>
    </xf>
    <xf numFmtId="0" fontId="3" fillId="3" borderId="0" xfId="0" applyFont="1" applyFill="1">
      <alignment vertical="center"/>
    </xf>
    <xf numFmtId="0" fontId="4" fillId="3" borderId="0" xfId="0" applyFont="1" applyFill="1">
      <alignment vertical="center"/>
    </xf>
    <xf numFmtId="0" fontId="4" fillId="3" borderId="6" xfId="0" applyFont="1" applyFill="1" applyBorder="1">
      <alignment vertical="center"/>
    </xf>
    <xf numFmtId="0" fontId="4" fillId="5" borderId="2" xfId="0" applyFont="1" applyFill="1" applyBorder="1">
      <alignment vertical="center"/>
    </xf>
    <xf numFmtId="0" fontId="4" fillId="0" borderId="0" xfId="0" applyFont="1">
      <alignment vertical="center"/>
    </xf>
    <xf numFmtId="0" fontId="3" fillId="0" borderId="0" xfId="0" applyFont="1">
      <alignment vertical="center"/>
    </xf>
    <xf numFmtId="0" fontId="7" fillId="0" borderId="0" xfId="0" applyFont="1">
      <alignment vertical="center"/>
    </xf>
    <xf numFmtId="178" fontId="4" fillId="6" borderId="2" xfId="0" applyNumberFormat="1" applyFont="1" applyFill="1" applyBorder="1">
      <alignment vertical="center"/>
    </xf>
    <xf numFmtId="179" fontId="4" fillId="6" borderId="2" xfId="0" applyNumberFormat="1" applyFont="1" applyFill="1" applyBorder="1">
      <alignment vertical="center"/>
    </xf>
    <xf numFmtId="0" fontId="4" fillId="6" borderId="2" xfId="0" applyFont="1" applyFill="1" applyBorder="1">
      <alignment vertical="center"/>
    </xf>
    <xf numFmtId="0" fontId="4" fillId="0" borderId="0" xfId="0" applyFont="1" applyAlignment="1">
      <alignment horizontal="right" vertical="center"/>
    </xf>
    <xf numFmtId="176" fontId="4" fillId="6" borderId="2" xfId="0" applyNumberFormat="1" applyFont="1" applyFill="1" applyBorder="1">
      <alignment vertical="center"/>
    </xf>
    <xf numFmtId="180" fontId="4" fillId="6" borderId="2" xfId="0" applyNumberFormat="1" applyFont="1" applyFill="1" applyBorder="1">
      <alignment vertical="center"/>
    </xf>
    <xf numFmtId="182" fontId="4" fillId="6" borderId="2" xfId="0" applyNumberFormat="1" applyFont="1" applyFill="1" applyBorder="1">
      <alignment vertical="center"/>
    </xf>
    <xf numFmtId="0" fontId="6" fillId="3" borderId="0" xfId="0" applyFont="1" applyFill="1" applyAlignment="1">
      <alignment horizontal="right" vertical="center"/>
    </xf>
    <xf numFmtId="20" fontId="4" fillId="3" borderId="0" xfId="0" applyNumberFormat="1" applyFont="1" applyFill="1">
      <alignment vertical="center"/>
    </xf>
    <xf numFmtId="0" fontId="4" fillId="3" borderId="9" xfId="0" applyFont="1" applyFill="1" applyBorder="1" applyAlignment="1">
      <alignment vertical="top"/>
    </xf>
    <xf numFmtId="0" fontId="3" fillId="3" borderId="0" xfId="0" applyFont="1" applyFill="1" applyAlignment="1">
      <alignment vertical="top"/>
    </xf>
    <xf numFmtId="0" fontId="4" fillId="3" borderId="4" xfId="0" applyFont="1" applyFill="1" applyBorder="1" applyAlignment="1">
      <alignment vertical="top"/>
    </xf>
    <xf numFmtId="0" fontId="4" fillId="3" borderId="4" xfId="0" applyFont="1" applyFill="1" applyBorder="1" applyAlignment="1">
      <alignment vertical="top" wrapText="1"/>
    </xf>
    <xf numFmtId="0" fontId="4" fillId="3" borderId="2" xfId="0" applyFont="1" applyFill="1" applyBorder="1" applyAlignment="1">
      <alignment vertical="top"/>
    </xf>
    <xf numFmtId="0" fontId="4" fillId="3" borderId="3" xfId="0" applyFont="1" applyFill="1" applyBorder="1" applyAlignment="1">
      <alignment vertical="top"/>
    </xf>
    <xf numFmtId="0" fontId="4" fillId="3" borderId="7" xfId="0" applyFont="1" applyFill="1" applyBorder="1" applyAlignment="1">
      <alignment vertical="top"/>
    </xf>
    <xf numFmtId="176" fontId="4" fillId="3" borderId="3" xfId="0" applyNumberFormat="1" applyFont="1" applyFill="1" applyBorder="1" applyAlignment="1">
      <alignment vertical="top"/>
    </xf>
    <xf numFmtId="0" fontId="4" fillId="3" borderId="21" xfId="0" applyFont="1" applyFill="1" applyBorder="1" applyAlignment="1">
      <alignment vertical="top" wrapText="1"/>
    </xf>
    <xf numFmtId="176" fontId="4" fillId="3" borderId="21" xfId="0" applyNumberFormat="1" applyFont="1" applyFill="1" applyBorder="1" applyAlignment="1">
      <alignment vertical="top"/>
    </xf>
    <xf numFmtId="0" fontId="4" fillId="3" borderId="7" xfId="0" applyFont="1" applyFill="1" applyBorder="1" applyAlignment="1">
      <alignment vertical="top" wrapText="1"/>
    </xf>
    <xf numFmtId="9" fontId="4" fillId="3" borderId="4" xfId="0" applyNumberFormat="1" applyFont="1" applyFill="1" applyBorder="1" applyAlignment="1">
      <alignment vertical="top"/>
    </xf>
    <xf numFmtId="9" fontId="4" fillId="3" borderId="3" xfId="0" applyNumberFormat="1" applyFont="1" applyFill="1" applyBorder="1" applyAlignment="1">
      <alignment vertical="top"/>
    </xf>
    <xf numFmtId="0" fontId="4" fillId="3" borderId="3" xfId="0" applyFont="1" applyFill="1" applyBorder="1" applyAlignment="1">
      <alignment vertical="top" wrapText="1"/>
    </xf>
    <xf numFmtId="177" fontId="4" fillId="3" borderId="3" xfId="0" applyNumberFormat="1" applyFont="1" applyFill="1" applyBorder="1" applyAlignment="1">
      <alignment vertical="top" wrapText="1"/>
    </xf>
    <xf numFmtId="0" fontId="4" fillId="3" borderId="2" xfId="0" applyFont="1" applyFill="1" applyBorder="1" applyAlignment="1">
      <alignment vertical="top" wrapText="1"/>
    </xf>
    <xf numFmtId="3" fontId="4" fillId="3" borderId="2" xfId="0" applyNumberFormat="1" applyFont="1" applyFill="1" applyBorder="1" applyAlignment="1">
      <alignment vertical="top" wrapText="1"/>
    </xf>
    <xf numFmtId="3" fontId="4" fillId="3" borderId="3" xfId="0" applyNumberFormat="1" applyFont="1" applyFill="1" applyBorder="1" applyAlignment="1">
      <alignment vertical="top" wrapText="1"/>
    </xf>
    <xf numFmtId="0" fontId="4" fillId="3" borderId="1" xfId="0" applyFont="1" applyFill="1" applyBorder="1" applyAlignment="1">
      <alignment vertical="top"/>
    </xf>
    <xf numFmtId="0" fontId="2" fillId="3" borderId="0" xfId="0" applyFont="1" applyFill="1" applyAlignment="1">
      <alignment vertical="center" shrinkToFit="1"/>
    </xf>
    <xf numFmtId="0" fontId="4" fillId="3" borderId="0" xfId="0" applyFont="1" applyFill="1" applyAlignment="1">
      <alignment vertical="center" shrinkToFit="1"/>
    </xf>
    <xf numFmtId="0" fontId="4" fillId="3" borderId="1" xfId="0" applyFont="1" applyFill="1" applyBorder="1" applyAlignment="1">
      <alignment vertical="top" shrinkToFit="1"/>
    </xf>
    <xf numFmtId="0" fontId="4" fillId="3" borderId="0" xfId="0" applyFont="1" applyFill="1" applyAlignment="1">
      <alignment vertical="center" wrapText="1"/>
    </xf>
    <xf numFmtId="0" fontId="4" fillId="3" borderId="1" xfId="0" applyFont="1" applyFill="1" applyBorder="1" applyAlignment="1">
      <alignment vertical="top" wrapText="1"/>
    </xf>
    <xf numFmtId="178" fontId="4" fillId="4" borderId="2" xfId="0" applyNumberFormat="1" applyFont="1" applyFill="1" applyBorder="1">
      <alignment vertical="center"/>
    </xf>
    <xf numFmtId="0" fontId="5" fillId="7" borderId="4" xfId="0" applyFont="1" applyFill="1" applyBorder="1">
      <alignment vertical="center"/>
    </xf>
    <xf numFmtId="0" fontId="5" fillId="7" borderId="4" xfId="0" applyFont="1" applyFill="1" applyBorder="1" applyAlignment="1">
      <alignment vertical="center" wrapText="1"/>
    </xf>
    <xf numFmtId="179" fontId="4" fillId="5" borderId="2" xfId="0" applyNumberFormat="1" applyFont="1" applyFill="1" applyBorder="1">
      <alignment vertical="center"/>
    </xf>
    <xf numFmtId="176" fontId="4" fillId="5" borderId="2" xfId="0" applyNumberFormat="1" applyFont="1" applyFill="1" applyBorder="1">
      <alignment vertical="center"/>
    </xf>
    <xf numFmtId="180" fontId="4" fillId="5" borderId="2" xfId="0" applyNumberFormat="1" applyFont="1" applyFill="1" applyBorder="1">
      <alignment vertical="center"/>
    </xf>
    <xf numFmtId="182" fontId="4" fillId="5" borderId="2" xfId="0" applyNumberFormat="1" applyFont="1" applyFill="1" applyBorder="1">
      <alignment vertical="center"/>
    </xf>
    <xf numFmtId="9" fontId="3" fillId="3" borderId="0" xfId="0" applyNumberFormat="1" applyFont="1" applyFill="1">
      <alignment vertical="center"/>
    </xf>
    <xf numFmtId="0" fontId="4" fillId="3" borderId="16" xfId="0" applyFont="1" applyFill="1" applyBorder="1" applyAlignment="1">
      <alignment vertical="top" shrinkToFit="1"/>
    </xf>
    <xf numFmtId="0" fontId="8" fillId="3" borderId="9" xfId="0" applyFont="1" applyFill="1" applyBorder="1" applyAlignment="1">
      <alignment vertical="top" shrinkToFit="1"/>
    </xf>
    <xf numFmtId="0" fontId="4" fillId="3" borderId="24" xfId="0" applyFont="1" applyFill="1" applyBorder="1" applyAlignment="1">
      <alignment vertical="top" shrinkToFit="1"/>
    </xf>
    <xf numFmtId="0" fontId="8" fillId="3" borderId="5" xfId="0" applyFont="1" applyFill="1" applyBorder="1" applyAlignment="1">
      <alignment vertical="top" shrinkToFit="1"/>
    </xf>
    <xf numFmtId="0" fontId="8" fillId="3" borderId="25" xfId="0" applyFont="1" applyFill="1" applyBorder="1" applyAlignment="1">
      <alignment vertical="top" shrinkToFit="1"/>
    </xf>
    <xf numFmtId="0" fontId="6" fillId="3" borderId="24" xfId="0" applyFont="1" applyFill="1" applyBorder="1" applyAlignment="1">
      <alignment vertical="top" shrinkToFit="1"/>
    </xf>
    <xf numFmtId="0" fontId="4" fillId="0" borderId="2" xfId="0" applyFont="1" applyBorder="1" applyAlignment="1">
      <alignment vertical="top" wrapText="1"/>
    </xf>
    <xf numFmtId="177" fontId="4" fillId="0" borderId="2" xfId="0" applyNumberFormat="1" applyFont="1" applyBorder="1" applyAlignment="1">
      <alignment vertical="top"/>
    </xf>
    <xf numFmtId="177" fontId="4" fillId="6" borderId="2" xfId="0" applyNumberFormat="1" applyFont="1" applyFill="1" applyBorder="1">
      <alignment vertical="center"/>
    </xf>
    <xf numFmtId="177" fontId="4" fillId="5" borderId="2" xfId="0" applyNumberFormat="1" applyFont="1" applyFill="1" applyBorder="1">
      <alignment vertical="center"/>
    </xf>
    <xf numFmtId="3" fontId="4" fillId="3" borderId="5" xfId="0" applyNumberFormat="1" applyFont="1" applyFill="1" applyBorder="1" applyAlignment="1">
      <alignment vertical="top" wrapText="1"/>
    </xf>
    <xf numFmtId="0" fontId="4" fillId="0" borderId="0" xfId="0" applyFont="1" applyAlignment="1">
      <alignment wrapText="1"/>
    </xf>
    <xf numFmtId="0" fontId="4" fillId="0" borderId="0" xfId="0" applyFont="1" applyAlignment="1"/>
    <xf numFmtId="0" fontId="4" fillId="0" borderId="0" xfId="0" applyFont="1" applyAlignment="1">
      <alignment horizontal="left" wrapText="1"/>
    </xf>
    <xf numFmtId="0" fontId="5" fillId="0" borderId="0" xfId="0" applyFont="1">
      <alignment vertical="center"/>
    </xf>
    <xf numFmtId="56" fontId="4" fillId="0" borderId="0" xfId="0" applyNumberFormat="1" applyFont="1">
      <alignment vertical="center"/>
    </xf>
    <xf numFmtId="0" fontId="6" fillId="3" borderId="31" xfId="0" applyFont="1" applyFill="1" applyBorder="1" applyAlignment="1">
      <alignment vertical="top"/>
    </xf>
    <xf numFmtId="0" fontId="6" fillId="3" borderId="32" xfId="0" applyFont="1" applyFill="1" applyBorder="1" applyAlignment="1">
      <alignment vertical="top"/>
    </xf>
    <xf numFmtId="0" fontId="6" fillId="3" borderId="33" xfId="0" applyFont="1" applyFill="1" applyBorder="1" applyAlignment="1">
      <alignment vertical="top"/>
    </xf>
    <xf numFmtId="0" fontId="6" fillId="3" borderId="34" xfId="0" applyFont="1" applyFill="1" applyBorder="1" applyAlignment="1">
      <alignment vertical="top"/>
    </xf>
    <xf numFmtId="0" fontId="6" fillId="3" borderId="36" xfId="0" applyFont="1" applyFill="1" applyBorder="1" applyAlignment="1">
      <alignment vertical="top"/>
    </xf>
    <xf numFmtId="0" fontId="6" fillId="3" borderId="37" xfId="0" applyFont="1" applyFill="1" applyBorder="1" applyAlignment="1">
      <alignment vertical="top"/>
    </xf>
    <xf numFmtId="0" fontId="6" fillId="3" borderId="33" xfId="0" applyFont="1" applyFill="1" applyBorder="1" applyAlignment="1">
      <alignment vertical="top" wrapText="1"/>
    </xf>
    <xf numFmtId="0" fontId="6" fillId="3" borderId="34" xfId="0" applyFont="1" applyFill="1" applyBorder="1" applyAlignment="1">
      <alignment vertical="top" wrapText="1"/>
    </xf>
    <xf numFmtId="0" fontId="6" fillId="3" borderId="35" xfId="0" applyFont="1" applyFill="1" applyBorder="1" applyAlignment="1">
      <alignment vertical="top"/>
    </xf>
    <xf numFmtId="0" fontId="6" fillId="3" borderId="4" xfId="0" applyFont="1" applyFill="1" applyBorder="1" applyAlignment="1">
      <alignment vertical="top"/>
    </xf>
    <xf numFmtId="0" fontId="6" fillId="3" borderId="2" xfId="0" applyFont="1" applyFill="1" applyBorder="1" applyAlignment="1">
      <alignment vertical="top"/>
    </xf>
    <xf numFmtId="0" fontId="6" fillId="3" borderId="7" xfId="0" applyFont="1" applyFill="1" applyBorder="1" applyAlignment="1">
      <alignment vertical="top"/>
    </xf>
    <xf numFmtId="0" fontId="6" fillId="3" borderId="3" xfId="0" applyFont="1" applyFill="1" applyBorder="1" applyAlignment="1">
      <alignment vertical="top"/>
    </xf>
    <xf numFmtId="0" fontId="6" fillId="3" borderId="24" xfId="0" applyFont="1" applyFill="1" applyBorder="1" applyAlignment="1">
      <alignment vertical="top"/>
    </xf>
    <xf numFmtId="0" fontId="6" fillId="3" borderId="7" xfId="0" applyFont="1" applyFill="1" applyBorder="1" applyAlignment="1">
      <alignment vertical="top" wrapText="1"/>
    </xf>
    <xf numFmtId="0" fontId="6" fillId="3" borderId="3" xfId="0" applyFont="1" applyFill="1" applyBorder="1" applyAlignment="1">
      <alignment vertical="top" wrapText="1"/>
    </xf>
    <xf numFmtId="0" fontId="6" fillId="3" borderId="21" xfId="0" applyFont="1" applyFill="1" applyBorder="1" applyAlignment="1">
      <alignment vertical="top"/>
    </xf>
    <xf numFmtId="0" fontId="4" fillId="3" borderId="9" xfId="0" applyFont="1" applyFill="1" applyBorder="1" applyAlignment="1">
      <alignment vertical="top" shrinkToFit="1"/>
    </xf>
    <xf numFmtId="0" fontId="4" fillId="3" borderId="5" xfId="0" applyFont="1" applyFill="1" applyBorder="1" applyAlignment="1">
      <alignment vertical="top" shrinkToFit="1"/>
    </xf>
    <xf numFmtId="0" fontId="6" fillId="3" borderId="31" xfId="0" applyFont="1" applyFill="1" applyBorder="1" applyAlignment="1">
      <alignment vertical="top" wrapText="1"/>
    </xf>
    <xf numFmtId="0" fontId="6" fillId="3" borderId="32" xfId="0" applyFont="1" applyFill="1" applyBorder="1" applyAlignment="1">
      <alignment vertical="top" wrapText="1"/>
    </xf>
    <xf numFmtId="0" fontId="9" fillId="2" borderId="8" xfId="0" applyFont="1" applyFill="1" applyBorder="1">
      <alignment vertical="center"/>
    </xf>
    <xf numFmtId="0" fontId="4" fillId="5" borderId="17" xfId="0" applyFont="1" applyFill="1" applyBorder="1">
      <alignment vertical="center"/>
    </xf>
    <xf numFmtId="3" fontId="4" fillId="5" borderId="18" xfId="0" applyNumberFormat="1" applyFont="1" applyFill="1" applyBorder="1">
      <alignment vertical="center"/>
    </xf>
    <xf numFmtId="0" fontId="4" fillId="5" borderId="20" xfId="0" applyFont="1" applyFill="1" applyBorder="1">
      <alignment vertical="center"/>
    </xf>
    <xf numFmtId="3" fontId="4" fillId="5" borderId="22" xfId="0" applyNumberFormat="1" applyFont="1" applyFill="1" applyBorder="1">
      <alignment vertical="center"/>
    </xf>
    <xf numFmtId="0" fontId="5" fillId="2" borderId="38" xfId="0" applyFont="1" applyFill="1" applyBorder="1">
      <alignment vertical="center"/>
    </xf>
    <xf numFmtId="0" fontId="9" fillId="2" borderId="38" xfId="0" applyFont="1" applyFill="1" applyBorder="1">
      <alignment vertical="center"/>
    </xf>
    <xf numFmtId="0" fontId="5" fillId="2" borderId="39" xfId="0" applyFont="1" applyFill="1" applyBorder="1">
      <alignment vertical="center"/>
    </xf>
    <xf numFmtId="0" fontId="4" fillId="2" borderId="38" xfId="0" applyFont="1" applyFill="1" applyBorder="1">
      <alignment vertical="center"/>
    </xf>
    <xf numFmtId="178" fontId="4" fillId="4" borderId="21" xfId="0" applyNumberFormat="1" applyFont="1" applyFill="1" applyBorder="1">
      <alignment vertical="center"/>
    </xf>
    <xf numFmtId="179" fontId="4" fillId="5" borderId="21" xfId="0" applyNumberFormat="1" applyFont="1" applyFill="1" applyBorder="1">
      <alignment vertical="center"/>
    </xf>
    <xf numFmtId="176" fontId="4" fillId="5" borderId="21" xfId="0" applyNumberFormat="1" applyFont="1" applyFill="1" applyBorder="1">
      <alignment vertical="center"/>
    </xf>
    <xf numFmtId="177" fontId="4" fillId="5" borderId="21" xfId="0" applyNumberFormat="1" applyFont="1" applyFill="1" applyBorder="1">
      <alignment vertical="center"/>
    </xf>
    <xf numFmtId="0" fontId="4" fillId="5" borderId="21" xfId="0" applyFont="1" applyFill="1" applyBorder="1">
      <alignment vertical="center"/>
    </xf>
    <xf numFmtId="180" fontId="4" fillId="5" borderId="21" xfId="0" applyNumberFormat="1" applyFont="1" applyFill="1" applyBorder="1">
      <alignment vertical="center"/>
    </xf>
    <xf numFmtId="182" fontId="4" fillId="5" borderId="21" xfId="0" applyNumberFormat="1" applyFont="1" applyFill="1" applyBorder="1">
      <alignment vertical="center"/>
    </xf>
    <xf numFmtId="0" fontId="4" fillId="3" borderId="24" xfId="0" applyFont="1" applyFill="1" applyBorder="1" applyAlignment="1">
      <alignment vertical="top"/>
    </xf>
    <xf numFmtId="0" fontId="4" fillId="3" borderId="24" xfId="0" applyFont="1" applyFill="1" applyBorder="1" applyAlignment="1">
      <alignment vertical="top" wrapText="1"/>
    </xf>
    <xf numFmtId="0" fontId="4" fillId="0" borderId="0" xfId="0" applyFont="1" applyAlignment="1">
      <alignment vertical="center" shrinkToFit="1"/>
    </xf>
    <xf numFmtId="0" fontId="4" fillId="0" borderId="0" xfId="0" applyFont="1" applyAlignment="1">
      <alignment horizontal="left" vertical="center"/>
    </xf>
    <xf numFmtId="0" fontId="3" fillId="3" borderId="0" xfId="0" applyFont="1" applyFill="1" applyAlignment="1">
      <alignment vertical="center" wrapText="1"/>
    </xf>
    <xf numFmtId="0" fontId="13" fillId="0" borderId="0" xfId="1" applyAlignment="1"/>
    <xf numFmtId="0" fontId="0" fillId="0" borderId="0" xfId="0" applyAlignment="1"/>
    <xf numFmtId="0" fontId="15" fillId="2" borderId="0" xfId="0" applyFont="1" applyFill="1" applyAlignment="1"/>
    <xf numFmtId="0" fontId="16" fillId="2" borderId="0" xfId="0" applyFont="1" applyFill="1" applyAlignment="1"/>
    <xf numFmtId="0" fontId="16" fillId="0" borderId="0" xfId="0" applyFont="1" applyAlignment="1"/>
    <xf numFmtId="0" fontId="0" fillId="2" borderId="0" xfId="0" applyFill="1" applyAlignment="1"/>
    <xf numFmtId="0" fontId="4" fillId="3" borderId="5" xfId="0" applyFont="1" applyFill="1" applyBorder="1" applyAlignment="1">
      <alignment vertical="top" wrapText="1"/>
    </xf>
    <xf numFmtId="3" fontId="4" fillId="3" borderId="21" xfId="0" applyNumberFormat="1" applyFont="1" applyFill="1" applyBorder="1" applyAlignment="1">
      <alignment vertical="top" wrapText="1"/>
    </xf>
    <xf numFmtId="0" fontId="4" fillId="3" borderId="0" xfId="0" applyFont="1" applyFill="1" applyAlignment="1">
      <alignment vertical="top"/>
    </xf>
    <xf numFmtId="0" fontId="6" fillId="3" borderId="5" xfId="0" applyFont="1" applyFill="1" applyBorder="1" applyAlignment="1">
      <alignment vertical="top"/>
    </xf>
    <xf numFmtId="180" fontId="4" fillId="3" borderId="2" xfId="0" applyNumberFormat="1" applyFont="1" applyFill="1" applyBorder="1" applyAlignment="1">
      <alignment vertical="top" wrapText="1"/>
    </xf>
    <xf numFmtId="0" fontId="5" fillId="7" borderId="10" xfId="0" applyFont="1" applyFill="1" applyBorder="1" applyAlignment="1">
      <alignment vertical="center" wrapText="1"/>
    </xf>
    <xf numFmtId="0" fontId="4" fillId="6" borderId="11" xfId="0" applyFont="1" applyFill="1" applyBorder="1">
      <alignment vertical="center"/>
    </xf>
    <xf numFmtId="0" fontId="4" fillId="5" borderId="11" xfId="0" applyFont="1" applyFill="1" applyBorder="1">
      <alignment vertical="center"/>
    </xf>
    <xf numFmtId="0" fontId="4" fillId="5" borderId="26" xfId="0" applyFont="1" applyFill="1" applyBorder="1">
      <alignment vertical="center"/>
    </xf>
    <xf numFmtId="0" fontId="4" fillId="0" borderId="0" xfId="0" applyFont="1" applyAlignment="1">
      <alignment vertical="center" wrapText="1"/>
    </xf>
    <xf numFmtId="0" fontId="4" fillId="0" borderId="0" xfId="0" applyFont="1" applyAlignment="1">
      <alignment horizontal="left"/>
    </xf>
    <xf numFmtId="0" fontId="3" fillId="0" borderId="0" xfId="0" applyFont="1" applyAlignment="1"/>
    <xf numFmtId="0" fontId="3" fillId="0" borderId="0" xfId="0" applyFont="1" applyAlignment="1">
      <alignment vertical="center" wrapText="1"/>
    </xf>
    <xf numFmtId="0" fontId="2" fillId="0" borderId="0" xfId="0" applyFont="1" applyAlignment="1">
      <alignment vertical="center" wrapText="1"/>
    </xf>
    <xf numFmtId="0" fontId="5" fillId="0" borderId="0" xfId="0" applyFont="1" applyAlignment="1">
      <alignment vertical="center" wrapText="1"/>
    </xf>
    <xf numFmtId="3" fontId="4" fillId="3" borderId="4" xfId="0" applyNumberFormat="1" applyFont="1" applyFill="1" applyBorder="1" applyAlignment="1">
      <alignment vertical="top" wrapText="1"/>
    </xf>
    <xf numFmtId="181" fontId="4" fillId="6" borderId="11" xfId="0" applyNumberFormat="1" applyFont="1" applyFill="1" applyBorder="1">
      <alignment vertical="center"/>
    </xf>
    <xf numFmtId="181" fontId="4" fillId="5" borderId="11" xfId="0" applyNumberFormat="1" applyFont="1" applyFill="1" applyBorder="1">
      <alignment vertical="center"/>
    </xf>
    <xf numFmtId="181" fontId="4" fillId="5" borderId="26" xfId="0" applyNumberFormat="1" applyFont="1" applyFill="1" applyBorder="1">
      <alignment vertical="center"/>
    </xf>
    <xf numFmtId="0" fontId="4" fillId="0" borderId="34" xfId="0" applyFont="1" applyBorder="1" applyAlignment="1">
      <alignment vertical="top"/>
    </xf>
    <xf numFmtId="0" fontId="4" fillId="0" borderId="31" xfId="0" applyFont="1" applyBorder="1" applyAlignment="1">
      <alignment vertical="top" wrapText="1"/>
    </xf>
    <xf numFmtId="0" fontId="4" fillId="0" borderId="32" xfId="0" applyFont="1" applyBorder="1" applyAlignment="1">
      <alignment vertical="top" wrapText="1"/>
    </xf>
    <xf numFmtId="0" fontId="4" fillId="0" borderId="33" xfId="0" applyFont="1" applyBorder="1" applyAlignment="1">
      <alignment vertical="top" wrapText="1"/>
    </xf>
    <xf numFmtId="0" fontId="4" fillId="0" borderId="34" xfId="0" applyFont="1" applyBorder="1" applyAlignment="1">
      <alignment vertical="top" wrapText="1"/>
    </xf>
    <xf numFmtId="0" fontId="4" fillId="0" borderId="35" xfId="0" applyFont="1" applyBorder="1" applyAlignment="1">
      <alignment vertical="top" wrapText="1"/>
    </xf>
    <xf numFmtId="0" fontId="4" fillId="0" borderId="37" xfId="0" applyFont="1" applyBorder="1" applyAlignment="1">
      <alignment vertical="top" wrapText="1"/>
    </xf>
    <xf numFmtId="0" fontId="4" fillId="0" borderId="36" xfId="0" applyFont="1" applyBorder="1" applyAlignment="1">
      <alignment vertical="top" wrapText="1"/>
    </xf>
    <xf numFmtId="0" fontId="4" fillId="0" borderId="3" xfId="0" applyFont="1" applyBorder="1" applyAlignment="1">
      <alignment vertical="top" wrapText="1"/>
    </xf>
    <xf numFmtId="0" fontId="4" fillId="0" borderId="35" xfId="0" applyFont="1" applyBorder="1" applyAlignment="1">
      <alignment vertical="top"/>
    </xf>
    <xf numFmtId="0" fontId="6" fillId="0" borderId="0" xfId="0" applyFont="1" applyAlignment="1">
      <alignment horizontal="left" wrapText="1"/>
    </xf>
    <xf numFmtId="0" fontId="6" fillId="0" borderId="0" xfId="0" applyFont="1" applyAlignment="1">
      <alignment wrapText="1"/>
    </xf>
    <xf numFmtId="0" fontId="4" fillId="4" borderId="24" xfId="0" applyFont="1" applyFill="1" applyBorder="1" applyAlignment="1">
      <alignment vertical="top"/>
    </xf>
    <xf numFmtId="0" fontId="4" fillId="4" borderId="14" xfId="0" applyFont="1" applyFill="1" applyBorder="1" applyAlignment="1">
      <alignment vertical="top"/>
    </xf>
    <xf numFmtId="0" fontId="4" fillId="4" borderId="5" xfId="0" applyFont="1" applyFill="1" applyBorder="1" applyAlignment="1">
      <alignment vertical="top"/>
    </xf>
    <xf numFmtId="0" fontId="4" fillId="4" borderId="15" xfId="0" applyFont="1" applyFill="1" applyBorder="1" applyAlignment="1">
      <alignment vertical="top"/>
    </xf>
    <xf numFmtId="0" fontId="4" fillId="4" borderId="24" xfId="0" applyFont="1" applyFill="1" applyBorder="1" applyAlignment="1">
      <alignment vertical="top" wrapText="1"/>
    </xf>
    <xf numFmtId="0" fontId="4" fillId="4" borderId="14" xfId="0" applyFont="1" applyFill="1" applyBorder="1" applyAlignment="1">
      <alignment vertical="top" wrapText="1"/>
    </xf>
    <xf numFmtId="0" fontId="4" fillId="4" borderId="5" xfId="0" applyFont="1" applyFill="1" applyBorder="1" applyAlignment="1">
      <alignment vertical="top" wrapText="1"/>
    </xf>
    <xf numFmtId="0" fontId="4" fillId="4" borderId="4" xfId="0" applyFont="1" applyFill="1" applyBorder="1" applyAlignment="1">
      <alignment vertical="top" wrapText="1"/>
    </xf>
    <xf numFmtId="0" fontId="4" fillId="4" borderId="10" xfId="0" applyFont="1" applyFill="1" applyBorder="1" applyAlignment="1">
      <alignment vertical="top"/>
    </xf>
    <xf numFmtId="0" fontId="4" fillId="4" borderId="15" xfId="0" applyFont="1" applyFill="1" applyBorder="1" applyAlignment="1">
      <alignment vertical="top" wrapText="1"/>
    </xf>
    <xf numFmtId="0" fontId="4" fillId="4" borderId="25" xfId="0" applyFont="1" applyFill="1" applyBorder="1" applyAlignment="1">
      <alignment vertical="top" wrapText="1"/>
    </xf>
    <xf numFmtId="0" fontId="5" fillId="2" borderId="8" xfId="0" applyFont="1" applyFill="1" applyBorder="1" applyAlignment="1">
      <alignment horizontal="left" vertical="center"/>
    </xf>
    <xf numFmtId="0" fontId="4" fillId="6" borderId="2" xfId="0" applyFont="1" applyFill="1" applyBorder="1" applyAlignment="1">
      <alignment horizontal="left" vertical="center"/>
    </xf>
    <xf numFmtId="179" fontId="4" fillId="6" borderId="2" xfId="0" applyNumberFormat="1" applyFont="1" applyFill="1" applyBorder="1" applyAlignment="1">
      <alignment horizontal="left" vertical="center"/>
    </xf>
    <xf numFmtId="0" fontId="4" fillId="6" borderId="18" xfId="0" applyFont="1" applyFill="1" applyBorder="1" applyAlignment="1">
      <alignment horizontal="left" vertical="center"/>
    </xf>
    <xf numFmtId="0" fontId="4" fillId="6" borderId="41" xfId="0" applyFont="1" applyFill="1" applyBorder="1" applyAlignment="1">
      <alignment horizontal="left" vertical="center" wrapText="1"/>
    </xf>
    <xf numFmtId="0" fontId="4" fillId="6" borderId="2" xfId="0" applyFont="1" applyFill="1" applyBorder="1" applyAlignment="1">
      <alignment horizontal="left" vertical="center" wrapText="1"/>
    </xf>
    <xf numFmtId="0" fontId="4" fillId="6" borderId="11" xfId="0" applyFont="1" applyFill="1" applyBorder="1" applyAlignment="1">
      <alignment horizontal="left" vertical="center" wrapText="1"/>
    </xf>
    <xf numFmtId="0" fontId="4" fillId="6" borderId="17" xfId="0" applyFont="1" applyFill="1" applyBorder="1" applyAlignment="1">
      <alignment horizontal="left" vertical="center" wrapText="1"/>
    </xf>
    <xf numFmtId="0" fontId="4" fillId="6" borderId="18" xfId="0" applyFont="1" applyFill="1" applyBorder="1" applyAlignment="1">
      <alignment horizontal="left" vertical="center" wrapText="1"/>
    </xf>
    <xf numFmtId="0" fontId="4" fillId="6" borderId="32" xfId="0" applyFont="1" applyFill="1" applyBorder="1" applyAlignment="1">
      <alignment horizontal="left" vertical="center"/>
    </xf>
    <xf numFmtId="0" fontId="4" fillId="6" borderId="11" xfId="0" applyFont="1" applyFill="1" applyBorder="1" applyAlignment="1">
      <alignment horizontal="left" vertical="center"/>
    </xf>
    <xf numFmtId="0" fontId="4" fillId="4" borderId="2" xfId="0" applyFont="1" applyFill="1" applyBorder="1" applyAlignment="1">
      <alignment horizontal="left" vertical="center"/>
    </xf>
    <xf numFmtId="179" fontId="4" fillId="5" borderId="2" xfId="0" applyNumberFormat="1" applyFont="1" applyFill="1" applyBorder="1" applyAlignment="1">
      <alignment horizontal="left" vertical="center"/>
    </xf>
    <xf numFmtId="0" fontId="4" fillId="5" borderId="18" xfId="0" applyFont="1" applyFill="1" applyBorder="1" applyAlignment="1">
      <alignment horizontal="left" vertical="center"/>
    </xf>
    <xf numFmtId="0" fontId="4" fillId="5" borderId="41" xfId="0" applyFont="1" applyFill="1" applyBorder="1" applyAlignment="1">
      <alignment horizontal="left" vertical="center" wrapText="1"/>
    </xf>
    <xf numFmtId="0" fontId="4" fillId="5" borderId="2"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5" borderId="17" xfId="0" applyFont="1" applyFill="1" applyBorder="1" applyAlignment="1">
      <alignment horizontal="left" vertical="center" wrapText="1"/>
    </xf>
    <xf numFmtId="0" fontId="4" fillId="5" borderId="18" xfId="0" applyFont="1" applyFill="1" applyBorder="1" applyAlignment="1">
      <alignment horizontal="left" vertical="center" wrapText="1"/>
    </xf>
    <xf numFmtId="0" fontId="4" fillId="5" borderId="32" xfId="0" applyFont="1" applyFill="1" applyBorder="1" applyAlignment="1">
      <alignment horizontal="left" vertical="center"/>
    </xf>
    <xf numFmtId="0" fontId="4" fillId="5" borderId="2" xfId="0" applyFont="1" applyFill="1" applyBorder="1" applyAlignment="1">
      <alignment horizontal="left" vertical="center"/>
    </xf>
    <xf numFmtId="0" fontId="4" fillId="5" borderId="11" xfId="0" applyFont="1" applyFill="1" applyBorder="1" applyAlignment="1">
      <alignment horizontal="left" vertical="center"/>
    </xf>
    <xf numFmtId="0" fontId="4" fillId="4" borderId="21" xfId="0" applyFont="1" applyFill="1" applyBorder="1" applyAlignment="1">
      <alignment horizontal="left" vertical="center"/>
    </xf>
    <xf numFmtId="179" fontId="4" fillId="5" borderId="21" xfId="0" applyNumberFormat="1" applyFont="1" applyFill="1" applyBorder="1" applyAlignment="1">
      <alignment horizontal="left" vertical="center"/>
    </xf>
    <xf numFmtId="0" fontId="4" fillId="5" borderId="22" xfId="0" applyFont="1" applyFill="1" applyBorder="1" applyAlignment="1">
      <alignment horizontal="left" vertical="center"/>
    </xf>
    <xf numFmtId="0" fontId="4" fillId="5" borderId="42" xfId="0" applyFont="1" applyFill="1" applyBorder="1" applyAlignment="1">
      <alignment horizontal="left" vertical="center" wrapText="1"/>
    </xf>
    <xf numFmtId="0" fontId="4" fillId="5" borderId="21" xfId="0" applyFont="1" applyFill="1" applyBorder="1" applyAlignment="1">
      <alignment horizontal="left" vertical="center" wrapText="1"/>
    </xf>
    <xf numFmtId="0" fontId="4" fillId="5" borderId="26" xfId="0" applyFont="1" applyFill="1" applyBorder="1" applyAlignment="1">
      <alignment horizontal="left" vertical="center" wrapText="1"/>
    </xf>
    <xf numFmtId="0" fontId="4" fillId="5" borderId="20" xfId="0" applyFont="1" applyFill="1" applyBorder="1" applyAlignment="1">
      <alignment horizontal="left" vertical="center" wrapText="1"/>
    </xf>
    <xf numFmtId="0" fontId="4" fillId="5" borderId="22" xfId="0" applyFont="1" applyFill="1" applyBorder="1" applyAlignment="1">
      <alignment horizontal="left" vertical="center" wrapText="1"/>
    </xf>
    <xf numFmtId="0" fontId="4" fillId="5" borderId="35" xfId="0" applyFont="1" applyFill="1" applyBorder="1" applyAlignment="1">
      <alignment horizontal="left" vertical="center"/>
    </xf>
    <xf numFmtId="0" fontId="4" fillId="5" borderId="21" xfId="0" applyFont="1" applyFill="1" applyBorder="1" applyAlignment="1">
      <alignment horizontal="left" vertical="center"/>
    </xf>
    <xf numFmtId="0" fontId="4" fillId="5" borderId="26" xfId="0" applyFont="1" applyFill="1" applyBorder="1" applyAlignment="1">
      <alignment horizontal="left" vertical="center"/>
    </xf>
    <xf numFmtId="0" fontId="9" fillId="2" borderId="27" xfId="0" applyFont="1" applyFill="1" applyBorder="1" applyAlignment="1">
      <alignment horizontal="right" vertical="center"/>
    </xf>
    <xf numFmtId="0" fontId="4" fillId="2" borderId="0" xfId="0" applyFont="1" applyFill="1">
      <alignment vertical="center"/>
    </xf>
    <xf numFmtId="0" fontId="4" fillId="2" borderId="23" xfId="0" applyFont="1" applyFill="1" applyBorder="1">
      <alignment vertical="center"/>
    </xf>
    <xf numFmtId="0" fontId="5" fillId="7" borderId="10" xfId="0" applyFont="1" applyFill="1" applyBorder="1">
      <alignment vertical="center"/>
    </xf>
    <xf numFmtId="0" fontId="5" fillId="7" borderId="31" xfId="0" applyFont="1" applyFill="1" applyBorder="1">
      <alignment vertical="center"/>
    </xf>
    <xf numFmtId="178" fontId="4" fillId="6" borderId="32" xfId="0" applyNumberFormat="1" applyFont="1" applyFill="1" applyBorder="1">
      <alignment vertical="center"/>
    </xf>
    <xf numFmtId="178" fontId="4" fillId="5" borderId="32" xfId="0" applyNumberFormat="1" applyFont="1" applyFill="1" applyBorder="1">
      <alignment vertical="center"/>
    </xf>
    <xf numFmtId="178" fontId="4" fillId="5" borderId="35" xfId="0" applyNumberFormat="1" applyFont="1" applyFill="1" applyBorder="1">
      <alignment vertical="center"/>
    </xf>
    <xf numFmtId="0" fontId="4" fillId="6" borderId="47" xfId="0" applyFont="1" applyFill="1" applyBorder="1" applyAlignment="1">
      <alignment horizontal="left" vertical="center"/>
    </xf>
    <xf numFmtId="0" fontId="5" fillId="7" borderId="17" xfId="0" applyFont="1" applyFill="1" applyBorder="1" applyAlignment="1">
      <alignment horizontal="left" vertical="center"/>
    </xf>
    <xf numFmtId="0" fontId="5" fillId="7" borderId="46" xfId="0" applyFont="1" applyFill="1" applyBorder="1" applyAlignment="1">
      <alignment horizontal="left" vertical="center"/>
    </xf>
    <xf numFmtId="0" fontId="5" fillId="7" borderId="44" xfId="0" applyFont="1" applyFill="1" applyBorder="1" applyAlignment="1">
      <alignment horizontal="left" vertical="center"/>
    </xf>
    <xf numFmtId="0" fontId="4" fillId="4" borderId="48" xfId="0" applyFont="1" applyFill="1" applyBorder="1" applyAlignment="1">
      <alignment horizontal="left" vertical="center"/>
    </xf>
    <xf numFmtId="0" fontId="4" fillId="4" borderId="47" xfId="0" applyFont="1" applyFill="1" applyBorder="1">
      <alignment vertical="center"/>
    </xf>
    <xf numFmtId="0" fontId="4" fillId="4" borderId="49" xfId="0" applyFont="1" applyFill="1" applyBorder="1">
      <alignment vertical="center"/>
    </xf>
    <xf numFmtId="178" fontId="4" fillId="6" borderId="32" xfId="0" applyNumberFormat="1" applyFont="1" applyFill="1" applyBorder="1" applyAlignment="1">
      <alignment horizontal="left" vertical="center"/>
    </xf>
    <xf numFmtId="178" fontId="4" fillId="5" borderId="32" xfId="0" applyNumberFormat="1" applyFont="1" applyFill="1" applyBorder="1" applyAlignment="1">
      <alignment horizontal="left" vertical="center"/>
    </xf>
    <xf numFmtId="178" fontId="4" fillId="5" borderId="35" xfId="0" applyNumberFormat="1" applyFont="1" applyFill="1" applyBorder="1" applyAlignment="1">
      <alignment horizontal="left" vertical="center"/>
    </xf>
    <xf numFmtId="0" fontId="5" fillId="2" borderId="17" xfId="0" applyFont="1" applyFill="1" applyBorder="1">
      <alignment vertical="center"/>
    </xf>
    <xf numFmtId="0" fontId="4" fillId="6" borderId="17" xfId="0" applyFont="1" applyFill="1" applyBorder="1" applyAlignment="1">
      <alignment horizontal="left" vertical="center"/>
    </xf>
    <xf numFmtId="0" fontId="4" fillId="4" borderId="47" xfId="0" applyFont="1" applyFill="1" applyBorder="1" applyAlignment="1">
      <alignment horizontal="left" vertical="center"/>
    </xf>
    <xf numFmtId="0" fontId="5" fillId="2" borderId="2" xfId="0" applyFont="1" applyFill="1" applyBorder="1" applyAlignment="1">
      <alignment horizontal="left" vertical="center"/>
    </xf>
    <xf numFmtId="0" fontId="5" fillId="2" borderId="11" xfId="0" applyFont="1" applyFill="1" applyBorder="1" applyAlignment="1">
      <alignment horizontal="left" vertical="center"/>
    </xf>
    <xf numFmtId="0" fontId="5" fillId="2" borderId="50" xfId="0" applyFont="1" applyFill="1" applyBorder="1" applyAlignment="1">
      <alignment horizontal="left" vertical="center"/>
    </xf>
    <xf numFmtId="0" fontId="5" fillId="2" borderId="51" xfId="0" applyFont="1" applyFill="1" applyBorder="1" applyAlignment="1">
      <alignment horizontal="left" vertical="center"/>
    </xf>
    <xf numFmtId="0" fontId="5" fillId="2" borderId="11" xfId="0" applyFont="1" applyFill="1" applyBorder="1" applyAlignment="1">
      <alignment horizontal="left" vertical="center" wrapText="1"/>
    </xf>
    <xf numFmtId="0" fontId="5" fillId="2" borderId="32" xfId="0" applyFont="1" applyFill="1" applyBorder="1" applyAlignment="1">
      <alignment horizontal="left" vertical="center"/>
    </xf>
    <xf numFmtId="0" fontId="5" fillId="2" borderId="41"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18" xfId="0" applyFont="1" applyFill="1" applyBorder="1" applyAlignment="1">
      <alignment horizontal="left" vertical="center"/>
    </xf>
    <xf numFmtId="0" fontId="5" fillId="2" borderId="8" xfId="0" applyFont="1" applyFill="1" applyBorder="1">
      <alignment vertical="center"/>
    </xf>
    <xf numFmtId="0" fontId="5" fillId="2" borderId="16" xfId="0" applyFont="1" applyFill="1" applyBorder="1" applyAlignment="1">
      <alignment horizontal="left" vertical="center"/>
    </xf>
    <xf numFmtId="0" fontId="5" fillId="2" borderId="48" xfId="0" applyFont="1" applyFill="1" applyBorder="1" applyAlignment="1">
      <alignment horizontal="left" vertical="center"/>
    </xf>
    <xf numFmtId="0" fontId="4" fillId="6" borderId="48" xfId="0" applyFont="1" applyFill="1" applyBorder="1" applyAlignment="1">
      <alignment horizontal="left" vertical="center"/>
    </xf>
    <xf numFmtId="0" fontId="4" fillId="4" borderId="49" xfId="0" applyFont="1" applyFill="1" applyBorder="1" applyAlignment="1">
      <alignment horizontal="left" vertical="center"/>
    </xf>
    <xf numFmtId="0" fontId="5" fillId="2" borderId="36" xfId="0" applyFont="1" applyFill="1" applyBorder="1" applyAlignment="1">
      <alignment vertical="top" shrinkToFit="1"/>
    </xf>
    <xf numFmtId="0" fontId="5" fillId="2" borderId="5" xfId="0" applyFont="1" applyFill="1" applyBorder="1" applyAlignment="1">
      <alignment vertical="top" shrinkToFit="1"/>
    </xf>
    <xf numFmtId="0" fontId="5" fillId="2" borderId="5" xfId="0" applyFont="1" applyFill="1" applyBorder="1" applyAlignment="1">
      <alignment horizontal="left" vertical="top"/>
    </xf>
    <xf numFmtId="0" fontId="5" fillId="2" borderId="5" xfId="0" applyFont="1" applyFill="1" applyBorder="1" applyAlignment="1">
      <alignment vertical="top"/>
    </xf>
    <xf numFmtId="0" fontId="5" fillId="2" borderId="5" xfId="0" applyFont="1" applyFill="1" applyBorder="1" applyAlignment="1">
      <alignment vertical="top" wrapText="1"/>
    </xf>
    <xf numFmtId="0" fontId="5" fillId="2" borderId="30" xfId="0" applyFont="1" applyFill="1" applyBorder="1" applyAlignment="1">
      <alignment vertical="top"/>
    </xf>
    <xf numFmtId="0" fontId="5" fillId="7" borderId="40" xfId="0" applyFont="1" applyFill="1" applyBorder="1" applyAlignment="1">
      <alignment horizontal="left" vertical="center"/>
    </xf>
    <xf numFmtId="0" fontId="5" fillId="2" borderId="52" xfId="0" applyFont="1" applyFill="1" applyBorder="1" applyAlignment="1">
      <alignment horizontal="left" vertical="center"/>
    </xf>
    <xf numFmtId="0" fontId="6" fillId="3" borderId="0" xfId="0" applyFont="1" applyFill="1" applyAlignment="1">
      <alignment horizontal="left" vertical="center"/>
    </xf>
    <xf numFmtId="0" fontId="5" fillId="8" borderId="2" xfId="0" applyFont="1" applyFill="1" applyBorder="1" applyAlignment="1">
      <alignment vertical="center" wrapText="1"/>
    </xf>
    <xf numFmtId="0" fontId="5" fillId="7" borderId="43" xfId="0" applyFont="1" applyFill="1" applyBorder="1" applyAlignment="1">
      <alignment horizontal="left" vertical="center"/>
    </xf>
    <xf numFmtId="182" fontId="4" fillId="6" borderId="11" xfId="0" applyNumberFormat="1" applyFont="1" applyFill="1" applyBorder="1">
      <alignment vertical="center"/>
    </xf>
    <xf numFmtId="182" fontId="4" fillId="5" borderId="11" xfId="0" applyNumberFormat="1" applyFont="1" applyFill="1" applyBorder="1">
      <alignment vertical="center"/>
    </xf>
    <xf numFmtId="182" fontId="4" fillId="5" borderId="26" xfId="0" applyNumberFormat="1" applyFont="1" applyFill="1" applyBorder="1">
      <alignment vertical="center"/>
    </xf>
    <xf numFmtId="0" fontId="5" fillId="8" borderId="18" xfId="0" applyFont="1" applyFill="1" applyBorder="1" applyAlignment="1">
      <alignment vertical="center" wrapText="1"/>
    </xf>
    <xf numFmtId="0" fontId="5" fillId="8" borderId="44" xfId="0" applyFont="1" applyFill="1" applyBorder="1" applyAlignment="1">
      <alignment horizontal="left" vertical="center"/>
    </xf>
    <xf numFmtId="0" fontId="5" fillId="8" borderId="45" xfId="0" applyFont="1" applyFill="1" applyBorder="1" applyAlignment="1">
      <alignment horizontal="left" vertical="center"/>
    </xf>
    <xf numFmtId="0" fontId="4" fillId="2" borderId="53" xfId="0" applyFont="1" applyFill="1" applyBorder="1">
      <alignment vertical="center"/>
    </xf>
    <xf numFmtId="0" fontId="4" fillId="3" borderId="0" xfId="0" applyFont="1" applyFill="1" applyAlignment="1">
      <alignment wrapText="1"/>
    </xf>
    <xf numFmtId="0" fontId="4" fillId="3" borderId="0" xfId="0" applyFont="1" applyFill="1" applyAlignment="1">
      <alignment horizontal="right" wrapText="1"/>
    </xf>
    <xf numFmtId="182" fontId="4" fillId="6" borderId="54" xfId="0" applyNumberFormat="1" applyFont="1" applyFill="1" applyBorder="1">
      <alignment vertical="center"/>
    </xf>
    <xf numFmtId="182" fontId="4" fillId="5" borderId="54" xfId="0" applyNumberFormat="1" applyFont="1" applyFill="1" applyBorder="1">
      <alignment vertical="center"/>
    </xf>
    <xf numFmtId="182" fontId="4" fillId="5" borderId="55" xfId="0" applyNumberFormat="1" applyFont="1" applyFill="1" applyBorder="1">
      <alignment vertical="center"/>
    </xf>
    <xf numFmtId="0" fontId="4" fillId="4" borderId="37" xfId="0" applyFont="1" applyFill="1" applyBorder="1" applyAlignment="1">
      <alignment vertical="top"/>
    </xf>
    <xf numFmtId="0" fontId="4" fillId="4" borderId="36" xfId="0" applyFont="1" applyFill="1" applyBorder="1" applyAlignment="1">
      <alignment vertical="top"/>
    </xf>
    <xf numFmtId="0" fontId="4" fillId="4" borderId="10" xfId="0" applyFont="1" applyFill="1" applyBorder="1" applyAlignment="1">
      <alignment vertical="top" wrapText="1"/>
    </xf>
    <xf numFmtId="0" fontId="4" fillId="4" borderId="31" xfId="0" applyFont="1" applyFill="1" applyBorder="1" applyAlignment="1">
      <alignment vertical="top"/>
    </xf>
    <xf numFmtId="0" fontId="5" fillId="8" borderId="32" xfId="0" applyFont="1" applyFill="1" applyBorder="1" applyAlignment="1">
      <alignment horizontal="left" vertical="center" wrapText="1"/>
    </xf>
    <xf numFmtId="0" fontId="5" fillId="8" borderId="11" xfId="0" applyFont="1" applyFill="1" applyBorder="1" applyAlignment="1">
      <alignment horizontal="left" vertical="center" wrapText="1"/>
    </xf>
    <xf numFmtId="0" fontId="5" fillId="8" borderId="51" xfId="0" applyFont="1" applyFill="1" applyBorder="1" applyAlignment="1">
      <alignment horizontal="left" vertical="center" wrapText="1"/>
    </xf>
    <xf numFmtId="0" fontId="9" fillId="2" borderId="7" xfId="0" applyFont="1" applyFill="1" applyBorder="1" applyAlignment="1">
      <alignment horizontal="left" vertical="center"/>
    </xf>
    <xf numFmtId="0" fontId="9" fillId="8" borderId="7" xfId="0" applyFont="1" applyFill="1" applyBorder="1" applyAlignment="1">
      <alignment horizontal="left" vertical="center"/>
    </xf>
    <xf numFmtId="0" fontId="9" fillId="2" borderId="33" xfId="0" applyFont="1" applyFill="1" applyBorder="1" applyAlignment="1">
      <alignment horizontal="left" vertical="center"/>
    </xf>
    <xf numFmtId="0" fontId="9" fillId="2" borderId="56" xfId="0" applyFont="1" applyFill="1" applyBorder="1" applyAlignment="1">
      <alignment horizontal="left" vertical="center"/>
    </xf>
    <xf numFmtId="0" fontId="9" fillId="8" borderId="33" xfId="0" applyFont="1" applyFill="1" applyBorder="1" applyAlignment="1">
      <alignment horizontal="left" vertical="center"/>
    </xf>
    <xf numFmtId="0" fontId="9" fillId="8" borderId="56" xfId="0" applyFont="1" applyFill="1" applyBorder="1" applyAlignment="1">
      <alignment horizontal="left" vertical="center"/>
    </xf>
    <xf numFmtId="0" fontId="9" fillId="2" borderId="27" xfId="0" applyFont="1" applyFill="1" applyBorder="1" applyAlignment="1">
      <alignment horizontal="left" vertical="center"/>
    </xf>
    <xf numFmtId="0" fontId="4" fillId="5" borderId="19" xfId="0" applyFont="1" applyFill="1" applyBorder="1" applyAlignment="1" applyProtection="1">
      <alignment vertical="top"/>
      <protection locked="0"/>
    </xf>
    <xf numFmtId="0" fontId="4" fillId="5" borderId="18" xfId="0" applyFont="1" applyFill="1" applyBorder="1" applyAlignment="1" applyProtection="1">
      <alignment vertical="top"/>
      <protection locked="0"/>
    </xf>
    <xf numFmtId="0" fontId="4" fillId="5" borderId="28" xfId="0" applyFont="1" applyFill="1" applyBorder="1" applyAlignment="1" applyProtection="1">
      <alignment vertical="top"/>
      <protection locked="0"/>
    </xf>
    <xf numFmtId="0" fontId="4" fillId="5" borderId="27" xfId="0" applyFont="1" applyFill="1" applyBorder="1" applyAlignment="1" applyProtection="1">
      <alignment vertical="top"/>
      <protection locked="0"/>
    </xf>
    <xf numFmtId="0" fontId="4" fillId="5" borderId="29" xfId="0" applyFont="1" applyFill="1" applyBorder="1" applyAlignment="1" applyProtection="1">
      <alignment vertical="top"/>
      <protection locked="0"/>
    </xf>
    <xf numFmtId="0" fontId="4" fillId="5" borderId="11" xfId="0" applyFont="1" applyFill="1" applyBorder="1" applyAlignment="1" applyProtection="1">
      <alignment vertical="top"/>
      <protection locked="0"/>
    </xf>
    <xf numFmtId="0" fontId="4" fillId="5" borderId="27" xfId="0" applyFont="1" applyFill="1" applyBorder="1" applyAlignment="1" applyProtection="1">
      <alignment vertical="top" wrapText="1"/>
      <protection locked="0"/>
    </xf>
    <xf numFmtId="0" fontId="4" fillId="5" borderId="29" xfId="0" applyFont="1" applyFill="1" applyBorder="1" applyAlignment="1" applyProtection="1">
      <alignment vertical="top" wrapText="1"/>
      <protection locked="0"/>
    </xf>
    <xf numFmtId="0" fontId="4" fillId="5" borderId="18" xfId="0" applyFont="1" applyFill="1" applyBorder="1" applyAlignment="1" applyProtection="1">
      <alignment vertical="top" wrapText="1"/>
      <protection locked="0"/>
    </xf>
    <xf numFmtId="0" fontId="4" fillId="5" borderId="30" xfId="0" applyFont="1" applyFill="1" applyBorder="1" applyAlignment="1" applyProtection="1">
      <alignment vertical="top"/>
      <protection locked="0"/>
    </xf>
    <xf numFmtId="0" fontId="4" fillId="5" borderId="22" xfId="0" applyFont="1" applyFill="1" applyBorder="1" applyAlignment="1" applyProtection="1">
      <alignment vertical="top"/>
      <protection locked="0"/>
    </xf>
    <xf numFmtId="0" fontId="4" fillId="5" borderId="19" xfId="0" applyFont="1" applyFill="1" applyBorder="1" applyAlignment="1" applyProtection="1">
      <alignment vertical="top" wrapText="1"/>
      <protection locked="0"/>
    </xf>
    <xf numFmtId="0" fontId="4" fillId="5" borderId="30" xfId="0" applyFont="1" applyFill="1" applyBorder="1" applyAlignment="1" applyProtection="1">
      <alignment vertical="top" wrapText="1"/>
      <protection locked="0"/>
    </xf>
    <xf numFmtId="3" fontId="4" fillId="5" borderId="10" xfId="0" applyNumberFormat="1" applyFont="1" applyFill="1" applyBorder="1" applyAlignment="1" applyProtection="1">
      <alignment vertical="top"/>
      <protection locked="0"/>
    </xf>
    <xf numFmtId="3" fontId="4" fillId="5" borderId="12" xfId="0" applyNumberFormat="1" applyFont="1" applyFill="1" applyBorder="1" applyAlignment="1" applyProtection="1">
      <alignment vertical="top"/>
      <protection locked="0"/>
    </xf>
    <xf numFmtId="3" fontId="4" fillId="5" borderId="11" xfId="0" applyNumberFormat="1" applyFont="1" applyFill="1" applyBorder="1" applyAlignment="1" applyProtection="1">
      <alignment vertical="top"/>
      <protection locked="0"/>
    </xf>
    <xf numFmtId="3" fontId="4" fillId="5" borderId="15" xfId="0" applyNumberFormat="1" applyFont="1" applyFill="1" applyBorder="1" applyAlignment="1" applyProtection="1">
      <alignment vertical="top"/>
      <protection locked="0"/>
    </xf>
    <xf numFmtId="180" fontId="4" fillId="5" borderId="11" xfId="0" applyNumberFormat="1" applyFont="1" applyFill="1" applyBorder="1" applyAlignment="1" applyProtection="1">
      <alignment vertical="top"/>
      <protection locked="0"/>
    </xf>
    <xf numFmtId="3" fontId="4" fillId="5" borderId="26" xfId="0" applyNumberFormat="1" applyFont="1" applyFill="1" applyBorder="1" applyAlignment="1" applyProtection="1">
      <alignment vertical="top"/>
      <protection locked="0"/>
    </xf>
    <xf numFmtId="0" fontId="4" fillId="5" borderId="15" xfId="0" applyFont="1" applyFill="1" applyBorder="1" applyAlignment="1" applyProtection="1">
      <alignment vertical="top"/>
      <protection locked="0"/>
    </xf>
    <xf numFmtId="0" fontId="4" fillId="5" borderId="3" xfId="0" applyFont="1" applyFill="1" applyBorder="1" applyAlignment="1" applyProtection="1">
      <alignment vertical="top"/>
      <protection locked="0"/>
    </xf>
    <xf numFmtId="0" fontId="4" fillId="5" borderId="26" xfId="0" applyFont="1" applyFill="1" applyBorder="1" applyAlignment="1" applyProtection="1">
      <alignment vertical="top"/>
      <protection locked="0"/>
    </xf>
    <xf numFmtId="0" fontId="4" fillId="5" borderId="12" xfId="0" applyFont="1" applyFill="1" applyBorder="1" applyAlignment="1" applyProtection="1">
      <alignment vertical="top"/>
      <protection locked="0"/>
    </xf>
    <xf numFmtId="0" fontId="4" fillId="5" borderId="6" xfId="0" applyFont="1" applyFill="1" applyBorder="1" applyAlignment="1" applyProtection="1">
      <alignment vertical="center" shrinkToFit="1"/>
      <protection locked="0"/>
    </xf>
    <xf numFmtId="0" fontId="4" fillId="3" borderId="0" xfId="0" applyFont="1" applyFill="1" applyAlignment="1"/>
    <xf numFmtId="0" fontId="6" fillId="3" borderId="0" xfId="0" applyFont="1" applyFill="1" applyAlignment="1"/>
    <xf numFmtId="0" fontId="4" fillId="4" borderId="21" xfId="0" applyFont="1" applyFill="1" applyBorder="1" applyAlignment="1">
      <alignment vertical="top" wrapText="1"/>
    </xf>
    <xf numFmtId="0" fontId="4" fillId="4" borderId="26" xfId="0" applyFont="1" applyFill="1" applyBorder="1" applyAlignment="1">
      <alignment vertical="top"/>
    </xf>
    <xf numFmtId="0" fontId="9" fillId="2" borderId="13" xfId="0" applyFont="1" applyFill="1" applyBorder="1" applyAlignment="1">
      <alignment horizontal="left" vertical="center"/>
    </xf>
    <xf numFmtId="0" fontId="9" fillId="2" borderId="60" xfId="0" applyFont="1" applyFill="1" applyBorder="1" applyAlignment="1">
      <alignment horizontal="centerContinuous" vertical="center"/>
    </xf>
    <xf numFmtId="0" fontId="9" fillId="2" borderId="61" xfId="0" applyFont="1" applyFill="1" applyBorder="1" applyAlignment="1">
      <alignment horizontal="centerContinuous" vertical="center"/>
    </xf>
    <xf numFmtId="0" fontId="5" fillId="2" borderId="59" xfId="0" applyFont="1" applyFill="1" applyBorder="1" applyAlignment="1">
      <alignment horizontal="centerContinuous" vertical="center"/>
    </xf>
    <xf numFmtId="0" fontId="4" fillId="5" borderId="9" xfId="0" applyFont="1" applyFill="1" applyBorder="1">
      <alignment vertical="center"/>
    </xf>
    <xf numFmtId="0" fontId="4" fillId="5" borderId="0" xfId="0" applyFont="1" applyFill="1">
      <alignment vertical="center"/>
    </xf>
    <xf numFmtId="0" fontId="4" fillId="5" borderId="23" xfId="0" applyFont="1" applyFill="1" applyBorder="1">
      <alignment vertical="center"/>
    </xf>
    <xf numFmtId="0" fontId="4" fillId="5" borderId="57" xfId="0" applyFont="1" applyFill="1" applyBorder="1">
      <alignment vertical="center"/>
    </xf>
    <xf numFmtId="0" fontId="4" fillId="5" borderId="6" xfId="0" applyFont="1" applyFill="1" applyBorder="1">
      <alignment vertical="center"/>
    </xf>
    <xf numFmtId="0" fontId="4" fillId="5" borderId="58" xfId="0" applyFont="1" applyFill="1" applyBorder="1">
      <alignment vertical="center"/>
    </xf>
    <xf numFmtId="0" fontId="4" fillId="0" borderId="0" xfId="0" applyFont="1" applyAlignment="1">
      <alignment horizontal="right"/>
    </xf>
    <xf numFmtId="0" fontId="18" fillId="9" borderId="62" xfId="0" applyFont="1" applyFill="1" applyBorder="1" applyAlignment="1">
      <alignment vertical="center" wrapText="1"/>
    </xf>
    <xf numFmtId="0" fontId="4" fillId="5" borderId="13" xfId="0" applyFont="1" applyFill="1" applyBorder="1" applyAlignment="1" applyProtection="1">
      <alignment horizontal="right" vertical="top"/>
      <protection locked="0"/>
    </xf>
    <xf numFmtId="0" fontId="4" fillId="5" borderId="10" xfId="0" applyFont="1" applyFill="1" applyBorder="1" applyAlignment="1" applyProtection="1">
      <alignment horizontal="right" vertical="top"/>
      <protection locked="0"/>
    </xf>
    <xf numFmtId="177" fontId="4" fillId="5" borderId="11" xfId="0" applyNumberFormat="1" applyFont="1" applyFill="1" applyBorder="1" applyAlignment="1" applyProtection="1">
      <alignment horizontal="right" vertical="top"/>
      <protection locked="0"/>
    </xf>
    <xf numFmtId="0" fontId="4" fillId="4" borderId="14" xfId="0" applyFont="1" applyFill="1" applyBorder="1" applyAlignment="1">
      <alignment horizontal="right" vertical="top"/>
    </xf>
    <xf numFmtId="0" fontId="4" fillId="4" borderId="15" xfId="0" applyFont="1" applyFill="1" applyBorder="1" applyAlignment="1">
      <alignment horizontal="right" vertical="top"/>
    </xf>
    <xf numFmtId="176" fontId="4" fillId="5" borderId="12" xfId="0" applyNumberFormat="1" applyFont="1" applyFill="1" applyBorder="1" applyAlignment="1" applyProtection="1">
      <alignment horizontal="right" vertical="top"/>
      <protection locked="0"/>
    </xf>
    <xf numFmtId="0" fontId="4" fillId="5" borderId="14" xfId="0" applyFont="1" applyFill="1" applyBorder="1" applyAlignment="1" applyProtection="1">
      <alignment horizontal="right" vertical="top"/>
      <protection locked="0"/>
    </xf>
    <xf numFmtId="0" fontId="4" fillId="5" borderId="11" xfId="0" applyFont="1" applyFill="1" applyBorder="1" applyAlignment="1" applyProtection="1">
      <alignment horizontal="right" vertical="top"/>
      <protection locked="0"/>
    </xf>
    <xf numFmtId="9" fontId="4" fillId="5" borderId="10" xfId="0" applyNumberFormat="1" applyFont="1" applyFill="1" applyBorder="1" applyAlignment="1" applyProtection="1">
      <alignment horizontal="right" vertical="top"/>
      <protection locked="0"/>
    </xf>
    <xf numFmtId="9" fontId="4" fillId="5" borderId="12" xfId="0" applyNumberFormat="1" applyFont="1" applyFill="1" applyBorder="1" applyAlignment="1" applyProtection="1">
      <alignment horizontal="right" vertical="top"/>
      <protection locked="0"/>
    </xf>
    <xf numFmtId="176" fontId="3" fillId="5" borderId="26" xfId="0" applyNumberFormat="1" applyFont="1" applyFill="1" applyBorder="1" applyAlignment="1" applyProtection="1">
      <alignment horizontal="right" vertical="top"/>
      <protection locked="0"/>
    </xf>
  </cellXfs>
  <cellStyles count="2">
    <cellStyle name="ハイパーリンク" xfId="1" builtinId="8"/>
    <cellStyle name="標準" xfId="0" builtinId="0"/>
  </cellStyles>
  <dxfs count="9">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5.jpeg"/><Relationship Id="rId6" Type="http://schemas.openxmlformats.org/officeDocument/2006/relationships/image" Target="../media/image10.jpeg"/><Relationship Id="rId5" Type="http://schemas.openxmlformats.org/officeDocument/2006/relationships/image" Target="../media/image9.jpeg"/><Relationship Id="rId4"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0</xdr:rowOff>
    </xdr:from>
    <xdr:to>
      <xdr:col>1</xdr:col>
      <xdr:colOff>278423</xdr:colOff>
      <xdr:row>3</xdr:row>
      <xdr:rowOff>218281</xdr:rowOff>
    </xdr:to>
    <xdr:sp macro="" textlink="">
      <xdr:nvSpPr>
        <xdr:cNvPr id="3" name="正方形/長方形 2">
          <a:extLst>
            <a:ext uri="{FF2B5EF4-FFF2-40B4-BE49-F238E27FC236}">
              <a16:creationId xmlns:a16="http://schemas.microsoft.com/office/drawing/2014/main" id="{B2FDE3E1-EA76-4CA2-8CA8-AE0246595C88}"/>
            </a:ext>
          </a:extLst>
        </xdr:cNvPr>
        <xdr:cNvSpPr/>
      </xdr:nvSpPr>
      <xdr:spPr>
        <a:xfrm>
          <a:off x="196850" y="609600"/>
          <a:ext cx="278423" cy="218281"/>
        </a:xfrm>
        <a:prstGeom prst="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3</xdr:row>
      <xdr:rowOff>0</xdr:rowOff>
    </xdr:from>
    <xdr:to>
      <xdr:col>1</xdr:col>
      <xdr:colOff>278423</xdr:colOff>
      <xdr:row>3</xdr:row>
      <xdr:rowOff>218281</xdr:rowOff>
    </xdr:to>
    <xdr:sp macro="" textlink="">
      <xdr:nvSpPr>
        <xdr:cNvPr id="4" name="正方形/長方形 3">
          <a:extLst>
            <a:ext uri="{FF2B5EF4-FFF2-40B4-BE49-F238E27FC236}">
              <a16:creationId xmlns:a16="http://schemas.microsoft.com/office/drawing/2014/main" id="{B7FF5FD4-A262-4F4B-B91F-CD1A5DB611A2}"/>
            </a:ext>
          </a:extLst>
        </xdr:cNvPr>
        <xdr:cNvSpPr/>
      </xdr:nvSpPr>
      <xdr:spPr>
        <a:xfrm>
          <a:off x="196850" y="609600"/>
          <a:ext cx="278423" cy="218281"/>
        </a:xfrm>
        <a:prstGeom prst="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2</xdr:col>
      <xdr:colOff>68026</xdr:colOff>
      <xdr:row>21</xdr:row>
      <xdr:rowOff>0</xdr:rowOff>
    </xdr:from>
    <xdr:to>
      <xdr:col>7</xdr:col>
      <xdr:colOff>1226497</xdr:colOff>
      <xdr:row>50</xdr:row>
      <xdr:rowOff>200893</xdr:rowOff>
    </xdr:to>
    <xdr:pic>
      <xdr:nvPicPr>
        <xdr:cNvPr id="2" name="図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98062" y="7320643"/>
          <a:ext cx="5920971" cy="6120000"/>
        </a:xfrm>
        <a:prstGeom prst="rect">
          <a:avLst/>
        </a:prstGeom>
      </xdr:spPr>
    </xdr:pic>
    <xdr:clientData/>
  </xdr:twoCellAnchor>
  <xdr:twoCellAnchor editAs="oneCell">
    <xdr:from>
      <xdr:col>7</xdr:col>
      <xdr:colOff>1333494</xdr:colOff>
      <xdr:row>21</xdr:row>
      <xdr:rowOff>0</xdr:rowOff>
    </xdr:from>
    <xdr:to>
      <xdr:col>10</xdr:col>
      <xdr:colOff>313542</xdr:colOff>
      <xdr:row>50</xdr:row>
      <xdr:rowOff>200893</xdr:rowOff>
    </xdr:to>
    <xdr:pic>
      <xdr:nvPicPr>
        <xdr:cNvPr id="3" name="図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926030" y="7320643"/>
          <a:ext cx="3143833" cy="6120000"/>
        </a:xfrm>
        <a:prstGeom prst="rect">
          <a:avLst/>
        </a:prstGeom>
      </xdr:spPr>
    </xdr:pic>
    <xdr:clientData/>
  </xdr:twoCellAnchor>
  <xdr:twoCellAnchor editAs="oneCell">
    <xdr:from>
      <xdr:col>10</xdr:col>
      <xdr:colOff>353786</xdr:colOff>
      <xdr:row>21</xdr:row>
      <xdr:rowOff>0</xdr:rowOff>
    </xdr:from>
    <xdr:to>
      <xdr:col>13</xdr:col>
      <xdr:colOff>257028</xdr:colOff>
      <xdr:row>50</xdr:row>
      <xdr:rowOff>200893</xdr:rowOff>
    </xdr:to>
    <xdr:pic>
      <xdr:nvPicPr>
        <xdr:cNvPr id="5" name="図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0110107" y="7320643"/>
          <a:ext cx="4067028" cy="612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15</xdr:col>
      <xdr:colOff>435427</xdr:colOff>
      <xdr:row>17</xdr:row>
      <xdr:rowOff>72571</xdr:rowOff>
    </xdr:from>
    <xdr:to>
      <xdr:col>25</xdr:col>
      <xdr:colOff>239193</xdr:colOff>
      <xdr:row>38</xdr:row>
      <xdr:rowOff>99290</xdr:rowOff>
    </xdr:to>
    <xdr:grpSp>
      <xdr:nvGrpSpPr>
        <xdr:cNvPr id="33" name="グループ化 32">
          <a:extLst>
            <a:ext uri="{FF2B5EF4-FFF2-40B4-BE49-F238E27FC236}">
              <a16:creationId xmlns:a16="http://schemas.microsoft.com/office/drawing/2014/main" id="{FD0E19D9-C6B0-4CF0-7C65-F126A452ACB2}"/>
            </a:ext>
          </a:extLst>
        </xdr:cNvPr>
        <xdr:cNvGrpSpPr/>
      </xdr:nvGrpSpPr>
      <xdr:grpSpPr>
        <a:xfrm>
          <a:off x="17349106" y="4685392"/>
          <a:ext cx="5654837" cy="4312969"/>
          <a:chOff x="17952356" y="4708071"/>
          <a:chExt cx="6063052" cy="4217719"/>
        </a:xfrm>
      </xdr:grpSpPr>
      <xdr:grpSp>
        <xdr:nvGrpSpPr>
          <xdr:cNvPr id="24" name="グループ化 23">
            <a:extLst>
              <a:ext uri="{FF2B5EF4-FFF2-40B4-BE49-F238E27FC236}">
                <a16:creationId xmlns:a16="http://schemas.microsoft.com/office/drawing/2014/main" id="{2174D7D1-0B29-3085-095C-3CC0FBDB3A1E}"/>
              </a:ext>
            </a:extLst>
          </xdr:cNvPr>
          <xdr:cNvGrpSpPr/>
        </xdr:nvGrpSpPr>
        <xdr:grpSpPr>
          <a:xfrm>
            <a:off x="17952356" y="4708071"/>
            <a:ext cx="6063052" cy="4217719"/>
            <a:chOff x="17943285" y="4735285"/>
            <a:chExt cx="6063052" cy="4217719"/>
          </a:xfrm>
        </xdr:grpSpPr>
        <xdr:pic>
          <xdr:nvPicPr>
            <xdr:cNvPr id="25" name="図 24">
              <a:extLst>
                <a:ext uri="{FF2B5EF4-FFF2-40B4-BE49-F238E27FC236}">
                  <a16:creationId xmlns:a16="http://schemas.microsoft.com/office/drawing/2014/main" id="{3F5E39C6-30D1-3EC3-CBA9-FCB07A9B2FCF}"/>
                </a:ext>
              </a:extLst>
            </xdr:cNvPr>
            <xdr:cNvPicPr>
              <a:picLocks noChangeAspect="1"/>
            </xdr:cNvPicPr>
          </xdr:nvPicPr>
          <xdr:blipFill>
            <a:blip xmlns:r="http://schemas.openxmlformats.org/officeDocument/2006/relationships" r:embed="rId1"/>
            <a:stretch>
              <a:fillRect/>
            </a:stretch>
          </xdr:blipFill>
          <xdr:spPr>
            <a:xfrm>
              <a:off x="17943285" y="4735285"/>
              <a:ext cx="6063052" cy="4217719"/>
            </a:xfrm>
            <a:prstGeom prst="rect">
              <a:avLst/>
            </a:prstGeom>
          </xdr:spPr>
        </xdr:pic>
        <xdr:sp macro="" textlink="">
          <xdr:nvSpPr>
            <xdr:cNvPr id="26" name="フリーフォーム: 図形 25">
              <a:extLst>
                <a:ext uri="{FF2B5EF4-FFF2-40B4-BE49-F238E27FC236}">
                  <a16:creationId xmlns:a16="http://schemas.microsoft.com/office/drawing/2014/main" id="{C87F2D68-B9CB-3334-7467-634DCDE9BF27}"/>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27" name="楕円 26">
              <a:extLst>
                <a:ext uri="{FF2B5EF4-FFF2-40B4-BE49-F238E27FC236}">
                  <a16:creationId xmlns:a16="http://schemas.microsoft.com/office/drawing/2014/main" id="{DB3B0C61-223D-734B-DC0B-A2CE6FBA4CFE}"/>
                </a:ext>
              </a:extLst>
            </xdr:cNvPr>
            <xdr:cNvSpPr/>
          </xdr:nvSpPr>
          <xdr:spPr>
            <a:xfrm>
              <a:off x="23300508" y="8123193"/>
              <a:ext cx="214306" cy="21854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8" name="楕円 27">
              <a:extLst>
                <a:ext uri="{FF2B5EF4-FFF2-40B4-BE49-F238E27FC236}">
                  <a16:creationId xmlns:a16="http://schemas.microsoft.com/office/drawing/2014/main" id="{DC353BC9-E5C9-FFE7-72A0-01377EEA04F2}"/>
                </a:ext>
              </a:extLst>
            </xdr:cNvPr>
            <xdr:cNvSpPr/>
          </xdr:nvSpPr>
          <xdr:spPr>
            <a:xfrm>
              <a:off x="20944325" y="5823948"/>
              <a:ext cx="220537" cy="21219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9" name="楕円 28">
              <a:extLst>
                <a:ext uri="{FF2B5EF4-FFF2-40B4-BE49-F238E27FC236}">
                  <a16:creationId xmlns:a16="http://schemas.microsoft.com/office/drawing/2014/main" id="{8A05F6D8-EDC6-F9EB-76E5-79F797877F75}"/>
                </a:ext>
              </a:extLst>
            </xdr:cNvPr>
            <xdr:cNvSpPr/>
          </xdr:nvSpPr>
          <xdr:spPr>
            <a:xfrm>
              <a:off x="20003187" y="7782479"/>
              <a:ext cx="216000" cy="212191"/>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30" name="楕円 29">
              <a:extLst>
                <a:ext uri="{FF2B5EF4-FFF2-40B4-BE49-F238E27FC236}">
                  <a16:creationId xmlns:a16="http://schemas.microsoft.com/office/drawing/2014/main" id="{BBA28A69-BD18-0D88-8A5F-471948F73B68}"/>
                </a:ext>
              </a:extLst>
            </xdr:cNvPr>
            <xdr:cNvSpPr/>
          </xdr:nvSpPr>
          <xdr:spPr>
            <a:xfrm>
              <a:off x="22030267" y="6722729"/>
              <a:ext cx="213654" cy="21854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31" name="楕円 30">
              <a:extLst>
                <a:ext uri="{FF2B5EF4-FFF2-40B4-BE49-F238E27FC236}">
                  <a16:creationId xmlns:a16="http://schemas.microsoft.com/office/drawing/2014/main" id="{3928E895-50DA-722E-6760-7876F445527F}"/>
                </a:ext>
              </a:extLst>
            </xdr:cNvPr>
            <xdr:cNvSpPr/>
          </xdr:nvSpPr>
          <xdr:spPr>
            <a:xfrm>
              <a:off x="19789955" y="6312907"/>
              <a:ext cx="216000" cy="212191"/>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32" name="正方形/長方形 31">
            <a:extLst>
              <a:ext uri="{FF2B5EF4-FFF2-40B4-BE49-F238E27FC236}">
                <a16:creationId xmlns:a16="http://schemas.microsoft.com/office/drawing/2014/main" id="{A13202FD-95D7-FD46-DD75-9620BD99D2A2}"/>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19050</xdr:colOff>
      <xdr:row>22</xdr:row>
      <xdr:rowOff>25400</xdr:rowOff>
    </xdr:from>
    <xdr:to>
      <xdr:col>5</xdr:col>
      <xdr:colOff>237666</xdr:colOff>
      <xdr:row>28</xdr:row>
      <xdr:rowOff>182880</xdr:rowOff>
    </xdr:to>
    <xdr:pic>
      <xdr:nvPicPr>
        <xdr:cNvPr id="2" name="図 1">
          <a:extLst>
            <a:ext uri="{FF2B5EF4-FFF2-40B4-BE49-F238E27FC236}">
              <a16:creationId xmlns:a16="http://schemas.microsoft.com/office/drawing/2014/main" id="{6D5F823B-F78F-46FC-9BCA-5C0CB7F95175}"/>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7294"/>
        <a:stretch/>
      </xdr:blipFill>
      <xdr:spPr bwMode="auto">
        <a:xfrm>
          <a:off x="694690" y="50190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628650</xdr:colOff>
      <xdr:row>3</xdr:row>
      <xdr:rowOff>0</xdr:rowOff>
    </xdr:from>
    <xdr:to>
      <xdr:col>5</xdr:col>
      <xdr:colOff>290470</xdr:colOff>
      <xdr:row>25</xdr:row>
      <xdr:rowOff>71120</xdr:rowOff>
    </xdr:to>
    <xdr:pic>
      <xdr:nvPicPr>
        <xdr:cNvPr id="3" name="図 2">
          <a:extLst>
            <a:ext uri="{FF2B5EF4-FFF2-40B4-BE49-F238E27FC236}">
              <a16:creationId xmlns:a16="http://schemas.microsoft.com/office/drawing/2014/main" id="{DB765961-3CA2-4A5F-B6EE-2E9192D532C9}"/>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928"/>
        <a:stretch/>
      </xdr:blipFill>
      <xdr:spPr bwMode="auto">
        <a:xfrm>
          <a:off x="631190" y="647700"/>
          <a:ext cx="2930800" cy="4528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374650</xdr:colOff>
      <xdr:row>16</xdr:row>
      <xdr:rowOff>88901</xdr:rowOff>
    </xdr:from>
    <xdr:to>
      <xdr:col>10</xdr:col>
      <xdr:colOff>228240</xdr:colOff>
      <xdr:row>27</xdr:row>
      <xdr:rowOff>25400</xdr:rowOff>
    </xdr:to>
    <xdr:pic>
      <xdr:nvPicPr>
        <xdr:cNvPr id="4" name="図 3">
          <a:extLst>
            <a:ext uri="{FF2B5EF4-FFF2-40B4-BE49-F238E27FC236}">
              <a16:creationId xmlns:a16="http://schemas.microsoft.com/office/drawing/2014/main" id="{118BC1B3-A0BF-428F-9A28-AD5648CDCC65}"/>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b="15428"/>
        <a:stretch/>
      </xdr:blipFill>
      <xdr:spPr bwMode="auto">
        <a:xfrm>
          <a:off x="3874770" y="370586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374650</xdr:colOff>
      <xdr:row>3</xdr:row>
      <xdr:rowOff>0</xdr:rowOff>
    </xdr:from>
    <xdr:to>
      <xdr:col>10</xdr:col>
      <xdr:colOff>228240</xdr:colOff>
      <xdr:row>19</xdr:row>
      <xdr:rowOff>12464</xdr:rowOff>
    </xdr:to>
    <xdr:pic>
      <xdr:nvPicPr>
        <xdr:cNvPr id="5" name="図 4">
          <a:extLst>
            <a:ext uri="{FF2B5EF4-FFF2-40B4-BE49-F238E27FC236}">
              <a16:creationId xmlns:a16="http://schemas.microsoft.com/office/drawing/2014/main" id="{6D0B4948-DBC3-4D0B-9697-6415F87D0FB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74770" y="647700"/>
          <a:ext cx="2916830" cy="3235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355600</xdr:colOff>
      <xdr:row>3</xdr:row>
      <xdr:rowOff>1</xdr:rowOff>
    </xdr:from>
    <xdr:to>
      <xdr:col>15</xdr:col>
      <xdr:colOff>215540</xdr:colOff>
      <xdr:row>23</xdr:row>
      <xdr:rowOff>134620</xdr:rowOff>
    </xdr:to>
    <xdr:pic>
      <xdr:nvPicPr>
        <xdr:cNvPr id="6" name="図 5">
          <a:extLst>
            <a:ext uri="{FF2B5EF4-FFF2-40B4-BE49-F238E27FC236}">
              <a16:creationId xmlns:a16="http://schemas.microsoft.com/office/drawing/2014/main" id="{6E56483F-5E8C-44B6-BBE8-48D5009963C9}"/>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b="7802"/>
        <a:stretch/>
      </xdr:blipFill>
      <xdr:spPr bwMode="auto">
        <a:xfrm>
          <a:off x="7103110" y="647701"/>
          <a:ext cx="2923180" cy="41808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406400</xdr:colOff>
      <xdr:row>3</xdr:row>
      <xdr:rowOff>1</xdr:rowOff>
    </xdr:from>
    <xdr:to>
      <xdr:col>20</xdr:col>
      <xdr:colOff>130422</xdr:colOff>
      <xdr:row>4</xdr:row>
      <xdr:rowOff>143510</xdr:rowOff>
    </xdr:to>
    <xdr:pic>
      <xdr:nvPicPr>
        <xdr:cNvPr id="7" name="図 6">
          <a:extLst>
            <a:ext uri="{FF2B5EF4-FFF2-40B4-BE49-F238E27FC236}">
              <a16:creationId xmlns:a16="http://schemas.microsoft.com/office/drawing/2014/main" id="{684B7E74-1778-40F9-868A-95AACFE0AB11}"/>
            </a:ext>
          </a:extLst>
        </xdr:cNvPr>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b="70000"/>
        <a:stretch/>
      </xdr:blipFill>
      <xdr:spPr bwMode="auto">
        <a:xfrm>
          <a:off x="9359900" y="60198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autoPageBreaks="0" fitToPage="1"/>
  </sheetPr>
  <dimension ref="B2:AA142"/>
  <sheetViews>
    <sheetView showGridLines="0" tabSelected="1" zoomScale="85" zoomScaleNormal="85" workbookViewId="0">
      <selection activeCell="B6" sqref="B6"/>
    </sheetView>
  </sheetViews>
  <sheetFormatPr defaultColWidth="8.85546875" defaultRowHeight="16.5" outlineLevelRow="1" x14ac:dyDescent="0.35"/>
  <cols>
    <col min="1" max="1" width="2.5703125" style="4" customWidth="1"/>
    <col min="2" max="4" width="15.5703125" style="39" customWidth="1"/>
    <col min="5" max="5" width="8" style="4" bestFit="1" customWidth="1"/>
    <col min="6" max="6" width="14.5703125" style="4" bestFit="1" customWidth="1"/>
    <col min="7" max="7" width="20.5703125" style="41" customWidth="1"/>
    <col min="8" max="8" width="51" style="4" customWidth="1"/>
    <col min="9" max="9" width="20.5703125" style="41" customWidth="1"/>
    <col min="10" max="12" width="45.5703125" style="4" customWidth="1"/>
    <col min="13" max="13" width="3.5703125" style="4" bestFit="1" customWidth="1"/>
    <col min="14" max="14" width="5.85546875" style="3" bestFit="1" customWidth="1"/>
    <col min="15" max="15" width="13.42578125" style="3" bestFit="1" customWidth="1"/>
    <col min="16" max="16" width="7.140625" style="4" bestFit="1" customWidth="1"/>
    <col min="17" max="17" width="10.140625" style="4" bestFit="1" customWidth="1"/>
    <col min="18" max="18" width="8.85546875" style="4" bestFit="1" customWidth="1"/>
    <col min="19" max="19" width="5.85546875" style="4" bestFit="1" customWidth="1"/>
    <col min="20" max="16384" width="8.85546875" style="4"/>
  </cols>
  <sheetData>
    <row r="2" spans="2:19" x14ac:dyDescent="0.35">
      <c r="B2" s="38" t="s">
        <v>233</v>
      </c>
    </row>
    <row r="3" spans="2:19" x14ac:dyDescent="0.35">
      <c r="B3" s="5" t="s">
        <v>175</v>
      </c>
      <c r="C3" s="285" t="s">
        <v>437</v>
      </c>
      <c r="G3" s="124"/>
    </row>
    <row r="4" spans="2:19" ht="18.75" x14ac:dyDescent="0.35">
      <c r="B4" s="107" t="s">
        <v>185</v>
      </c>
      <c r="C4" s="106"/>
      <c r="G4" s="124"/>
      <c r="L4" s="13" t="s">
        <v>331</v>
      </c>
    </row>
    <row r="5" spans="2:19" ht="18.75" x14ac:dyDescent="0.35">
      <c r="B5" s="4"/>
      <c r="C5" s="106"/>
      <c r="G5" s="124"/>
      <c r="L5" s="13" t="s">
        <v>184</v>
      </c>
    </row>
    <row r="6" spans="2:19" ht="18.75" x14ac:dyDescent="0.35">
      <c r="B6" s="107"/>
      <c r="C6" s="106"/>
      <c r="G6" s="124"/>
      <c r="L6" s="13" t="s">
        <v>391</v>
      </c>
    </row>
    <row r="7" spans="2:19" ht="5.0999999999999996" customHeight="1" x14ac:dyDescent="0.35"/>
    <row r="8" spans="2:19" x14ac:dyDescent="0.35">
      <c r="B8" s="225" t="s">
        <v>333</v>
      </c>
      <c r="C8" s="226" t="s">
        <v>334</v>
      </c>
      <c r="D8" s="226" t="s">
        <v>335</v>
      </c>
      <c r="E8" s="227" t="s">
        <v>336</v>
      </c>
      <c r="F8" s="228" t="s">
        <v>337</v>
      </c>
      <c r="G8" s="229" t="s">
        <v>338</v>
      </c>
      <c r="H8" s="228" t="s">
        <v>15</v>
      </c>
      <c r="I8" s="229" t="s">
        <v>339</v>
      </c>
      <c r="J8" s="228" t="s">
        <v>340</v>
      </c>
      <c r="K8" s="228" t="s">
        <v>341</v>
      </c>
      <c r="L8" s="230" t="s">
        <v>342</v>
      </c>
      <c r="M8" s="19" t="s">
        <v>16</v>
      </c>
      <c r="N8" s="20"/>
    </row>
    <row r="9" spans="2:19" outlineLevel="1" x14ac:dyDescent="0.35">
      <c r="B9" s="84" t="s">
        <v>48</v>
      </c>
      <c r="C9" s="85" t="s">
        <v>36</v>
      </c>
      <c r="D9" s="85" t="s">
        <v>19</v>
      </c>
      <c r="E9" s="76">
        <v>1</v>
      </c>
      <c r="F9" s="86" t="s">
        <v>138</v>
      </c>
      <c r="G9" s="135" t="s">
        <v>0</v>
      </c>
      <c r="H9" s="21" t="s">
        <v>68</v>
      </c>
      <c r="I9" s="22" t="s">
        <v>17</v>
      </c>
      <c r="J9" s="21" t="s">
        <v>23</v>
      </c>
      <c r="K9" s="303" t="s">
        <v>24</v>
      </c>
      <c r="L9" s="262"/>
      <c r="M9" s="19" t="s">
        <v>16</v>
      </c>
      <c r="N9" s="20"/>
    </row>
    <row r="10" spans="2:19" ht="33" outlineLevel="1" x14ac:dyDescent="0.35">
      <c r="B10" s="52" t="s">
        <v>48</v>
      </c>
      <c r="C10" s="54" t="s">
        <v>36</v>
      </c>
      <c r="D10" s="54" t="s">
        <v>19</v>
      </c>
      <c r="E10" s="77">
        <v>2</v>
      </c>
      <c r="F10" s="86" t="s">
        <v>138</v>
      </c>
      <c r="G10" s="135" t="s">
        <v>66</v>
      </c>
      <c r="H10" s="22" t="s">
        <v>69</v>
      </c>
      <c r="I10" s="22" t="s">
        <v>18</v>
      </c>
      <c r="J10" s="21" t="s">
        <v>70</v>
      </c>
      <c r="K10" s="303"/>
      <c r="L10" s="263"/>
      <c r="M10" s="19" t="s">
        <v>16</v>
      </c>
      <c r="N10" s="20"/>
    </row>
    <row r="11" spans="2:19" ht="18.75" outlineLevel="1" x14ac:dyDescent="0.35">
      <c r="B11" s="52" t="s">
        <v>48</v>
      </c>
      <c r="C11" s="54" t="s">
        <v>36</v>
      </c>
      <c r="D11" s="54" t="s">
        <v>19</v>
      </c>
      <c r="E11" s="77">
        <v>3</v>
      </c>
      <c r="F11" s="86" t="s">
        <v>181</v>
      </c>
      <c r="G11" s="136" t="s">
        <v>38</v>
      </c>
      <c r="H11" s="57" t="s">
        <v>132</v>
      </c>
      <c r="I11" s="57" t="s">
        <v>1</v>
      </c>
      <c r="J11" s="58">
        <v>200</v>
      </c>
      <c r="K11" s="304"/>
      <c r="L11" s="263"/>
      <c r="M11" s="19" t="s">
        <v>16</v>
      </c>
      <c r="N11" s="20"/>
      <c r="S11" s="20"/>
    </row>
    <row r="12" spans="2:19" ht="18.75" outlineLevel="1" x14ac:dyDescent="0.35">
      <c r="B12" s="52" t="s">
        <v>48</v>
      </c>
      <c r="C12" s="54" t="s">
        <v>36</v>
      </c>
      <c r="D12" s="54" t="s">
        <v>19</v>
      </c>
      <c r="E12" s="77">
        <v>4</v>
      </c>
      <c r="F12" s="86" t="s">
        <v>181</v>
      </c>
      <c r="G12" s="136" t="s">
        <v>71</v>
      </c>
      <c r="H12" s="57" t="s">
        <v>133</v>
      </c>
      <c r="I12" s="57" t="s">
        <v>1</v>
      </c>
      <c r="J12" s="58">
        <v>200</v>
      </c>
      <c r="K12" s="304"/>
      <c r="L12" s="264"/>
      <c r="M12" s="19" t="s">
        <v>16</v>
      </c>
      <c r="N12" s="20"/>
    </row>
    <row r="13" spans="2:19" outlineLevel="1" x14ac:dyDescent="0.35">
      <c r="B13" s="52" t="s">
        <v>48</v>
      </c>
      <c r="C13" s="54" t="s">
        <v>36</v>
      </c>
      <c r="D13" s="53" t="s">
        <v>20</v>
      </c>
      <c r="E13" s="78">
        <v>5</v>
      </c>
      <c r="F13" s="73" t="s">
        <v>138</v>
      </c>
      <c r="G13" s="137" t="s">
        <v>4</v>
      </c>
      <c r="H13" s="25" t="s">
        <v>226</v>
      </c>
      <c r="I13" s="29" t="s">
        <v>25</v>
      </c>
      <c r="J13" s="146" t="s">
        <v>220</v>
      </c>
      <c r="K13" s="305"/>
      <c r="L13" s="265"/>
      <c r="M13" s="19" t="s">
        <v>16</v>
      </c>
      <c r="N13" s="20"/>
    </row>
    <row r="14" spans="2:19" outlineLevel="1" x14ac:dyDescent="0.35">
      <c r="B14" s="52" t="s">
        <v>48</v>
      </c>
      <c r="C14" s="54" t="s">
        <v>36</v>
      </c>
      <c r="D14" s="54" t="s">
        <v>20</v>
      </c>
      <c r="E14" s="77">
        <v>6</v>
      </c>
      <c r="F14" s="87" t="s">
        <v>138</v>
      </c>
      <c r="G14" s="136" t="s">
        <v>12</v>
      </c>
      <c r="H14" s="23" t="s">
        <v>227</v>
      </c>
      <c r="I14" s="34" t="s">
        <v>26</v>
      </c>
      <c r="J14" s="148" t="s">
        <v>30</v>
      </c>
      <c r="K14" s="306"/>
      <c r="L14" s="263"/>
      <c r="M14" s="19" t="s">
        <v>16</v>
      </c>
      <c r="N14" s="20"/>
    </row>
    <row r="15" spans="2:19" outlineLevel="1" x14ac:dyDescent="0.35">
      <c r="B15" s="52" t="s">
        <v>48</v>
      </c>
      <c r="C15" s="54" t="s">
        <v>36</v>
      </c>
      <c r="D15" s="54" t="s">
        <v>20</v>
      </c>
      <c r="E15" s="77">
        <v>7</v>
      </c>
      <c r="F15" s="87" t="s">
        <v>86</v>
      </c>
      <c r="G15" s="136" t="s">
        <v>228</v>
      </c>
      <c r="H15" s="23" t="s">
        <v>230</v>
      </c>
      <c r="I15" s="34" t="s">
        <v>231</v>
      </c>
      <c r="J15" s="148"/>
      <c r="K15" s="306"/>
      <c r="L15" s="263"/>
      <c r="M15" s="19" t="s">
        <v>16</v>
      </c>
      <c r="N15" s="20"/>
    </row>
    <row r="16" spans="2:19" outlineLevel="1" x14ac:dyDescent="0.35">
      <c r="B16" s="52" t="s">
        <v>48</v>
      </c>
      <c r="C16" s="54" t="s">
        <v>36</v>
      </c>
      <c r="D16" s="54" t="s">
        <v>20</v>
      </c>
      <c r="E16" s="77">
        <v>8</v>
      </c>
      <c r="F16" s="87" t="s">
        <v>86</v>
      </c>
      <c r="G16" s="136" t="s">
        <v>229</v>
      </c>
      <c r="H16" s="23" t="s">
        <v>232</v>
      </c>
      <c r="I16" s="34" t="s">
        <v>18</v>
      </c>
      <c r="J16" s="148"/>
      <c r="K16" s="306"/>
      <c r="L16" s="263"/>
      <c r="M16" s="19" t="s">
        <v>16</v>
      </c>
      <c r="N16" s="20"/>
    </row>
    <row r="17" spans="2:15" outlineLevel="1" x14ac:dyDescent="0.35">
      <c r="B17" s="52" t="s">
        <v>48</v>
      </c>
      <c r="C17" s="54" t="s">
        <v>36</v>
      </c>
      <c r="D17" s="54" t="s">
        <v>20</v>
      </c>
      <c r="E17" s="77">
        <v>9</v>
      </c>
      <c r="F17" s="87" t="s">
        <v>138</v>
      </c>
      <c r="G17" s="136" t="s">
        <v>5</v>
      </c>
      <c r="H17" s="23" t="s">
        <v>21</v>
      </c>
      <c r="I17" s="34" t="s">
        <v>1</v>
      </c>
      <c r="J17" s="148"/>
      <c r="K17" s="306"/>
      <c r="L17" s="263"/>
      <c r="M17" s="19" t="s">
        <v>16</v>
      </c>
      <c r="N17" s="20"/>
    </row>
    <row r="18" spans="2:15" outlineLevel="1" x14ac:dyDescent="0.35">
      <c r="B18" s="52" t="s">
        <v>48</v>
      </c>
      <c r="C18" s="54" t="s">
        <v>36</v>
      </c>
      <c r="D18" s="54" t="s">
        <v>20</v>
      </c>
      <c r="E18" s="77">
        <v>10</v>
      </c>
      <c r="F18" s="87" t="s">
        <v>138</v>
      </c>
      <c r="G18" s="136" t="s">
        <v>37</v>
      </c>
      <c r="H18" s="23" t="s">
        <v>111</v>
      </c>
      <c r="I18" s="34" t="s">
        <v>1</v>
      </c>
      <c r="J18" s="148"/>
      <c r="K18" s="306"/>
      <c r="L18" s="263"/>
      <c r="M18" s="19" t="s">
        <v>16</v>
      </c>
      <c r="N18" s="20"/>
    </row>
    <row r="19" spans="2:15" outlineLevel="1" x14ac:dyDescent="0.35">
      <c r="B19" s="52" t="s">
        <v>48</v>
      </c>
      <c r="C19" s="54" t="s">
        <v>36</v>
      </c>
      <c r="D19" s="54" t="s">
        <v>20</v>
      </c>
      <c r="E19" s="77">
        <v>11</v>
      </c>
      <c r="F19" s="87" t="s">
        <v>138</v>
      </c>
      <c r="G19" s="136" t="s">
        <v>2</v>
      </c>
      <c r="H19" s="23" t="s">
        <v>22</v>
      </c>
      <c r="I19" s="34" t="s">
        <v>27</v>
      </c>
      <c r="J19" s="148"/>
      <c r="K19" s="306"/>
      <c r="L19" s="263"/>
      <c r="M19" s="19" t="s">
        <v>16</v>
      </c>
      <c r="N19" s="20"/>
    </row>
    <row r="20" spans="2:15" outlineLevel="1" x14ac:dyDescent="0.35">
      <c r="B20" s="52" t="s">
        <v>48</v>
      </c>
      <c r="C20" s="54" t="s">
        <v>36</v>
      </c>
      <c r="D20" s="54" t="s">
        <v>20</v>
      </c>
      <c r="E20" s="77">
        <v>12</v>
      </c>
      <c r="F20" s="74" t="s">
        <v>138</v>
      </c>
      <c r="G20" s="138" t="s">
        <v>3</v>
      </c>
      <c r="H20" s="24" t="s">
        <v>153</v>
      </c>
      <c r="I20" s="32" t="s">
        <v>1</v>
      </c>
      <c r="J20" s="26">
        <v>10</v>
      </c>
      <c r="K20" s="307" t="s">
        <v>439</v>
      </c>
      <c r="L20" s="263"/>
      <c r="M20" s="19" t="s">
        <v>16</v>
      </c>
      <c r="N20" s="20"/>
    </row>
    <row r="21" spans="2:15" ht="33" outlineLevel="1" x14ac:dyDescent="0.35">
      <c r="B21" s="52" t="s">
        <v>48</v>
      </c>
      <c r="C21" s="54" t="s">
        <v>36</v>
      </c>
      <c r="D21" s="54" t="s">
        <v>20</v>
      </c>
      <c r="E21" s="79">
        <v>13</v>
      </c>
      <c r="F21" s="74" t="s">
        <v>138</v>
      </c>
      <c r="G21" s="139" t="s">
        <v>72</v>
      </c>
      <c r="H21" s="27" t="s">
        <v>73</v>
      </c>
      <c r="I21" s="27" t="s">
        <v>1</v>
      </c>
      <c r="J21" s="28">
        <v>100</v>
      </c>
      <c r="K21" s="312"/>
      <c r="L21" s="264"/>
      <c r="M21" s="19" t="s">
        <v>16</v>
      </c>
      <c r="N21" s="20"/>
    </row>
    <row r="22" spans="2:15" ht="33" outlineLevel="1" x14ac:dyDescent="0.35">
      <c r="B22" s="52" t="s">
        <v>48</v>
      </c>
      <c r="C22" s="54" t="s">
        <v>36</v>
      </c>
      <c r="D22" s="53" t="s">
        <v>6</v>
      </c>
      <c r="E22" s="80">
        <v>14</v>
      </c>
      <c r="F22" s="72" t="s">
        <v>112</v>
      </c>
      <c r="G22" s="140" t="s">
        <v>154</v>
      </c>
      <c r="H22" s="104" t="s">
        <v>81</v>
      </c>
      <c r="I22" s="105" t="s">
        <v>18</v>
      </c>
      <c r="J22" s="105" t="s">
        <v>74</v>
      </c>
      <c r="K22" s="308"/>
      <c r="L22" s="266"/>
      <c r="M22" s="19" t="s">
        <v>16</v>
      </c>
      <c r="N22" s="20"/>
    </row>
    <row r="23" spans="2:15" ht="33" outlineLevel="1" x14ac:dyDescent="0.35">
      <c r="B23" s="52" t="s">
        <v>48</v>
      </c>
      <c r="C23" s="54" t="s">
        <v>36</v>
      </c>
      <c r="D23" s="54" t="s">
        <v>6</v>
      </c>
      <c r="E23" s="77">
        <v>15</v>
      </c>
      <c r="F23" s="68" t="s">
        <v>112</v>
      </c>
      <c r="G23" s="136" t="s">
        <v>176</v>
      </c>
      <c r="H23" s="23" t="s">
        <v>39</v>
      </c>
      <c r="I23" s="34" t="s">
        <v>18</v>
      </c>
      <c r="J23" s="23" t="s">
        <v>40</v>
      </c>
      <c r="K23" s="309"/>
      <c r="L23" s="263"/>
      <c r="M23" s="19" t="s">
        <v>16</v>
      </c>
      <c r="O23" s="50"/>
    </row>
    <row r="24" spans="2:15" outlineLevel="1" x14ac:dyDescent="0.35">
      <c r="B24" s="52" t="s">
        <v>48</v>
      </c>
      <c r="C24" s="54" t="s">
        <v>36</v>
      </c>
      <c r="D24" s="54" t="s">
        <v>6</v>
      </c>
      <c r="E24" s="77">
        <v>16</v>
      </c>
      <c r="F24" s="67" t="s">
        <v>112</v>
      </c>
      <c r="G24" s="135" t="s">
        <v>32</v>
      </c>
      <c r="H24" s="21" t="s">
        <v>155</v>
      </c>
      <c r="I24" s="22" t="s">
        <v>1</v>
      </c>
      <c r="J24" s="30">
        <v>0.6</v>
      </c>
      <c r="K24" s="310"/>
      <c r="L24" s="263"/>
      <c r="M24" s="19" t="s">
        <v>16</v>
      </c>
    </row>
    <row r="25" spans="2:15" outlineLevel="1" x14ac:dyDescent="0.35">
      <c r="B25" s="52" t="s">
        <v>48</v>
      </c>
      <c r="C25" s="54" t="s">
        <v>36</v>
      </c>
      <c r="D25" s="54" t="s">
        <v>6</v>
      </c>
      <c r="E25" s="77">
        <v>17</v>
      </c>
      <c r="F25" s="70" t="s">
        <v>113</v>
      </c>
      <c r="G25" s="138" t="s">
        <v>33</v>
      </c>
      <c r="H25" s="24" t="s">
        <v>156</v>
      </c>
      <c r="I25" s="32" t="s">
        <v>1</v>
      </c>
      <c r="J25" s="31">
        <v>0.05</v>
      </c>
      <c r="K25" s="311"/>
      <c r="L25" s="263"/>
      <c r="M25" s="19" t="s">
        <v>16</v>
      </c>
    </row>
    <row r="26" spans="2:15" outlineLevel="1" x14ac:dyDescent="0.35">
      <c r="B26" s="52" t="s">
        <v>48</v>
      </c>
      <c r="C26" s="54" t="s">
        <v>36</v>
      </c>
      <c r="D26" s="54" t="s">
        <v>6</v>
      </c>
      <c r="E26" s="77">
        <v>18</v>
      </c>
      <c r="F26" s="70" t="s">
        <v>113</v>
      </c>
      <c r="G26" s="138" t="s">
        <v>34</v>
      </c>
      <c r="H26" s="24" t="s">
        <v>157</v>
      </c>
      <c r="I26" s="32" t="s">
        <v>1</v>
      </c>
      <c r="J26" s="31">
        <v>0.09</v>
      </c>
      <c r="K26" s="311"/>
      <c r="L26" s="263"/>
      <c r="M26" s="19" t="s">
        <v>16</v>
      </c>
    </row>
    <row r="27" spans="2:15" outlineLevel="1" x14ac:dyDescent="0.35">
      <c r="B27" s="52" t="s">
        <v>48</v>
      </c>
      <c r="C27" s="54" t="s">
        <v>36</v>
      </c>
      <c r="D27" s="54" t="s">
        <v>6</v>
      </c>
      <c r="E27" s="77">
        <v>19</v>
      </c>
      <c r="F27" s="70" t="s">
        <v>113</v>
      </c>
      <c r="G27" s="138" t="s">
        <v>35</v>
      </c>
      <c r="H27" s="24" t="s">
        <v>158</v>
      </c>
      <c r="I27" s="32" t="s">
        <v>1</v>
      </c>
      <c r="J27" s="31">
        <v>0.01</v>
      </c>
      <c r="K27" s="311"/>
      <c r="L27" s="263"/>
      <c r="M27" s="19" t="s">
        <v>16</v>
      </c>
    </row>
    <row r="28" spans="2:15" outlineLevel="1" x14ac:dyDescent="0.35">
      <c r="B28" s="52" t="s">
        <v>48</v>
      </c>
      <c r="C28" s="54" t="s">
        <v>36</v>
      </c>
      <c r="D28" s="54" t="s">
        <v>6</v>
      </c>
      <c r="E28" s="79">
        <v>20</v>
      </c>
      <c r="F28" s="70" t="s">
        <v>113</v>
      </c>
      <c r="G28" s="138" t="s">
        <v>14</v>
      </c>
      <c r="H28" s="24" t="s">
        <v>159</v>
      </c>
      <c r="I28" s="32" t="s">
        <v>1</v>
      </c>
      <c r="J28" s="31">
        <v>0.25</v>
      </c>
      <c r="K28" s="311"/>
      <c r="L28" s="264"/>
      <c r="M28" s="19" t="s">
        <v>16</v>
      </c>
    </row>
    <row r="29" spans="2:15" ht="66" outlineLevel="1" x14ac:dyDescent="0.35">
      <c r="B29" s="52" t="s">
        <v>48</v>
      </c>
      <c r="C29" s="53" t="s">
        <v>41</v>
      </c>
      <c r="D29" s="53" t="s">
        <v>13</v>
      </c>
      <c r="E29" s="78">
        <v>21</v>
      </c>
      <c r="F29" s="73" t="s">
        <v>182</v>
      </c>
      <c r="G29" s="137" t="s">
        <v>15</v>
      </c>
      <c r="H29" s="29" t="s">
        <v>166</v>
      </c>
      <c r="I29" s="29" t="s">
        <v>18</v>
      </c>
      <c r="J29" s="29" t="s">
        <v>167</v>
      </c>
      <c r="K29" s="302" t="s">
        <v>438</v>
      </c>
      <c r="L29" s="265"/>
      <c r="M29" s="19" t="s">
        <v>16</v>
      </c>
      <c r="N29" s="20"/>
    </row>
    <row r="30" spans="2:15" ht="33" outlineLevel="1" x14ac:dyDescent="0.35">
      <c r="B30" s="52" t="s">
        <v>48</v>
      </c>
      <c r="C30" s="54" t="s">
        <v>41</v>
      </c>
      <c r="D30" s="55" t="s">
        <v>13</v>
      </c>
      <c r="E30" s="79">
        <v>22</v>
      </c>
      <c r="F30" s="74" t="s">
        <v>182</v>
      </c>
      <c r="G30" s="138" t="s">
        <v>164</v>
      </c>
      <c r="H30" s="32" t="s">
        <v>165</v>
      </c>
      <c r="I30" s="32" t="s">
        <v>1</v>
      </c>
      <c r="J30" s="33">
        <v>100000</v>
      </c>
      <c r="K30" s="302" t="s">
        <v>438</v>
      </c>
      <c r="L30" s="264"/>
      <c r="M30" s="19" t="s">
        <v>16</v>
      </c>
      <c r="N30" s="20"/>
    </row>
    <row r="31" spans="2:15" ht="33" outlineLevel="1" x14ac:dyDescent="0.35">
      <c r="B31" s="52" t="s">
        <v>48</v>
      </c>
      <c r="C31" s="54" t="s">
        <v>41</v>
      </c>
      <c r="D31" s="53" t="s">
        <v>11</v>
      </c>
      <c r="E31" s="81">
        <v>23</v>
      </c>
      <c r="F31" s="73" t="s">
        <v>182</v>
      </c>
      <c r="G31" s="137" t="s">
        <v>15</v>
      </c>
      <c r="H31" s="29" t="s">
        <v>168</v>
      </c>
      <c r="I31" s="29" t="s">
        <v>18</v>
      </c>
      <c r="J31" s="29" t="s">
        <v>177</v>
      </c>
      <c r="K31" s="302" t="s">
        <v>438</v>
      </c>
      <c r="L31" s="265"/>
      <c r="M31" s="19" t="s">
        <v>16</v>
      </c>
      <c r="N31" s="20"/>
    </row>
    <row r="32" spans="2:15" ht="33" outlineLevel="1" x14ac:dyDescent="0.35">
      <c r="B32" s="52" t="s">
        <v>48</v>
      </c>
      <c r="C32" s="54" t="s">
        <v>41</v>
      </c>
      <c r="D32" s="54" t="s">
        <v>11</v>
      </c>
      <c r="E32" s="82">
        <v>24</v>
      </c>
      <c r="F32" s="74" t="s">
        <v>182</v>
      </c>
      <c r="G32" s="138" t="s">
        <v>164</v>
      </c>
      <c r="H32" s="32" t="s">
        <v>165</v>
      </c>
      <c r="I32" s="32" t="s">
        <v>1</v>
      </c>
      <c r="J32" s="33">
        <v>100000</v>
      </c>
      <c r="K32" s="302" t="s">
        <v>438</v>
      </c>
      <c r="L32" s="264"/>
      <c r="M32" s="19" t="s">
        <v>16</v>
      </c>
      <c r="N32" s="20"/>
    </row>
    <row r="33" spans="2:14" ht="50.1" customHeight="1" outlineLevel="1" x14ac:dyDescent="0.35">
      <c r="B33" s="52" t="s">
        <v>48</v>
      </c>
      <c r="C33" s="54" t="s">
        <v>41</v>
      </c>
      <c r="D33" s="53" t="s">
        <v>8</v>
      </c>
      <c r="E33" s="78">
        <v>25</v>
      </c>
      <c r="F33" s="73" t="s">
        <v>182</v>
      </c>
      <c r="G33" s="137" t="s">
        <v>15</v>
      </c>
      <c r="H33" s="29" t="s">
        <v>169</v>
      </c>
      <c r="I33" s="29" t="s">
        <v>18</v>
      </c>
      <c r="J33" s="29" t="s">
        <v>173</v>
      </c>
      <c r="K33" s="302" t="s">
        <v>438</v>
      </c>
      <c r="L33" s="265"/>
      <c r="M33" s="19" t="s">
        <v>16</v>
      </c>
      <c r="N33" s="20"/>
    </row>
    <row r="34" spans="2:14" ht="33" outlineLevel="1" x14ac:dyDescent="0.35">
      <c r="B34" s="52" t="s">
        <v>48</v>
      </c>
      <c r="C34" s="54" t="s">
        <v>41</v>
      </c>
      <c r="D34" s="55" t="s">
        <v>8</v>
      </c>
      <c r="E34" s="79">
        <v>26</v>
      </c>
      <c r="F34" s="74" t="s">
        <v>182</v>
      </c>
      <c r="G34" s="138" t="s">
        <v>164</v>
      </c>
      <c r="H34" s="32" t="s">
        <v>165</v>
      </c>
      <c r="I34" s="32" t="s">
        <v>1</v>
      </c>
      <c r="J34" s="33">
        <v>100000</v>
      </c>
      <c r="K34" s="302" t="s">
        <v>438</v>
      </c>
      <c r="L34" s="264"/>
      <c r="M34" s="19" t="s">
        <v>16</v>
      </c>
      <c r="N34" s="20"/>
    </row>
    <row r="35" spans="2:14" ht="33" outlineLevel="1" x14ac:dyDescent="0.35">
      <c r="B35" s="52" t="s">
        <v>48</v>
      </c>
      <c r="C35" s="54" t="s">
        <v>41</v>
      </c>
      <c r="D35" s="53" t="s">
        <v>10</v>
      </c>
      <c r="E35" s="78">
        <v>27</v>
      </c>
      <c r="F35" s="73" t="s">
        <v>182</v>
      </c>
      <c r="G35" s="137" t="s">
        <v>15</v>
      </c>
      <c r="H35" s="29" t="s">
        <v>170</v>
      </c>
      <c r="I35" s="29" t="s">
        <v>18</v>
      </c>
      <c r="J35" s="29" t="s">
        <v>183</v>
      </c>
      <c r="K35" s="302" t="s">
        <v>438</v>
      </c>
      <c r="L35" s="265"/>
      <c r="M35" s="19" t="s">
        <v>16</v>
      </c>
      <c r="N35" s="20"/>
    </row>
    <row r="36" spans="2:14" ht="33" outlineLevel="1" x14ac:dyDescent="0.35">
      <c r="B36" s="52" t="s">
        <v>48</v>
      </c>
      <c r="C36" s="54" t="s">
        <v>41</v>
      </c>
      <c r="D36" s="55" t="s">
        <v>10</v>
      </c>
      <c r="E36" s="79">
        <v>28</v>
      </c>
      <c r="F36" s="74" t="s">
        <v>182</v>
      </c>
      <c r="G36" s="138" t="s">
        <v>164</v>
      </c>
      <c r="H36" s="32" t="s">
        <v>165</v>
      </c>
      <c r="I36" s="32" t="s">
        <v>1</v>
      </c>
      <c r="J36" s="33">
        <v>100000</v>
      </c>
      <c r="K36" s="302" t="s">
        <v>438</v>
      </c>
      <c r="L36" s="264"/>
      <c r="M36" s="19" t="s">
        <v>16</v>
      </c>
      <c r="N36" s="20"/>
    </row>
    <row r="37" spans="2:14" ht="33" outlineLevel="1" x14ac:dyDescent="0.35">
      <c r="B37" s="52" t="s">
        <v>48</v>
      </c>
      <c r="C37" s="54" t="s">
        <v>41</v>
      </c>
      <c r="D37" s="53" t="s">
        <v>9</v>
      </c>
      <c r="E37" s="78">
        <v>29</v>
      </c>
      <c r="F37" s="73" t="s">
        <v>182</v>
      </c>
      <c r="G37" s="137" t="s">
        <v>15</v>
      </c>
      <c r="H37" s="29" t="s">
        <v>171</v>
      </c>
      <c r="I37" s="29" t="s">
        <v>18</v>
      </c>
      <c r="J37" s="29" t="s">
        <v>174</v>
      </c>
      <c r="K37" s="302" t="s">
        <v>438</v>
      </c>
      <c r="L37" s="265"/>
      <c r="M37" s="19" t="s">
        <v>16</v>
      </c>
      <c r="N37" s="20"/>
    </row>
    <row r="38" spans="2:14" ht="33" outlineLevel="1" x14ac:dyDescent="0.35">
      <c r="B38" s="52" t="s">
        <v>48</v>
      </c>
      <c r="C38" s="54" t="s">
        <v>41</v>
      </c>
      <c r="D38" s="55" t="s">
        <v>9</v>
      </c>
      <c r="E38" s="79">
        <v>30</v>
      </c>
      <c r="F38" s="74" t="s">
        <v>182</v>
      </c>
      <c r="G38" s="138" t="s">
        <v>164</v>
      </c>
      <c r="H38" s="32" t="s">
        <v>165</v>
      </c>
      <c r="I38" s="32" t="s">
        <v>1</v>
      </c>
      <c r="J38" s="33">
        <v>100000</v>
      </c>
      <c r="K38" s="302" t="s">
        <v>438</v>
      </c>
      <c r="L38" s="264"/>
      <c r="M38" s="19" t="s">
        <v>16</v>
      </c>
      <c r="N38" s="20"/>
    </row>
    <row r="39" spans="2:14" ht="18.75" outlineLevel="1" x14ac:dyDescent="0.35">
      <c r="B39" s="52" t="s">
        <v>48</v>
      </c>
      <c r="C39" s="54" t="s">
        <v>41</v>
      </c>
      <c r="D39" s="53" t="s">
        <v>7</v>
      </c>
      <c r="E39" s="78">
        <v>31</v>
      </c>
      <c r="F39" s="73" t="s">
        <v>182</v>
      </c>
      <c r="G39" s="137" t="s">
        <v>15</v>
      </c>
      <c r="H39" s="29" t="s">
        <v>172</v>
      </c>
      <c r="I39" s="29" t="s">
        <v>18</v>
      </c>
      <c r="J39" s="29" t="s">
        <v>31</v>
      </c>
      <c r="K39" s="302" t="s">
        <v>438</v>
      </c>
      <c r="L39" s="265"/>
      <c r="M39" s="19" t="s">
        <v>16</v>
      </c>
      <c r="N39" s="20"/>
    </row>
    <row r="40" spans="2:14" ht="33" outlineLevel="1" x14ac:dyDescent="0.35">
      <c r="B40" s="52" t="s">
        <v>48</v>
      </c>
      <c r="C40" s="54" t="s">
        <v>41</v>
      </c>
      <c r="D40" s="54" t="s">
        <v>7</v>
      </c>
      <c r="E40" s="79">
        <v>32</v>
      </c>
      <c r="F40" s="74" t="s">
        <v>182</v>
      </c>
      <c r="G40" s="138" t="s">
        <v>164</v>
      </c>
      <c r="H40" s="32" t="s">
        <v>165</v>
      </c>
      <c r="I40" s="32" t="s">
        <v>1</v>
      </c>
      <c r="J40" s="33">
        <v>100000</v>
      </c>
      <c r="K40" s="302" t="s">
        <v>438</v>
      </c>
      <c r="L40" s="264"/>
      <c r="M40" s="19" t="s">
        <v>16</v>
      </c>
      <c r="N40" s="20"/>
    </row>
    <row r="41" spans="2:14" ht="33" x14ac:dyDescent="0.35">
      <c r="B41" s="51" t="s">
        <v>43</v>
      </c>
      <c r="C41" s="56" t="s">
        <v>314</v>
      </c>
      <c r="D41" s="56" t="s">
        <v>50</v>
      </c>
      <c r="E41" s="78">
        <v>33</v>
      </c>
      <c r="F41" s="69" t="s">
        <v>85</v>
      </c>
      <c r="G41" s="137" t="s">
        <v>42</v>
      </c>
      <c r="H41" s="29" t="s">
        <v>160</v>
      </c>
      <c r="I41" s="29" t="s">
        <v>1</v>
      </c>
      <c r="J41" s="150" t="s">
        <v>221</v>
      </c>
      <c r="K41" s="151"/>
      <c r="L41" s="268"/>
      <c r="M41" s="19" t="s">
        <v>16</v>
      </c>
      <c r="N41" s="20"/>
    </row>
    <row r="42" spans="2:14" ht="33" outlineLevel="1" x14ac:dyDescent="0.35">
      <c r="B42" s="52" t="s">
        <v>43</v>
      </c>
      <c r="C42" s="54" t="s">
        <v>314</v>
      </c>
      <c r="D42" s="54" t="s">
        <v>50</v>
      </c>
      <c r="E42" s="77">
        <v>34</v>
      </c>
      <c r="F42" s="68" t="s">
        <v>85</v>
      </c>
      <c r="G42" s="136" t="s">
        <v>89</v>
      </c>
      <c r="H42" s="34" t="s">
        <v>161</v>
      </c>
      <c r="I42" s="34" t="s">
        <v>1</v>
      </c>
      <c r="J42" s="152"/>
      <c r="K42" s="149"/>
      <c r="L42" s="263"/>
      <c r="M42" s="19" t="s">
        <v>16</v>
      </c>
      <c r="N42" s="20"/>
    </row>
    <row r="43" spans="2:14" ht="33" outlineLevel="1" x14ac:dyDescent="0.35">
      <c r="B43" s="52" t="s">
        <v>43</v>
      </c>
      <c r="C43" s="54" t="s">
        <v>314</v>
      </c>
      <c r="D43" s="54" t="s">
        <v>50</v>
      </c>
      <c r="E43" s="77">
        <v>35</v>
      </c>
      <c r="F43" s="68" t="s">
        <v>85</v>
      </c>
      <c r="G43" s="136" t="s">
        <v>90</v>
      </c>
      <c r="H43" s="34" t="s">
        <v>162</v>
      </c>
      <c r="I43" s="34" t="s">
        <v>1</v>
      </c>
      <c r="J43" s="152"/>
      <c r="K43" s="149"/>
      <c r="L43" s="263"/>
      <c r="M43" s="19" t="s">
        <v>16</v>
      </c>
      <c r="N43" s="20"/>
    </row>
    <row r="44" spans="2:14" ht="33" outlineLevel="1" x14ac:dyDescent="0.35">
      <c r="B44" s="52" t="s">
        <v>43</v>
      </c>
      <c r="C44" s="54" t="s">
        <v>314</v>
      </c>
      <c r="D44" s="54" t="s">
        <v>50</v>
      </c>
      <c r="E44" s="77">
        <v>36</v>
      </c>
      <c r="F44" s="68" t="s">
        <v>85</v>
      </c>
      <c r="G44" s="136" t="s">
        <v>91</v>
      </c>
      <c r="H44" s="34" t="s">
        <v>163</v>
      </c>
      <c r="I44" s="34" t="s">
        <v>1</v>
      </c>
      <c r="J44" s="153"/>
      <c r="K44" s="154"/>
      <c r="L44" s="263"/>
      <c r="M44" s="19" t="s">
        <v>16</v>
      </c>
      <c r="N44" s="20"/>
    </row>
    <row r="45" spans="2:14" ht="33" outlineLevel="1" x14ac:dyDescent="0.35">
      <c r="B45" s="52" t="s">
        <v>43</v>
      </c>
      <c r="C45" s="56" t="s">
        <v>219</v>
      </c>
      <c r="D45" s="56" t="s">
        <v>271</v>
      </c>
      <c r="E45" s="80">
        <v>37</v>
      </c>
      <c r="F45" s="72" t="s">
        <v>85</v>
      </c>
      <c r="G45" s="140" t="s">
        <v>64</v>
      </c>
      <c r="H45" s="105" t="s">
        <v>65</v>
      </c>
      <c r="I45" s="105" t="s">
        <v>76</v>
      </c>
      <c r="J45" s="150" t="s">
        <v>222</v>
      </c>
      <c r="K45" s="151"/>
      <c r="L45" s="269"/>
      <c r="M45" s="19" t="s">
        <v>16</v>
      </c>
      <c r="N45" s="20"/>
    </row>
    <row r="46" spans="2:14" outlineLevel="1" x14ac:dyDescent="0.35">
      <c r="B46" s="52" t="s">
        <v>43</v>
      </c>
      <c r="C46" s="54" t="s">
        <v>219</v>
      </c>
      <c r="D46" s="54" t="s">
        <v>271</v>
      </c>
      <c r="E46" s="77">
        <v>38</v>
      </c>
      <c r="F46" s="68" t="s">
        <v>86</v>
      </c>
      <c r="G46" s="136" t="s">
        <v>44</v>
      </c>
      <c r="H46" s="34" t="s">
        <v>224</v>
      </c>
      <c r="I46" s="34" t="s">
        <v>1</v>
      </c>
      <c r="J46" s="153"/>
      <c r="K46" s="153"/>
      <c r="L46" s="270"/>
      <c r="M46" s="19" t="s">
        <v>16</v>
      </c>
      <c r="N46" s="20"/>
    </row>
    <row r="47" spans="2:14" ht="33" outlineLevel="1" x14ac:dyDescent="0.35">
      <c r="B47" s="52" t="s">
        <v>43</v>
      </c>
      <c r="C47" s="54" t="s">
        <v>219</v>
      </c>
      <c r="D47" s="54" t="s">
        <v>271</v>
      </c>
      <c r="E47" s="76">
        <v>39</v>
      </c>
      <c r="F47" s="67" t="s">
        <v>85</v>
      </c>
      <c r="G47" s="135" t="s">
        <v>93</v>
      </c>
      <c r="H47" s="22" t="s">
        <v>95</v>
      </c>
      <c r="I47" s="22" t="s">
        <v>1</v>
      </c>
      <c r="J47" s="130">
        <v>15</v>
      </c>
      <c r="K47" s="275">
        <v>2</v>
      </c>
      <c r="L47" s="262"/>
      <c r="M47" s="19" t="s">
        <v>16</v>
      </c>
      <c r="N47" s="20"/>
    </row>
    <row r="48" spans="2:14" ht="33" outlineLevel="1" x14ac:dyDescent="0.35">
      <c r="B48" s="52" t="s">
        <v>43</v>
      </c>
      <c r="C48" s="54" t="s">
        <v>219</v>
      </c>
      <c r="D48" s="54" t="s">
        <v>271</v>
      </c>
      <c r="E48" s="77">
        <v>40</v>
      </c>
      <c r="F48" s="68" t="s">
        <v>85</v>
      </c>
      <c r="G48" s="136" t="s">
        <v>94</v>
      </c>
      <c r="H48" s="34" t="s">
        <v>96</v>
      </c>
      <c r="I48" s="34" t="s">
        <v>1</v>
      </c>
      <c r="J48" s="35">
        <v>15</v>
      </c>
      <c r="K48" s="276">
        <v>13</v>
      </c>
      <c r="L48" s="263"/>
      <c r="M48" s="19" t="s">
        <v>16</v>
      </c>
      <c r="N48" s="20"/>
    </row>
    <row r="49" spans="2:14" ht="33" outlineLevel="1" x14ac:dyDescent="0.35">
      <c r="B49" s="52" t="s">
        <v>43</v>
      </c>
      <c r="C49" s="54" t="s">
        <v>219</v>
      </c>
      <c r="D49" s="54" t="s">
        <v>271</v>
      </c>
      <c r="E49" s="77">
        <v>41</v>
      </c>
      <c r="F49" s="70" t="s">
        <v>85</v>
      </c>
      <c r="G49" s="138" t="s">
        <v>97</v>
      </c>
      <c r="H49" s="34" t="s">
        <v>98</v>
      </c>
      <c r="I49" s="34" t="s">
        <v>1</v>
      </c>
      <c r="J49" s="36">
        <v>10</v>
      </c>
      <c r="K49" s="276">
        <v>7</v>
      </c>
      <c r="L49" s="263"/>
      <c r="M49" s="19" t="s">
        <v>16</v>
      </c>
      <c r="N49" s="20"/>
    </row>
    <row r="50" spans="2:14" ht="33" outlineLevel="1" x14ac:dyDescent="0.35">
      <c r="B50" s="52" t="s">
        <v>43</v>
      </c>
      <c r="C50" s="54" t="s">
        <v>219</v>
      </c>
      <c r="D50" s="54" t="s">
        <v>271</v>
      </c>
      <c r="E50" s="77">
        <v>42</v>
      </c>
      <c r="F50" s="70" t="s">
        <v>85</v>
      </c>
      <c r="G50" s="138" t="s">
        <v>99</v>
      </c>
      <c r="H50" s="34" t="s">
        <v>100</v>
      </c>
      <c r="I50" s="34" t="s">
        <v>1</v>
      </c>
      <c r="J50" s="36">
        <v>10</v>
      </c>
      <c r="K50" s="276">
        <v>32</v>
      </c>
      <c r="L50" s="263"/>
      <c r="M50" s="19" t="s">
        <v>16</v>
      </c>
      <c r="N50" s="20"/>
    </row>
    <row r="51" spans="2:14" ht="33" outlineLevel="1" x14ac:dyDescent="0.35">
      <c r="B51" s="52" t="s">
        <v>43</v>
      </c>
      <c r="C51" s="54" t="s">
        <v>219</v>
      </c>
      <c r="D51" s="54" t="s">
        <v>271</v>
      </c>
      <c r="E51" s="77">
        <v>43</v>
      </c>
      <c r="F51" s="70" t="s">
        <v>85</v>
      </c>
      <c r="G51" s="138" t="s">
        <v>101</v>
      </c>
      <c r="H51" s="34" t="s">
        <v>103</v>
      </c>
      <c r="I51" s="34" t="s">
        <v>1</v>
      </c>
      <c r="J51" s="36">
        <v>3</v>
      </c>
      <c r="K51" s="276">
        <v>0</v>
      </c>
      <c r="L51" s="263"/>
      <c r="M51" s="19" t="s">
        <v>16</v>
      </c>
      <c r="N51" s="20"/>
    </row>
    <row r="52" spans="2:14" ht="33" outlineLevel="1" x14ac:dyDescent="0.35">
      <c r="B52" s="52" t="s">
        <v>43</v>
      </c>
      <c r="C52" s="54" t="s">
        <v>219</v>
      </c>
      <c r="D52" s="54" t="s">
        <v>271</v>
      </c>
      <c r="E52" s="77">
        <v>44</v>
      </c>
      <c r="F52" s="70" t="s">
        <v>85</v>
      </c>
      <c r="G52" s="138" t="s">
        <v>102</v>
      </c>
      <c r="H52" s="34" t="s">
        <v>104</v>
      </c>
      <c r="I52" s="34" t="s">
        <v>1</v>
      </c>
      <c r="J52" s="36">
        <v>3</v>
      </c>
      <c r="K52" s="276">
        <v>2</v>
      </c>
      <c r="L52" s="263"/>
      <c r="M52" s="19" t="s">
        <v>16</v>
      </c>
      <c r="N52" s="20"/>
    </row>
    <row r="53" spans="2:14" ht="33" outlineLevel="1" x14ac:dyDescent="0.35">
      <c r="B53" s="52" t="s">
        <v>43</v>
      </c>
      <c r="C53" s="54" t="s">
        <v>219</v>
      </c>
      <c r="D53" s="54" t="s">
        <v>271</v>
      </c>
      <c r="E53" s="77">
        <v>45</v>
      </c>
      <c r="F53" s="70" t="s">
        <v>85</v>
      </c>
      <c r="G53" s="138" t="s">
        <v>92</v>
      </c>
      <c r="H53" s="34" t="s">
        <v>119</v>
      </c>
      <c r="I53" s="34" t="s">
        <v>1</v>
      </c>
      <c r="J53" s="36">
        <v>1</v>
      </c>
      <c r="K53" s="276">
        <v>0</v>
      </c>
      <c r="L53" s="263"/>
      <c r="M53" s="19" t="s">
        <v>16</v>
      </c>
      <c r="N53" s="20"/>
    </row>
    <row r="54" spans="2:14" ht="33" outlineLevel="1" x14ac:dyDescent="0.35">
      <c r="B54" s="52" t="s">
        <v>43</v>
      </c>
      <c r="C54" s="54" t="s">
        <v>219</v>
      </c>
      <c r="D54" s="54" t="s">
        <v>271</v>
      </c>
      <c r="E54" s="77">
        <v>46</v>
      </c>
      <c r="F54" s="70" t="s">
        <v>85</v>
      </c>
      <c r="G54" s="138" t="s">
        <v>120</v>
      </c>
      <c r="H54" s="34" t="s">
        <v>207</v>
      </c>
      <c r="I54" s="34" t="s">
        <v>1</v>
      </c>
      <c r="J54" s="36">
        <v>1</v>
      </c>
      <c r="K54" s="276">
        <v>3</v>
      </c>
      <c r="L54" s="264"/>
      <c r="M54" s="19" t="s">
        <v>16</v>
      </c>
      <c r="N54" s="20"/>
    </row>
    <row r="55" spans="2:14" outlineLevel="1" x14ac:dyDescent="0.35">
      <c r="B55" s="52" t="s">
        <v>43</v>
      </c>
      <c r="C55" s="54" t="s">
        <v>219</v>
      </c>
      <c r="D55" s="54" t="s">
        <v>271</v>
      </c>
      <c r="E55" s="76">
        <v>47</v>
      </c>
      <c r="F55" s="68" t="s">
        <v>85</v>
      </c>
      <c r="G55" s="136" t="s">
        <v>121</v>
      </c>
      <c r="H55" s="22" t="s">
        <v>123</v>
      </c>
      <c r="I55" s="22" t="s">
        <v>28</v>
      </c>
      <c r="J55" s="35" t="s">
        <v>23</v>
      </c>
      <c r="K55" s="277" t="s">
        <v>23</v>
      </c>
      <c r="L55" s="263"/>
      <c r="M55" s="19" t="s">
        <v>16</v>
      </c>
      <c r="N55" s="20"/>
    </row>
    <row r="56" spans="2:14" ht="33" outlineLevel="1" x14ac:dyDescent="0.35">
      <c r="B56" s="52" t="s">
        <v>43</v>
      </c>
      <c r="C56" s="54" t="s">
        <v>219</v>
      </c>
      <c r="D56" s="54" t="s">
        <v>271</v>
      </c>
      <c r="E56" s="118">
        <v>48</v>
      </c>
      <c r="F56" s="71" t="s">
        <v>85</v>
      </c>
      <c r="G56" s="141" t="s">
        <v>122</v>
      </c>
      <c r="H56" s="115" t="s">
        <v>124</v>
      </c>
      <c r="I56" s="115" t="s">
        <v>28</v>
      </c>
      <c r="J56" s="61" t="s">
        <v>23</v>
      </c>
      <c r="K56" s="278" t="s">
        <v>23</v>
      </c>
      <c r="L56" s="271"/>
      <c r="M56" s="19" t="s">
        <v>16</v>
      </c>
      <c r="N56" s="20"/>
    </row>
    <row r="57" spans="2:14" outlineLevel="1" x14ac:dyDescent="0.35">
      <c r="B57" s="52" t="s">
        <v>43</v>
      </c>
      <c r="C57" s="54" t="s">
        <v>219</v>
      </c>
      <c r="D57" s="54" t="s">
        <v>271</v>
      </c>
      <c r="E57" s="77">
        <v>49</v>
      </c>
      <c r="F57" s="70" t="s">
        <v>113</v>
      </c>
      <c r="G57" s="138" t="s">
        <v>208</v>
      </c>
      <c r="H57" s="34" t="s">
        <v>209</v>
      </c>
      <c r="I57" s="34" t="s">
        <v>1</v>
      </c>
      <c r="J57" s="36">
        <v>10</v>
      </c>
      <c r="K57" s="276">
        <v>5</v>
      </c>
      <c r="L57" s="264"/>
      <c r="M57" s="19" t="s">
        <v>16</v>
      </c>
      <c r="N57" s="20"/>
    </row>
    <row r="58" spans="2:14" outlineLevel="1" x14ac:dyDescent="0.35">
      <c r="B58" s="52" t="s">
        <v>43</v>
      </c>
      <c r="C58" s="54" t="s">
        <v>219</v>
      </c>
      <c r="D58" s="54" t="s">
        <v>271</v>
      </c>
      <c r="E58" s="77">
        <v>50</v>
      </c>
      <c r="F58" s="68" t="s">
        <v>113</v>
      </c>
      <c r="G58" s="136" t="s">
        <v>212</v>
      </c>
      <c r="H58" s="34" t="s">
        <v>216</v>
      </c>
      <c r="I58" s="34" t="s">
        <v>28</v>
      </c>
      <c r="J58" s="35" t="s">
        <v>23</v>
      </c>
      <c r="K58" s="277"/>
      <c r="L58" s="263"/>
      <c r="M58" s="19" t="s">
        <v>16</v>
      </c>
      <c r="N58" s="20"/>
    </row>
    <row r="59" spans="2:14" ht="33" outlineLevel="1" x14ac:dyDescent="0.35">
      <c r="B59" s="52" t="s">
        <v>43</v>
      </c>
      <c r="C59" s="54" t="s">
        <v>219</v>
      </c>
      <c r="D59" s="54" t="s">
        <v>271</v>
      </c>
      <c r="E59" s="77">
        <v>51</v>
      </c>
      <c r="F59" s="68" t="s">
        <v>113</v>
      </c>
      <c r="G59" s="136" t="s">
        <v>213</v>
      </c>
      <c r="H59" s="34" t="s">
        <v>234</v>
      </c>
      <c r="I59" s="34" t="s">
        <v>1</v>
      </c>
      <c r="J59" s="119">
        <v>1</v>
      </c>
      <c r="K59" s="279"/>
      <c r="L59" s="263"/>
      <c r="M59" s="19" t="s">
        <v>16</v>
      </c>
      <c r="N59" s="20"/>
    </row>
    <row r="60" spans="2:14" outlineLevel="1" x14ac:dyDescent="0.35">
      <c r="B60" s="52" t="s">
        <v>43</v>
      </c>
      <c r="C60" s="54" t="s">
        <v>219</v>
      </c>
      <c r="D60" s="54" t="s">
        <v>271</v>
      </c>
      <c r="E60" s="77">
        <v>52</v>
      </c>
      <c r="F60" s="68" t="s">
        <v>113</v>
      </c>
      <c r="G60" s="136" t="s">
        <v>210</v>
      </c>
      <c r="H60" s="34" t="s">
        <v>217</v>
      </c>
      <c r="I60" s="115" t="s">
        <v>28</v>
      </c>
      <c r="J60" s="35" t="s">
        <v>23</v>
      </c>
      <c r="K60" s="267"/>
      <c r="L60" s="263"/>
      <c r="M60" s="19" t="s">
        <v>16</v>
      </c>
      <c r="N60" s="20"/>
    </row>
    <row r="61" spans="2:14" ht="33" outlineLevel="1" x14ac:dyDescent="0.35">
      <c r="B61" s="52" t="s">
        <v>43</v>
      </c>
      <c r="C61" s="54" t="s">
        <v>219</v>
      </c>
      <c r="D61" s="54" t="s">
        <v>271</v>
      </c>
      <c r="E61" s="77">
        <v>53</v>
      </c>
      <c r="F61" s="68" t="s">
        <v>113</v>
      </c>
      <c r="G61" s="136" t="s">
        <v>211</v>
      </c>
      <c r="H61" s="34" t="s">
        <v>235</v>
      </c>
      <c r="I61" s="34" t="s">
        <v>1</v>
      </c>
      <c r="J61" s="119">
        <v>0.5</v>
      </c>
      <c r="K61" s="279"/>
      <c r="L61" s="263"/>
      <c r="M61" s="19" t="s">
        <v>16</v>
      </c>
      <c r="N61" s="20"/>
    </row>
    <row r="62" spans="2:14" outlineLevel="1" x14ac:dyDescent="0.35">
      <c r="B62" s="52" t="s">
        <v>43</v>
      </c>
      <c r="C62" s="54" t="s">
        <v>219</v>
      </c>
      <c r="D62" s="54" t="s">
        <v>271</v>
      </c>
      <c r="E62" s="77">
        <v>54</v>
      </c>
      <c r="F62" s="68" t="s">
        <v>113</v>
      </c>
      <c r="G62" s="136" t="s">
        <v>214</v>
      </c>
      <c r="H62" s="34" t="s">
        <v>218</v>
      </c>
      <c r="I62" s="115" t="s">
        <v>28</v>
      </c>
      <c r="J62" s="35" t="s">
        <v>23</v>
      </c>
      <c r="K62" s="267"/>
      <c r="L62" s="263"/>
      <c r="M62" s="19" t="s">
        <v>16</v>
      </c>
      <c r="N62" s="20"/>
    </row>
    <row r="63" spans="2:14" ht="33" outlineLevel="1" x14ac:dyDescent="0.35">
      <c r="B63" s="52" t="s">
        <v>43</v>
      </c>
      <c r="C63" s="54" t="s">
        <v>219</v>
      </c>
      <c r="D63" s="54" t="s">
        <v>271</v>
      </c>
      <c r="E63" s="77">
        <v>55</v>
      </c>
      <c r="F63" s="68" t="s">
        <v>113</v>
      </c>
      <c r="G63" s="136" t="s">
        <v>215</v>
      </c>
      <c r="H63" s="34" t="s">
        <v>236</v>
      </c>
      <c r="I63" s="34" t="s">
        <v>1</v>
      </c>
      <c r="J63" s="119">
        <v>1</v>
      </c>
      <c r="K63" s="279"/>
      <c r="L63" s="263"/>
      <c r="M63" s="19" t="s">
        <v>16</v>
      </c>
      <c r="N63" s="20"/>
    </row>
    <row r="64" spans="2:14" ht="33" outlineLevel="1" x14ac:dyDescent="0.35">
      <c r="B64" s="52" t="s">
        <v>43</v>
      </c>
      <c r="C64" s="54" t="s">
        <v>219</v>
      </c>
      <c r="D64" s="54" t="s">
        <v>271</v>
      </c>
      <c r="E64" s="76">
        <v>56</v>
      </c>
      <c r="F64" s="83" t="s">
        <v>112</v>
      </c>
      <c r="G64" s="139" t="s">
        <v>198</v>
      </c>
      <c r="H64" s="27" t="s">
        <v>199</v>
      </c>
      <c r="I64" s="27" t="s">
        <v>18</v>
      </c>
      <c r="J64" s="116" t="s">
        <v>200</v>
      </c>
      <c r="K64" s="280"/>
      <c r="L64" s="272"/>
      <c r="M64" s="19" t="s">
        <v>16</v>
      </c>
      <c r="N64" s="20"/>
    </row>
    <row r="65" spans="2:15" outlineLevel="1" x14ac:dyDescent="0.35">
      <c r="B65" s="52" t="s">
        <v>43</v>
      </c>
      <c r="C65" s="56" t="s">
        <v>272</v>
      </c>
      <c r="D65" s="56" t="s">
        <v>125</v>
      </c>
      <c r="E65" s="78">
        <v>57</v>
      </c>
      <c r="F65" s="69" t="s">
        <v>85</v>
      </c>
      <c r="G65" s="137" t="s">
        <v>77</v>
      </c>
      <c r="H65" s="29" t="s">
        <v>139</v>
      </c>
      <c r="I65" s="29" t="s">
        <v>25</v>
      </c>
      <c r="J65" s="150" t="s">
        <v>186</v>
      </c>
      <c r="K65" s="151"/>
      <c r="L65" s="268"/>
      <c r="M65" s="19" t="s">
        <v>16</v>
      </c>
      <c r="N65" s="20"/>
      <c r="O65" s="108"/>
    </row>
    <row r="66" spans="2:15" outlineLevel="1" x14ac:dyDescent="0.35">
      <c r="B66" s="52" t="s">
        <v>43</v>
      </c>
      <c r="C66" s="54" t="s">
        <v>272</v>
      </c>
      <c r="D66" s="54" t="s">
        <v>125</v>
      </c>
      <c r="E66" s="77">
        <v>58</v>
      </c>
      <c r="F66" s="77" t="s">
        <v>138</v>
      </c>
      <c r="G66" s="57" t="s">
        <v>78</v>
      </c>
      <c r="H66" s="34" t="s">
        <v>140</v>
      </c>
      <c r="I66" s="34" t="s">
        <v>26</v>
      </c>
      <c r="J66" s="152" t="s">
        <v>75</v>
      </c>
      <c r="K66" s="155"/>
      <c r="L66" s="273"/>
      <c r="M66" s="19" t="s">
        <v>16</v>
      </c>
      <c r="N66" s="20"/>
    </row>
    <row r="67" spans="2:15" ht="33" outlineLevel="1" x14ac:dyDescent="0.35">
      <c r="B67" s="52" t="s">
        <v>43</v>
      </c>
      <c r="C67" s="54" t="s">
        <v>272</v>
      </c>
      <c r="D67" s="54" t="s">
        <v>125</v>
      </c>
      <c r="E67" s="77">
        <v>59</v>
      </c>
      <c r="F67" s="77" t="s">
        <v>85</v>
      </c>
      <c r="G67" s="57" t="s">
        <v>240</v>
      </c>
      <c r="H67" s="34" t="s">
        <v>278</v>
      </c>
      <c r="I67" s="34" t="s">
        <v>76</v>
      </c>
      <c r="J67" s="152"/>
      <c r="K67" s="155"/>
      <c r="L67" s="273"/>
      <c r="M67" s="19" t="s">
        <v>16</v>
      </c>
      <c r="N67" s="20"/>
    </row>
    <row r="68" spans="2:15" outlineLevel="1" x14ac:dyDescent="0.35">
      <c r="B68" s="52" t="s">
        <v>43</v>
      </c>
      <c r="C68" s="54" t="s">
        <v>272</v>
      </c>
      <c r="D68" s="54" t="s">
        <v>125</v>
      </c>
      <c r="E68" s="77">
        <v>60</v>
      </c>
      <c r="F68" s="77" t="s">
        <v>85</v>
      </c>
      <c r="G68" s="57" t="s">
        <v>237</v>
      </c>
      <c r="H68" s="34" t="s">
        <v>279</v>
      </c>
      <c r="I68" s="34" t="s">
        <v>18</v>
      </c>
      <c r="J68" s="152"/>
      <c r="K68" s="155"/>
      <c r="L68" s="273"/>
      <c r="M68" s="19" t="s">
        <v>16</v>
      </c>
      <c r="N68" s="20"/>
    </row>
    <row r="69" spans="2:15" ht="33" outlineLevel="1" x14ac:dyDescent="0.35">
      <c r="B69" s="52" t="s">
        <v>43</v>
      </c>
      <c r="C69" s="54" t="s">
        <v>272</v>
      </c>
      <c r="D69" s="54" t="s">
        <v>125</v>
      </c>
      <c r="E69" s="77">
        <v>61</v>
      </c>
      <c r="F69" s="77" t="s">
        <v>85</v>
      </c>
      <c r="G69" s="57" t="s">
        <v>238</v>
      </c>
      <c r="H69" s="34" t="s">
        <v>278</v>
      </c>
      <c r="I69" s="34" t="s">
        <v>304</v>
      </c>
      <c r="J69" s="152"/>
      <c r="K69" s="155"/>
      <c r="L69" s="273"/>
      <c r="M69" s="19" t="s">
        <v>16</v>
      </c>
      <c r="N69" s="20"/>
    </row>
    <row r="70" spans="2:15" ht="33" outlineLevel="1" x14ac:dyDescent="0.35">
      <c r="B70" s="52" t="s">
        <v>43</v>
      </c>
      <c r="C70" s="54" t="s">
        <v>272</v>
      </c>
      <c r="D70" s="54" t="s">
        <v>125</v>
      </c>
      <c r="E70" s="77">
        <v>62</v>
      </c>
      <c r="F70" s="77" t="s">
        <v>85</v>
      </c>
      <c r="G70" s="57" t="s">
        <v>239</v>
      </c>
      <c r="H70" s="34" t="s">
        <v>280</v>
      </c>
      <c r="I70" s="34" t="s">
        <v>305</v>
      </c>
      <c r="J70" s="152"/>
      <c r="K70" s="155"/>
      <c r="L70" s="273"/>
      <c r="M70" s="19" t="s">
        <v>16</v>
      </c>
      <c r="N70" s="20"/>
    </row>
    <row r="71" spans="2:15" ht="33" outlineLevel="1" x14ac:dyDescent="0.35">
      <c r="B71" s="52" t="s">
        <v>43</v>
      </c>
      <c r="C71" s="54" t="s">
        <v>272</v>
      </c>
      <c r="D71" s="54" t="s">
        <v>125</v>
      </c>
      <c r="E71" s="77">
        <v>63</v>
      </c>
      <c r="F71" s="68" t="s">
        <v>393</v>
      </c>
      <c r="G71" s="57" t="s">
        <v>274</v>
      </c>
      <c r="H71" s="34" t="s">
        <v>281</v>
      </c>
      <c r="I71" s="34" t="s">
        <v>306</v>
      </c>
      <c r="J71" s="152"/>
      <c r="K71" s="155"/>
      <c r="L71" s="273"/>
      <c r="M71" s="19" t="s">
        <v>16</v>
      </c>
      <c r="N71" s="20"/>
    </row>
    <row r="72" spans="2:15" ht="33" outlineLevel="1" x14ac:dyDescent="0.35">
      <c r="B72" s="52" t="s">
        <v>43</v>
      </c>
      <c r="C72" s="54" t="s">
        <v>272</v>
      </c>
      <c r="D72" s="54" t="s">
        <v>125</v>
      </c>
      <c r="E72" s="77">
        <v>64</v>
      </c>
      <c r="F72" s="68" t="s">
        <v>393</v>
      </c>
      <c r="G72" s="57" t="s">
        <v>275</v>
      </c>
      <c r="H72" s="34" t="s">
        <v>282</v>
      </c>
      <c r="I72" s="34" t="s">
        <v>152</v>
      </c>
      <c r="J72" s="152"/>
      <c r="K72" s="155"/>
      <c r="L72" s="273"/>
      <c r="M72" s="19" t="s">
        <v>16</v>
      </c>
      <c r="N72" s="20"/>
    </row>
    <row r="73" spans="2:15" ht="18.75" outlineLevel="1" x14ac:dyDescent="0.35">
      <c r="B73" s="52" t="s">
        <v>43</v>
      </c>
      <c r="C73" s="54" t="s">
        <v>272</v>
      </c>
      <c r="D73" s="54" t="s">
        <v>125</v>
      </c>
      <c r="E73" s="77">
        <v>65</v>
      </c>
      <c r="F73" s="68" t="s">
        <v>393</v>
      </c>
      <c r="G73" s="57" t="s">
        <v>251</v>
      </c>
      <c r="H73" s="34" t="s">
        <v>283</v>
      </c>
      <c r="I73" s="34" t="s">
        <v>307</v>
      </c>
      <c r="J73" s="152"/>
      <c r="K73" s="155"/>
      <c r="L73" s="273"/>
      <c r="M73" s="19" t="s">
        <v>16</v>
      </c>
      <c r="N73" s="20"/>
    </row>
    <row r="74" spans="2:15" ht="33" outlineLevel="1" x14ac:dyDescent="0.35">
      <c r="B74" s="52" t="s">
        <v>43</v>
      </c>
      <c r="C74" s="54" t="s">
        <v>272</v>
      </c>
      <c r="D74" s="54" t="s">
        <v>125</v>
      </c>
      <c r="E74" s="77">
        <v>66</v>
      </c>
      <c r="F74" s="68" t="s">
        <v>393</v>
      </c>
      <c r="G74" s="57" t="s">
        <v>276</v>
      </c>
      <c r="H74" s="34" t="s">
        <v>284</v>
      </c>
      <c r="I74" s="34" t="s">
        <v>18</v>
      </c>
      <c r="J74" s="152"/>
      <c r="K74" s="155"/>
      <c r="L74" s="273"/>
      <c r="M74" s="19" t="s">
        <v>16</v>
      </c>
      <c r="N74" s="20"/>
    </row>
    <row r="75" spans="2:15" ht="33" outlineLevel="1" x14ac:dyDescent="0.35">
      <c r="B75" s="52" t="s">
        <v>43</v>
      </c>
      <c r="C75" s="54" t="s">
        <v>272</v>
      </c>
      <c r="D75" s="54" t="s">
        <v>125</v>
      </c>
      <c r="E75" s="77">
        <v>67</v>
      </c>
      <c r="F75" s="68" t="s">
        <v>393</v>
      </c>
      <c r="G75" s="57" t="s">
        <v>277</v>
      </c>
      <c r="H75" s="34" t="s">
        <v>285</v>
      </c>
      <c r="I75" s="34" t="s">
        <v>308</v>
      </c>
      <c r="J75" s="152"/>
      <c r="K75" s="155"/>
      <c r="L75" s="273"/>
      <c r="M75" s="19" t="s">
        <v>16</v>
      </c>
      <c r="N75" s="20"/>
    </row>
    <row r="76" spans="2:15" ht="99" outlineLevel="1" x14ac:dyDescent="0.35">
      <c r="B76" s="52" t="s">
        <v>43</v>
      </c>
      <c r="C76" s="54" t="s">
        <v>272</v>
      </c>
      <c r="D76" s="54" t="s">
        <v>125</v>
      </c>
      <c r="E76" s="77">
        <v>68</v>
      </c>
      <c r="F76" s="68" t="s">
        <v>393</v>
      </c>
      <c r="G76" s="57" t="s">
        <v>242</v>
      </c>
      <c r="H76" s="34" t="s">
        <v>286</v>
      </c>
      <c r="I76" s="34" t="s">
        <v>309</v>
      </c>
      <c r="J76" s="152"/>
      <c r="K76" s="155"/>
      <c r="L76" s="273"/>
      <c r="M76" s="19" t="s">
        <v>16</v>
      </c>
      <c r="N76" s="20"/>
    </row>
    <row r="77" spans="2:15" ht="18.75" outlineLevel="1" x14ac:dyDescent="0.35">
      <c r="B77" s="52" t="s">
        <v>43</v>
      </c>
      <c r="C77" s="54" t="s">
        <v>272</v>
      </c>
      <c r="D77" s="54" t="s">
        <v>125</v>
      </c>
      <c r="E77" s="77">
        <v>69</v>
      </c>
      <c r="F77" s="68" t="s">
        <v>393</v>
      </c>
      <c r="G77" s="57" t="s">
        <v>243</v>
      </c>
      <c r="H77" s="34" t="s">
        <v>287</v>
      </c>
      <c r="I77" s="34" t="s">
        <v>18</v>
      </c>
      <c r="J77" s="152"/>
      <c r="K77" s="155"/>
      <c r="L77" s="273"/>
      <c r="M77" s="19" t="s">
        <v>16</v>
      </c>
      <c r="N77" s="20"/>
    </row>
    <row r="78" spans="2:15" ht="49.5" outlineLevel="1" x14ac:dyDescent="0.35">
      <c r="B78" s="52" t="s">
        <v>43</v>
      </c>
      <c r="C78" s="54" t="s">
        <v>272</v>
      </c>
      <c r="D78" s="54" t="s">
        <v>125</v>
      </c>
      <c r="E78" s="77">
        <v>70</v>
      </c>
      <c r="F78" s="77" t="s">
        <v>138</v>
      </c>
      <c r="G78" s="57" t="s">
        <v>126</v>
      </c>
      <c r="H78" s="34" t="s">
        <v>141</v>
      </c>
      <c r="I78" s="34" t="s">
        <v>149</v>
      </c>
      <c r="J78" s="152"/>
      <c r="K78" s="155"/>
      <c r="L78" s="273"/>
      <c r="M78" s="19" t="s">
        <v>16</v>
      </c>
      <c r="N78" s="20"/>
    </row>
    <row r="79" spans="2:15" ht="33" outlineLevel="1" x14ac:dyDescent="0.35">
      <c r="B79" s="52" t="s">
        <v>43</v>
      </c>
      <c r="C79" s="54" t="s">
        <v>272</v>
      </c>
      <c r="D79" s="54" t="s">
        <v>125</v>
      </c>
      <c r="E79" s="77">
        <v>71</v>
      </c>
      <c r="F79" s="68" t="s">
        <v>393</v>
      </c>
      <c r="G79" s="57" t="s">
        <v>244</v>
      </c>
      <c r="H79" s="34" t="s">
        <v>288</v>
      </c>
      <c r="I79" s="34" t="s">
        <v>310</v>
      </c>
      <c r="J79" s="152"/>
      <c r="K79" s="155"/>
      <c r="L79" s="273"/>
      <c r="M79" s="19" t="s">
        <v>16</v>
      </c>
      <c r="N79" s="20"/>
    </row>
    <row r="80" spans="2:15" ht="49.5" outlineLevel="1" x14ac:dyDescent="0.35">
      <c r="B80" s="52" t="s">
        <v>43</v>
      </c>
      <c r="C80" s="54" t="s">
        <v>272</v>
      </c>
      <c r="D80" s="54" t="s">
        <v>125</v>
      </c>
      <c r="E80" s="77">
        <v>72</v>
      </c>
      <c r="F80" s="77" t="s">
        <v>138</v>
      </c>
      <c r="G80" s="57" t="s">
        <v>134</v>
      </c>
      <c r="H80" s="34" t="s">
        <v>145</v>
      </c>
      <c r="I80" s="34" t="s">
        <v>150</v>
      </c>
      <c r="J80" s="152"/>
      <c r="K80" s="155"/>
      <c r="L80" s="273"/>
      <c r="M80" s="19" t="s">
        <v>16</v>
      </c>
      <c r="N80" s="20"/>
    </row>
    <row r="81" spans="2:27" ht="33" outlineLevel="1" x14ac:dyDescent="0.35">
      <c r="B81" s="52" t="s">
        <v>43</v>
      </c>
      <c r="C81" s="54" t="s">
        <v>272</v>
      </c>
      <c r="D81" s="54" t="s">
        <v>125</v>
      </c>
      <c r="E81" s="77">
        <v>73</v>
      </c>
      <c r="F81" s="77" t="s">
        <v>138</v>
      </c>
      <c r="G81" s="142" t="s">
        <v>135</v>
      </c>
      <c r="H81" s="32" t="s">
        <v>146</v>
      </c>
      <c r="I81" s="32" t="s">
        <v>151</v>
      </c>
      <c r="J81" s="152"/>
      <c r="K81" s="155"/>
      <c r="L81" s="273"/>
      <c r="M81" s="19" t="s">
        <v>16</v>
      </c>
      <c r="N81" s="20"/>
    </row>
    <row r="82" spans="2:27" outlineLevel="1" x14ac:dyDescent="0.35">
      <c r="B82" s="52" t="s">
        <v>43</v>
      </c>
      <c r="C82" s="54" t="s">
        <v>272</v>
      </c>
      <c r="D82" s="54" t="s">
        <v>125</v>
      </c>
      <c r="E82" s="77">
        <v>74</v>
      </c>
      <c r="F82" s="77" t="s">
        <v>138</v>
      </c>
      <c r="G82" s="57" t="s">
        <v>136</v>
      </c>
      <c r="H82" s="34" t="s">
        <v>147</v>
      </c>
      <c r="I82" s="34" t="s">
        <v>152</v>
      </c>
      <c r="J82" s="152"/>
      <c r="K82" s="155"/>
      <c r="L82" s="273"/>
      <c r="M82" s="19" t="s">
        <v>16</v>
      </c>
      <c r="N82" s="20"/>
    </row>
    <row r="83" spans="2:27" outlineLevel="1" x14ac:dyDescent="0.35">
      <c r="B83" s="52" t="s">
        <v>43</v>
      </c>
      <c r="C83" s="54" t="s">
        <v>272</v>
      </c>
      <c r="D83" s="54" t="s">
        <v>125</v>
      </c>
      <c r="E83" s="77">
        <v>75</v>
      </c>
      <c r="F83" s="77" t="s">
        <v>138</v>
      </c>
      <c r="G83" s="134" t="s">
        <v>137</v>
      </c>
      <c r="H83" s="24" t="s">
        <v>148</v>
      </c>
      <c r="I83" s="32" t="s">
        <v>28</v>
      </c>
      <c r="J83" s="152"/>
      <c r="K83" s="155"/>
      <c r="L83" s="273"/>
      <c r="M83" s="19" t="s">
        <v>16</v>
      </c>
      <c r="N83" s="20"/>
    </row>
    <row r="84" spans="2:27" outlineLevel="1" x14ac:dyDescent="0.35">
      <c r="B84" s="52" t="s">
        <v>43</v>
      </c>
      <c r="C84" s="54" t="s">
        <v>272</v>
      </c>
      <c r="D84" s="54" t="s">
        <v>125</v>
      </c>
      <c r="E84" s="77">
        <v>76</v>
      </c>
      <c r="F84" s="77" t="s">
        <v>138</v>
      </c>
      <c r="G84" s="134" t="s">
        <v>245</v>
      </c>
      <c r="H84" s="24" t="s">
        <v>289</v>
      </c>
      <c r="I84" s="32" t="s">
        <v>28</v>
      </c>
      <c r="J84" s="152"/>
      <c r="K84" s="155"/>
      <c r="L84" s="274"/>
      <c r="M84" s="19" t="s">
        <v>16</v>
      </c>
      <c r="N84" s="20"/>
    </row>
    <row r="85" spans="2:27" ht="49.5" outlineLevel="1" x14ac:dyDescent="0.35">
      <c r="B85" s="52" t="s">
        <v>43</v>
      </c>
      <c r="C85" s="54" t="s">
        <v>272</v>
      </c>
      <c r="D85" s="54" t="s">
        <v>125</v>
      </c>
      <c r="E85" s="77">
        <v>77</v>
      </c>
      <c r="F85" s="77" t="s">
        <v>138</v>
      </c>
      <c r="G85" s="134" t="s">
        <v>246</v>
      </c>
      <c r="H85" s="32" t="s">
        <v>290</v>
      </c>
      <c r="I85" s="32" t="s">
        <v>311</v>
      </c>
      <c r="J85" s="152"/>
      <c r="K85" s="155"/>
      <c r="L85" s="274"/>
      <c r="M85" s="19" t="s">
        <v>16</v>
      </c>
      <c r="N85" s="20"/>
    </row>
    <row r="86" spans="2:27" ht="66" outlineLevel="1" x14ac:dyDescent="0.35">
      <c r="B86" s="52" t="s">
        <v>43</v>
      </c>
      <c r="C86" s="54" t="s">
        <v>272</v>
      </c>
      <c r="D86" s="54" t="s">
        <v>125</v>
      </c>
      <c r="E86" s="79">
        <v>78</v>
      </c>
      <c r="F86" s="79" t="s">
        <v>138</v>
      </c>
      <c r="G86" s="57" t="s">
        <v>291</v>
      </c>
      <c r="H86" s="34" t="s">
        <v>142</v>
      </c>
      <c r="I86" s="34" t="s">
        <v>292</v>
      </c>
      <c r="J86" s="152"/>
      <c r="K86" s="155"/>
      <c r="L86" s="274"/>
      <c r="M86" s="19" t="s">
        <v>16</v>
      </c>
      <c r="N86" s="20"/>
    </row>
    <row r="87" spans="2:27" ht="181.5" outlineLevel="1" x14ac:dyDescent="0.35">
      <c r="B87" s="52" t="s">
        <v>43</v>
      </c>
      <c r="C87" s="54" t="s">
        <v>272</v>
      </c>
      <c r="D87" s="54" t="s">
        <v>125</v>
      </c>
      <c r="E87" s="77">
        <v>79</v>
      </c>
      <c r="F87" s="77" t="s">
        <v>138</v>
      </c>
      <c r="G87" s="57" t="s">
        <v>269</v>
      </c>
      <c r="H87" s="34" t="s">
        <v>143</v>
      </c>
      <c r="I87" s="34" t="s">
        <v>293</v>
      </c>
      <c r="J87" s="152"/>
      <c r="K87" s="155"/>
      <c r="L87" s="273"/>
      <c r="M87" s="19" t="s">
        <v>16</v>
      </c>
      <c r="N87" s="20"/>
      <c r="AA87" s="20"/>
    </row>
    <row r="88" spans="2:27" ht="49.5" outlineLevel="1" x14ac:dyDescent="0.35">
      <c r="B88" s="52" t="s">
        <v>43</v>
      </c>
      <c r="C88" s="54" t="s">
        <v>272</v>
      </c>
      <c r="D88" s="54" t="s">
        <v>125</v>
      </c>
      <c r="E88" s="77">
        <v>80</v>
      </c>
      <c r="F88" s="77" t="s">
        <v>138</v>
      </c>
      <c r="G88" s="57" t="s">
        <v>294</v>
      </c>
      <c r="H88" s="34" t="s">
        <v>297</v>
      </c>
      <c r="I88" s="34" t="s">
        <v>312</v>
      </c>
      <c r="J88" s="152"/>
      <c r="K88" s="155"/>
      <c r="L88" s="274"/>
      <c r="M88" s="19" t="s">
        <v>16</v>
      </c>
      <c r="N88" s="20"/>
      <c r="AA88" s="20"/>
    </row>
    <row r="89" spans="2:27" ht="33" outlineLevel="1" x14ac:dyDescent="0.35">
      <c r="B89" s="52" t="s">
        <v>43</v>
      </c>
      <c r="C89" s="54" t="s">
        <v>272</v>
      </c>
      <c r="D89" s="54" t="s">
        <v>125</v>
      </c>
      <c r="E89" s="77">
        <v>81</v>
      </c>
      <c r="F89" s="77" t="s">
        <v>138</v>
      </c>
      <c r="G89" s="57" t="s">
        <v>295</v>
      </c>
      <c r="H89" s="34" t="s">
        <v>298</v>
      </c>
      <c r="I89" s="34" t="s">
        <v>313</v>
      </c>
      <c r="J89" s="152"/>
      <c r="K89" s="155"/>
      <c r="L89" s="274"/>
      <c r="M89" s="19" t="s">
        <v>16</v>
      </c>
      <c r="N89" s="20"/>
      <c r="AA89" s="20"/>
    </row>
    <row r="90" spans="2:27" ht="33" outlineLevel="1" x14ac:dyDescent="0.35">
      <c r="B90" s="52" t="s">
        <v>43</v>
      </c>
      <c r="C90" s="54" t="s">
        <v>272</v>
      </c>
      <c r="D90" s="54" t="s">
        <v>125</v>
      </c>
      <c r="E90" s="77">
        <v>82</v>
      </c>
      <c r="F90" s="77" t="s">
        <v>138</v>
      </c>
      <c r="G90" s="57" t="s">
        <v>296</v>
      </c>
      <c r="H90" s="34" t="s">
        <v>299</v>
      </c>
      <c r="I90" s="34" t="s">
        <v>18</v>
      </c>
      <c r="J90" s="152"/>
      <c r="K90" s="155"/>
      <c r="L90" s="274"/>
      <c r="M90" s="19" t="s">
        <v>16</v>
      </c>
      <c r="N90" s="20"/>
      <c r="AA90" s="20"/>
    </row>
    <row r="91" spans="2:27" ht="33" outlineLevel="1" x14ac:dyDescent="0.35">
      <c r="B91" s="52" t="s">
        <v>43</v>
      </c>
      <c r="C91" s="54" t="s">
        <v>272</v>
      </c>
      <c r="D91" s="54" t="s">
        <v>125</v>
      </c>
      <c r="E91" s="79">
        <v>83</v>
      </c>
      <c r="F91" s="70" t="s">
        <v>85</v>
      </c>
      <c r="G91" s="57" t="s">
        <v>261</v>
      </c>
      <c r="H91" s="34" t="s">
        <v>144</v>
      </c>
      <c r="I91" s="34" t="s">
        <v>18</v>
      </c>
      <c r="J91" s="152"/>
      <c r="K91" s="149"/>
      <c r="L91" s="264"/>
      <c r="M91" s="19" t="s">
        <v>16</v>
      </c>
      <c r="N91" s="20"/>
      <c r="AA91" s="20"/>
    </row>
    <row r="92" spans="2:27" ht="33" outlineLevel="1" x14ac:dyDescent="0.35">
      <c r="B92" s="52" t="s">
        <v>43</v>
      </c>
      <c r="C92" s="54" t="s">
        <v>272</v>
      </c>
      <c r="D92" s="54" t="s">
        <v>125</v>
      </c>
      <c r="E92" s="77">
        <v>84</v>
      </c>
      <c r="F92" s="68" t="s">
        <v>112</v>
      </c>
      <c r="G92" s="136" t="s">
        <v>51</v>
      </c>
      <c r="H92" s="34" t="s">
        <v>59</v>
      </c>
      <c r="I92" s="34" t="s">
        <v>18</v>
      </c>
      <c r="J92" s="34" t="s">
        <v>60</v>
      </c>
      <c r="K92" s="267"/>
      <c r="L92" s="263"/>
      <c r="M92" s="19" t="s">
        <v>16</v>
      </c>
      <c r="N92" s="20"/>
      <c r="AA92" s="20"/>
    </row>
    <row r="93" spans="2:27" ht="66" outlineLevel="1" x14ac:dyDescent="0.35">
      <c r="B93" s="52" t="s">
        <v>43</v>
      </c>
      <c r="C93" s="54" t="s">
        <v>272</v>
      </c>
      <c r="D93" s="54" t="s">
        <v>125</v>
      </c>
      <c r="E93" s="77">
        <v>85</v>
      </c>
      <c r="F93" s="71" t="s">
        <v>86</v>
      </c>
      <c r="G93" s="141" t="s">
        <v>324</v>
      </c>
      <c r="H93" s="115" t="s">
        <v>325</v>
      </c>
      <c r="I93" s="115" t="s">
        <v>327</v>
      </c>
      <c r="J93" s="115" t="s">
        <v>328</v>
      </c>
      <c r="K93" s="281" t="s">
        <v>328</v>
      </c>
      <c r="L93" s="262"/>
      <c r="M93" s="19" t="s">
        <v>16</v>
      </c>
      <c r="N93" s="20"/>
      <c r="AA93" s="20"/>
    </row>
    <row r="94" spans="2:27" ht="33" outlineLevel="1" x14ac:dyDescent="0.35">
      <c r="B94" s="52" t="s">
        <v>43</v>
      </c>
      <c r="C94" s="54" t="s">
        <v>272</v>
      </c>
      <c r="D94" s="54" t="s">
        <v>125</v>
      </c>
      <c r="E94" s="79">
        <v>86</v>
      </c>
      <c r="F94" s="79" t="s">
        <v>86</v>
      </c>
      <c r="G94" s="138" t="s">
        <v>329</v>
      </c>
      <c r="H94" s="32" t="s">
        <v>326</v>
      </c>
      <c r="I94" s="32" t="s">
        <v>18</v>
      </c>
      <c r="J94" s="32" t="s">
        <v>80</v>
      </c>
      <c r="K94" s="282"/>
      <c r="L94" s="271"/>
      <c r="M94" s="19" t="s">
        <v>16</v>
      </c>
      <c r="N94" s="20"/>
      <c r="AA94" s="20"/>
    </row>
    <row r="95" spans="2:27" ht="49.5" outlineLevel="1" x14ac:dyDescent="0.35">
      <c r="B95" s="52" t="s">
        <v>43</v>
      </c>
      <c r="C95" s="54" t="s">
        <v>272</v>
      </c>
      <c r="D95" s="56" t="s">
        <v>373</v>
      </c>
      <c r="E95" s="78">
        <v>87</v>
      </c>
      <c r="F95" s="69" t="s">
        <v>393</v>
      </c>
      <c r="G95" s="137" t="s">
        <v>384</v>
      </c>
      <c r="H95" s="29" t="s">
        <v>385</v>
      </c>
      <c r="I95" s="29" t="s">
        <v>306</v>
      </c>
      <c r="J95" s="151" t="s">
        <v>390</v>
      </c>
      <c r="K95" s="248"/>
      <c r="L95" s="265"/>
      <c r="M95" s="19" t="s">
        <v>16</v>
      </c>
      <c r="N95" s="20"/>
      <c r="AA95" s="20"/>
    </row>
    <row r="96" spans="2:27" ht="33" outlineLevel="1" x14ac:dyDescent="0.35">
      <c r="B96" s="52" t="s">
        <v>43</v>
      </c>
      <c r="C96" s="54" t="s">
        <v>272</v>
      </c>
      <c r="D96" s="54" t="s">
        <v>373</v>
      </c>
      <c r="E96" s="77">
        <v>88</v>
      </c>
      <c r="F96" s="68" t="s">
        <v>393</v>
      </c>
      <c r="G96" s="136" t="s">
        <v>372</v>
      </c>
      <c r="H96" s="34" t="s">
        <v>386</v>
      </c>
      <c r="I96" s="34" t="s">
        <v>308</v>
      </c>
      <c r="J96" s="155"/>
      <c r="K96" s="249"/>
      <c r="L96" s="263"/>
      <c r="M96" s="19" t="s">
        <v>16</v>
      </c>
      <c r="N96" s="20"/>
      <c r="AA96" s="20"/>
    </row>
    <row r="97" spans="2:27" ht="33" outlineLevel="1" x14ac:dyDescent="0.35">
      <c r="B97" s="52" t="s">
        <v>43</v>
      </c>
      <c r="C97" s="54" t="s">
        <v>272</v>
      </c>
      <c r="D97" s="54" t="s">
        <v>373</v>
      </c>
      <c r="E97" s="77">
        <v>89</v>
      </c>
      <c r="F97" s="68" t="s">
        <v>393</v>
      </c>
      <c r="G97" s="136" t="s">
        <v>275</v>
      </c>
      <c r="H97" s="34" t="s">
        <v>387</v>
      </c>
      <c r="I97" s="34" t="s">
        <v>152</v>
      </c>
      <c r="J97" s="155"/>
      <c r="K97" s="249"/>
      <c r="L97" s="263"/>
      <c r="M97" s="19" t="s">
        <v>16</v>
      </c>
      <c r="N97" s="20"/>
      <c r="AA97" s="20"/>
    </row>
    <row r="98" spans="2:27" ht="33" outlineLevel="1" x14ac:dyDescent="0.35">
      <c r="B98" s="52" t="s">
        <v>43</v>
      </c>
      <c r="C98" s="54" t="s">
        <v>272</v>
      </c>
      <c r="D98" s="54" t="s">
        <v>373</v>
      </c>
      <c r="E98" s="77">
        <v>90</v>
      </c>
      <c r="F98" s="68" t="s">
        <v>393</v>
      </c>
      <c r="G98" s="136" t="s">
        <v>251</v>
      </c>
      <c r="H98" s="34" t="s">
        <v>388</v>
      </c>
      <c r="I98" s="34" t="s">
        <v>307</v>
      </c>
      <c r="J98" s="155"/>
      <c r="K98" s="249"/>
      <c r="L98" s="263"/>
      <c r="M98" s="19" t="s">
        <v>16</v>
      </c>
      <c r="N98" s="20"/>
      <c r="AA98" s="20"/>
    </row>
    <row r="99" spans="2:27" ht="33" outlineLevel="1" x14ac:dyDescent="0.35">
      <c r="B99" s="52" t="s">
        <v>43</v>
      </c>
      <c r="C99" s="54" t="s">
        <v>272</v>
      </c>
      <c r="D99" s="54" t="s">
        <v>373</v>
      </c>
      <c r="E99" s="77">
        <v>91</v>
      </c>
      <c r="F99" s="68" t="s">
        <v>393</v>
      </c>
      <c r="G99" s="136" t="s">
        <v>276</v>
      </c>
      <c r="H99" s="34" t="s">
        <v>284</v>
      </c>
      <c r="I99" s="34" t="s">
        <v>18</v>
      </c>
      <c r="J99" s="155"/>
      <c r="K99" s="249"/>
      <c r="L99" s="263"/>
      <c r="M99" s="19" t="s">
        <v>16</v>
      </c>
      <c r="N99" s="20"/>
      <c r="AA99" s="20"/>
    </row>
    <row r="100" spans="2:27" ht="33" outlineLevel="1" x14ac:dyDescent="0.35">
      <c r="B100" s="52" t="s">
        <v>43</v>
      </c>
      <c r="C100" s="54" t="s">
        <v>272</v>
      </c>
      <c r="D100" s="54" t="s">
        <v>373</v>
      </c>
      <c r="E100" s="77">
        <v>92</v>
      </c>
      <c r="F100" s="68" t="s">
        <v>393</v>
      </c>
      <c r="G100" s="136" t="s">
        <v>277</v>
      </c>
      <c r="H100" s="34" t="s">
        <v>285</v>
      </c>
      <c r="I100" s="34" t="s">
        <v>308</v>
      </c>
      <c r="J100" s="155"/>
      <c r="K100" s="249"/>
      <c r="L100" s="263"/>
      <c r="M100" s="19" t="s">
        <v>16</v>
      </c>
      <c r="N100" s="20"/>
      <c r="AA100" s="20"/>
    </row>
    <row r="101" spans="2:27" ht="99" outlineLevel="1" x14ac:dyDescent="0.35">
      <c r="B101" s="52" t="s">
        <v>43</v>
      </c>
      <c r="C101" s="54" t="s">
        <v>272</v>
      </c>
      <c r="D101" s="54" t="s">
        <v>373</v>
      </c>
      <c r="E101" s="77">
        <v>93</v>
      </c>
      <c r="F101" s="68" t="s">
        <v>393</v>
      </c>
      <c r="G101" s="136" t="s">
        <v>242</v>
      </c>
      <c r="H101" s="34" t="s">
        <v>389</v>
      </c>
      <c r="I101" s="34" t="s">
        <v>378</v>
      </c>
      <c r="J101" s="155"/>
      <c r="K101" s="249"/>
      <c r="L101" s="263"/>
      <c r="M101" s="19" t="s">
        <v>16</v>
      </c>
      <c r="N101" s="20"/>
      <c r="AA101" s="20"/>
    </row>
    <row r="102" spans="2:27" ht="18.75" outlineLevel="1" x14ac:dyDescent="0.35">
      <c r="B102" s="52" t="s">
        <v>43</v>
      </c>
      <c r="C102" s="54" t="s">
        <v>272</v>
      </c>
      <c r="D102" s="54" t="s">
        <v>373</v>
      </c>
      <c r="E102" s="77">
        <v>94</v>
      </c>
      <c r="F102" s="68" t="s">
        <v>392</v>
      </c>
      <c r="G102" s="136" t="s">
        <v>243</v>
      </c>
      <c r="H102" s="34" t="s">
        <v>287</v>
      </c>
      <c r="I102" s="34" t="s">
        <v>18</v>
      </c>
      <c r="J102" s="250"/>
      <c r="K102" s="251"/>
      <c r="L102" s="263"/>
      <c r="M102" s="19" t="s">
        <v>16</v>
      </c>
      <c r="N102" s="20"/>
      <c r="AA102" s="20"/>
    </row>
    <row r="103" spans="2:27" ht="33" outlineLevel="1" x14ac:dyDescent="0.35">
      <c r="B103" s="52" t="s">
        <v>43</v>
      </c>
      <c r="C103" s="54" t="s">
        <v>272</v>
      </c>
      <c r="D103" s="54" t="s">
        <v>373</v>
      </c>
      <c r="E103" s="83">
        <v>95</v>
      </c>
      <c r="F103" s="75" t="s">
        <v>392</v>
      </c>
      <c r="G103" s="139" t="s">
        <v>381</v>
      </c>
      <c r="H103" s="27" t="s">
        <v>382</v>
      </c>
      <c r="I103" s="27" t="s">
        <v>18</v>
      </c>
      <c r="J103" s="27" t="s">
        <v>383</v>
      </c>
      <c r="K103" s="283"/>
      <c r="L103" s="272"/>
      <c r="M103" s="19" t="s">
        <v>16</v>
      </c>
      <c r="N103" s="20"/>
      <c r="AA103" s="20"/>
    </row>
    <row r="104" spans="2:27" outlineLevel="1" x14ac:dyDescent="0.35">
      <c r="B104" s="52" t="s">
        <v>43</v>
      </c>
      <c r="C104" s="54" t="s">
        <v>272</v>
      </c>
      <c r="D104" s="56" t="s">
        <v>404</v>
      </c>
      <c r="E104" s="80">
        <v>96</v>
      </c>
      <c r="F104" s="72" t="s">
        <v>86</v>
      </c>
      <c r="G104" s="137" t="s">
        <v>77</v>
      </c>
      <c r="H104" s="29" t="s">
        <v>201</v>
      </c>
      <c r="I104" s="29" t="s">
        <v>25</v>
      </c>
      <c r="J104" s="150" t="s">
        <v>403</v>
      </c>
      <c r="K104" s="151"/>
      <c r="L104" s="268"/>
      <c r="M104" s="19" t="s">
        <v>16</v>
      </c>
      <c r="N104" s="20"/>
      <c r="AA104" s="20"/>
    </row>
    <row r="105" spans="2:27" outlineLevel="1" x14ac:dyDescent="0.35">
      <c r="B105" s="52" t="s">
        <v>43</v>
      </c>
      <c r="C105" s="54" t="s">
        <v>272</v>
      </c>
      <c r="D105" s="54" t="s">
        <v>404</v>
      </c>
      <c r="E105" s="79">
        <v>97</v>
      </c>
      <c r="F105" s="70" t="s">
        <v>86</v>
      </c>
      <c r="G105" s="135" t="s">
        <v>78</v>
      </c>
      <c r="H105" s="22" t="s">
        <v>202</v>
      </c>
      <c r="I105" s="22" t="s">
        <v>26</v>
      </c>
      <c r="J105" s="152" t="s">
        <v>75</v>
      </c>
      <c r="K105" s="152"/>
      <c r="L105" s="273"/>
      <c r="M105" s="19" t="s">
        <v>16</v>
      </c>
      <c r="N105" s="20"/>
      <c r="AA105" s="20"/>
    </row>
    <row r="106" spans="2:27" outlineLevel="1" x14ac:dyDescent="0.35">
      <c r="B106" s="52" t="s">
        <v>43</v>
      </c>
      <c r="C106" s="54" t="s">
        <v>272</v>
      </c>
      <c r="D106" s="54" t="s">
        <v>404</v>
      </c>
      <c r="E106" s="79">
        <v>98</v>
      </c>
      <c r="F106" s="70" t="s">
        <v>86</v>
      </c>
      <c r="G106" s="135" t="s">
        <v>268</v>
      </c>
      <c r="H106" s="22" t="s">
        <v>300</v>
      </c>
      <c r="I106" s="22" t="s">
        <v>395</v>
      </c>
      <c r="J106" s="152"/>
      <c r="K106" s="155"/>
      <c r="L106" s="273"/>
      <c r="M106" s="19" t="s">
        <v>16</v>
      </c>
      <c r="N106" s="20"/>
      <c r="AA106" s="20"/>
    </row>
    <row r="107" spans="2:27" ht="49.5" outlineLevel="1" x14ac:dyDescent="0.35">
      <c r="B107" s="52" t="s">
        <v>43</v>
      </c>
      <c r="C107" s="54" t="s">
        <v>272</v>
      </c>
      <c r="D107" s="54" t="s">
        <v>404</v>
      </c>
      <c r="E107" s="77">
        <v>99</v>
      </c>
      <c r="F107" s="68" t="s">
        <v>86</v>
      </c>
      <c r="G107" s="136" t="s">
        <v>46</v>
      </c>
      <c r="H107" s="34" t="s">
        <v>402</v>
      </c>
      <c r="I107" s="34" t="s">
        <v>82</v>
      </c>
      <c r="J107" s="152"/>
      <c r="K107" s="149"/>
      <c r="L107" s="263"/>
      <c r="M107" s="19" t="s">
        <v>16</v>
      </c>
      <c r="N107" s="20"/>
      <c r="AA107" s="20"/>
    </row>
    <row r="108" spans="2:27" outlineLevel="1" x14ac:dyDescent="0.35">
      <c r="B108" s="52" t="s">
        <v>43</v>
      </c>
      <c r="C108" s="54" t="s">
        <v>272</v>
      </c>
      <c r="D108" s="54" t="s">
        <v>404</v>
      </c>
      <c r="E108" s="77">
        <v>100</v>
      </c>
      <c r="F108" s="68" t="s">
        <v>86</v>
      </c>
      <c r="G108" s="136" t="s">
        <v>47</v>
      </c>
      <c r="H108" s="34" t="s">
        <v>61</v>
      </c>
      <c r="I108" s="34" t="s">
        <v>18</v>
      </c>
      <c r="J108" s="152"/>
      <c r="K108" s="148"/>
      <c r="L108" s="263"/>
      <c r="M108" s="19" t="s">
        <v>16</v>
      </c>
      <c r="N108" s="20"/>
      <c r="AA108" s="20"/>
    </row>
    <row r="109" spans="2:27" ht="49.5" outlineLevel="1" x14ac:dyDescent="0.35">
      <c r="B109" s="52" t="s">
        <v>43</v>
      </c>
      <c r="C109" s="54" t="s">
        <v>272</v>
      </c>
      <c r="D109" s="54" t="s">
        <v>404</v>
      </c>
      <c r="E109" s="77">
        <v>101</v>
      </c>
      <c r="F109" s="68" t="s">
        <v>86</v>
      </c>
      <c r="G109" s="136" t="s">
        <v>134</v>
      </c>
      <c r="H109" s="34" t="s">
        <v>203</v>
      </c>
      <c r="I109" s="34" t="s">
        <v>150</v>
      </c>
      <c r="J109" s="152"/>
      <c r="K109" s="148"/>
      <c r="L109" s="263"/>
      <c r="M109" s="19" t="s">
        <v>16</v>
      </c>
      <c r="N109" s="20"/>
      <c r="AA109" s="20"/>
    </row>
    <row r="110" spans="2:27" ht="33" outlineLevel="1" x14ac:dyDescent="0.35">
      <c r="B110" s="52" t="s">
        <v>43</v>
      </c>
      <c r="C110" s="54" t="s">
        <v>272</v>
      </c>
      <c r="D110" s="54" t="s">
        <v>404</v>
      </c>
      <c r="E110" s="77">
        <v>102</v>
      </c>
      <c r="F110" s="68" t="s">
        <v>86</v>
      </c>
      <c r="G110" s="136" t="s">
        <v>135</v>
      </c>
      <c r="H110" s="34" t="s">
        <v>204</v>
      </c>
      <c r="I110" s="34" t="s">
        <v>151</v>
      </c>
      <c r="J110" s="152"/>
      <c r="K110" s="148"/>
      <c r="L110" s="263"/>
      <c r="M110" s="19" t="s">
        <v>16</v>
      </c>
      <c r="N110" s="20"/>
    </row>
    <row r="111" spans="2:27" outlineLevel="1" x14ac:dyDescent="0.35">
      <c r="B111" s="52" t="s">
        <v>43</v>
      </c>
      <c r="C111" s="54" t="s">
        <v>272</v>
      </c>
      <c r="D111" s="54" t="s">
        <v>404</v>
      </c>
      <c r="E111" s="77">
        <v>103</v>
      </c>
      <c r="F111" s="68" t="s">
        <v>86</v>
      </c>
      <c r="G111" s="136" t="s">
        <v>136</v>
      </c>
      <c r="H111" s="34" t="s">
        <v>205</v>
      </c>
      <c r="I111" s="34" t="s">
        <v>152</v>
      </c>
      <c r="J111" s="152"/>
      <c r="K111" s="148"/>
      <c r="L111" s="263"/>
      <c r="M111" s="19" t="s">
        <v>16</v>
      </c>
      <c r="N111" s="20"/>
    </row>
    <row r="112" spans="2:27" outlineLevel="1" x14ac:dyDescent="0.35">
      <c r="B112" s="52" t="s">
        <v>43</v>
      </c>
      <c r="C112" s="54" t="s">
        <v>272</v>
      </c>
      <c r="D112" s="54" t="s">
        <v>404</v>
      </c>
      <c r="E112" s="77">
        <v>104</v>
      </c>
      <c r="F112" s="70" t="s">
        <v>86</v>
      </c>
      <c r="G112" s="134" t="s">
        <v>137</v>
      </c>
      <c r="H112" s="32" t="s">
        <v>206</v>
      </c>
      <c r="I112" s="32" t="s">
        <v>28</v>
      </c>
      <c r="J112" s="152"/>
      <c r="K112" s="148"/>
      <c r="L112" s="264"/>
      <c r="M112" s="19" t="s">
        <v>16</v>
      </c>
      <c r="N112" s="20"/>
    </row>
    <row r="113" spans="2:14" outlineLevel="1" x14ac:dyDescent="0.35">
      <c r="B113" s="52" t="s">
        <v>43</v>
      </c>
      <c r="C113" s="54" t="s">
        <v>272</v>
      </c>
      <c r="D113" s="54" t="s">
        <v>404</v>
      </c>
      <c r="E113" s="76">
        <v>105</v>
      </c>
      <c r="F113" s="70" t="s">
        <v>86</v>
      </c>
      <c r="G113" s="143" t="s">
        <v>405</v>
      </c>
      <c r="H113" s="27" t="s">
        <v>406</v>
      </c>
      <c r="I113" s="27" t="s">
        <v>1</v>
      </c>
      <c r="J113" s="288"/>
      <c r="K113" s="289"/>
      <c r="L113" s="272"/>
      <c r="M113" s="19" t="s">
        <v>16</v>
      </c>
      <c r="N113" s="20"/>
    </row>
    <row r="114" spans="2:14" ht="33" outlineLevel="1" x14ac:dyDescent="0.35">
      <c r="B114" s="52" t="s">
        <v>43</v>
      </c>
      <c r="C114" s="56" t="s">
        <v>54</v>
      </c>
      <c r="D114" s="56" t="s">
        <v>49</v>
      </c>
      <c r="E114" s="78">
        <v>106</v>
      </c>
      <c r="F114" s="69" t="s">
        <v>112</v>
      </c>
      <c r="G114" s="137" t="s">
        <v>52</v>
      </c>
      <c r="H114" s="29" t="s">
        <v>56</v>
      </c>
      <c r="I114" s="29" t="s">
        <v>1</v>
      </c>
      <c r="J114" s="150" t="s">
        <v>223</v>
      </c>
      <c r="K114" s="147"/>
      <c r="L114" s="265"/>
      <c r="M114" s="19" t="s">
        <v>16</v>
      </c>
      <c r="N114" s="20"/>
    </row>
    <row r="115" spans="2:14" ht="33" outlineLevel="1" x14ac:dyDescent="0.35">
      <c r="B115" s="52" t="s">
        <v>43</v>
      </c>
      <c r="C115" s="54" t="s">
        <v>54</v>
      </c>
      <c r="D115" s="54" t="s">
        <v>49</v>
      </c>
      <c r="E115" s="77">
        <v>107</v>
      </c>
      <c r="F115" s="68" t="s">
        <v>112</v>
      </c>
      <c r="G115" s="136" t="s">
        <v>57</v>
      </c>
      <c r="H115" s="34" t="s">
        <v>58</v>
      </c>
      <c r="I115" s="34" t="s">
        <v>1</v>
      </c>
      <c r="J115" s="153"/>
      <c r="K115" s="154"/>
      <c r="L115" s="263"/>
      <c r="M115" s="19" t="s">
        <v>16</v>
      </c>
      <c r="N115" s="20"/>
    </row>
    <row r="116" spans="2:14" outlineLevel="1" x14ac:dyDescent="0.35">
      <c r="B116" s="52" t="s">
        <v>43</v>
      </c>
      <c r="C116" s="54" t="s">
        <v>54</v>
      </c>
      <c r="D116" s="54" t="s">
        <v>49</v>
      </c>
      <c r="E116" s="79">
        <v>108</v>
      </c>
      <c r="F116" s="70" t="s">
        <v>112</v>
      </c>
      <c r="G116" s="138" t="s">
        <v>45</v>
      </c>
      <c r="H116" s="32" t="s">
        <v>63</v>
      </c>
      <c r="I116" s="32" t="s">
        <v>18</v>
      </c>
      <c r="J116" s="32" t="s">
        <v>62</v>
      </c>
      <c r="K116" s="284"/>
      <c r="L116" s="264"/>
      <c r="M116" s="19" t="s">
        <v>16</v>
      </c>
      <c r="N116" s="20"/>
    </row>
    <row r="117" spans="2:14" ht="33" outlineLevel="1" x14ac:dyDescent="0.35">
      <c r="B117" s="52" t="s">
        <v>43</v>
      </c>
      <c r="C117" s="54" t="s">
        <v>54</v>
      </c>
      <c r="D117" s="56" t="s">
        <v>55</v>
      </c>
      <c r="E117" s="80">
        <v>109</v>
      </c>
      <c r="F117" s="72" t="s">
        <v>112</v>
      </c>
      <c r="G117" s="140" t="s">
        <v>77</v>
      </c>
      <c r="H117" s="105" t="s">
        <v>301</v>
      </c>
      <c r="I117" s="105" t="s">
        <v>116</v>
      </c>
      <c r="J117" s="150" t="s">
        <v>273</v>
      </c>
      <c r="K117" s="147"/>
      <c r="L117" s="268"/>
      <c r="M117" s="19" t="s">
        <v>16</v>
      </c>
      <c r="N117" s="20"/>
    </row>
    <row r="118" spans="2:14" ht="33" outlineLevel="1" x14ac:dyDescent="0.35">
      <c r="B118" s="52" t="s">
        <v>43</v>
      </c>
      <c r="C118" s="54" t="s">
        <v>54</v>
      </c>
      <c r="D118" s="54" t="s">
        <v>55</v>
      </c>
      <c r="E118" s="77">
        <v>110</v>
      </c>
      <c r="F118" s="68" t="s">
        <v>112</v>
      </c>
      <c r="G118" s="136" t="s">
        <v>67</v>
      </c>
      <c r="H118" s="34" t="s">
        <v>178</v>
      </c>
      <c r="I118" s="34" t="s">
        <v>116</v>
      </c>
      <c r="J118" s="152"/>
      <c r="K118" s="149"/>
      <c r="L118" s="273"/>
      <c r="M118" s="19" t="s">
        <v>16</v>
      </c>
      <c r="N118" s="20"/>
    </row>
    <row r="119" spans="2:14" outlineLevel="1" x14ac:dyDescent="0.35">
      <c r="B119" s="52" t="s">
        <v>43</v>
      </c>
      <c r="C119" s="54" t="s">
        <v>54</v>
      </c>
      <c r="D119" s="54" t="s">
        <v>55</v>
      </c>
      <c r="E119" s="77">
        <v>111</v>
      </c>
      <c r="F119" s="68" t="s">
        <v>112</v>
      </c>
      <c r="G119" s="136" t="s">
        <v>53</v>
      </c>
      <c r="H119" s="34" t="s">
        <v>330</v>
      </c>
      <c r="I119" s="34" t="s">
        <v>26</v>
      </c>
      <c r="J119" s="152"/>
      <c r="K119" s="149"/>
      <c r="L119" s="263"/>
      <c r="M119" s="19" t="s">
        <v>16</v>
      </c>
      <c r="N119" s="20"/>
    </row>
    <row r="120" spans="2:14" ht="49.5" outlineLevel="1" x14ac:dyDescent="0.35">
      <c r="B120" s="52" t="s">
        <v>43</v>
      </c>
      <c r="C120" s="54" t="s">
        <v>54</v>
      </c>
      <c r="D120" s="54" t="s">
        <v>55</v>
      </c>
      <c r="E120" s="77">
        <v>112</v>
      </c>
      <c r="F120" s="68" t="s">
        <v>112</v>
      </c>
      <c r="G120" s="138" t="s">
        <v>105</v>
      </c>
      <c r="H120" s="32" t="s">
        <v>108</v>
      </c>
      <c r="I120" s="32" t="s">
        <v>87</v>
      </c>
      <c r="J120" s="152"/>
      <c r="K120" s="149"/>
      <c r="L120" s="263"/>
      <c r="M120" s="19" t="s">
        <v>16</v>
      </c>
      <c r="N120" s="20"/>
    </row>
    <row r="121" spans="2:14" outlineLevel="1" x14ac:dyDescent="0.35">
      <c r="B121" s="52" t="s">
        <v>43</v>
      </c>
      <c r="C121" s="54" t="s">
        <v>54</v>
      </c>
      <c r="D121" s="54" t="s">
        <v>55</v>
      </c>
      <c r="E121" s="83">
        <v>113</v>
      </c>
      <c r="F121" s="75" t="s">
        <v>112</v>
      </c>
      <c r="G121" s="139" t="s">
        <v>106</v>
      </c>
      <c r="H121" s="27" t="s">
        <v>107</v>
      </c>
      <c r="I121" s="27" t="s">
        <v>18</v>
      </c>
      <c r="J121" s="156"/>
      <c r="K121" s="149"/>
      <c r="L121" s="272"/>
      <c r="M121" s="19" t="s">
        <v>16</v>
      </c>
      <c r="N121" s="20"/>
    </row>
    <row r="122" spans="2:14" x14ac:dyDescent="0.35">
      <c r="B122" s="40" t="s">
        <v>16</v>
      </c>
      <c r="C122" s="40" t="s">
        <v>16</v>
      </c>
      <c r="D122" s="40" t="s">
        <v>16</v>
      </c>
      <c r="E122" s="37" t="s">
        <v>16</v>
      </c>
      <c r="F122" s="37" t="s">
        <v>16</v>
      </c>
      <c r="G122" s="42" t="s">
        <v>16</v>
      </c>
      <c r="H122" s="37" t="s">
        <v>16</v>
      </c>
      <c r="I122" s="42" t="s">
        <v>16</v>
      </c>
      <c r="J122" s="37" t="s">
        <v>16</v>
      </c>
      <c r="K122" s="37" t="s">
        <v>16</v>
      </c>
      <c r="L122" s="37" t="s">
        <v>16</v>
      </c>
      <c r="M122" s="117" t="s">
        <v>16</v>
      </c>
      <c r="N122" s="20"/>
    </row>
    <row r="123" spans="2:14" x14ac:dyDescent="0.35">
      <c r="N123" s="20"/>
    </row>
    <row r="124" spans="2:14" x14ac:dyDescent="0.35">
      <c r="N124" s="20"/>
    </row>
    <row r="125" spans="2:14" x14ac:dyDescent="0.35">
      <c r="N125" s="20"/>
    </row>
    <row r="126" spans="2:14" x14ac:dyDescent="0.35">
      <c r="G126" s="129"/>
      <c r="H126" s="65"/>
      <c r="I126" s="124"/>
    </row>
    <row r="127" spans="2:14" x14ac:dyDescent="0.35">
      <c r="G127" s="124"/>
      <c r="H127" s="7"/>
      <c r="I127" s="124"/>
    </row>
    <row r="128" spans="2:14" x14ac:dyDescent="0.35">
      <c r="G128" s="124"/>
      <c r="H128" s="7"/>
      <c r="I128" s="124"/>
    </row>
    <row r="129" spans="7:9" x14ac:dyDescent="0.35">
      <c r="G129" s="124"/>
      <c r="H129" s="7"/>
      <c r="I129" s="124"/>
    </row>
    <row r="130" spans="7:9" x14ac:dyDescent="0.35">
      <c r="G130" s="124"/>
      <c r="H130" s="7"/>
      <c r="I130" s="124"/>
    </row>
    <row r="131" spans="7:9" x14ac:dyDescent="0.35">
      <c r="G131" s="124"/>
      <c r="H131" s="7"/>
      <c r="I131" s="124"/>
    </row>
    <row r="132" spans="7:9" x14ac:dyDescent="0.35">
      <c r="G132" s="124"/>
      <c r="H132" s="7"/>
      <c r="I132" s="124"/>
    </row>
    <row r="133" spans="7:9" x14ac:dyDescent="0.35">
      <c r="G133" s="124"/>
      <c r="H133" s="7"/>
      <c r="I133" s="124"/>
    </row>
    <row r="134" spans="7:9" x14ac:dyDescent="0.35">
      <c r="G134" s="124"/>
      <c r="H134" s="7"/>
      <c r="I134" s="124"/>
    </row>
    <row r="135" spans="7:9" x14ac:dyDescent="0.35">
      <c r="G135" s="124"/>
      <c r="H135" s="7"/>
      <c r="I135" s="124"/>
    </row>
    <row r="136" spans="7:9" x14ac:dyDescent="0.35">
      <c r="G136" s="124"/>
      <c r="H136" s="7"/>
      <c r="I136" s="124"/>
    </row>
    <row r="137" spans="7:9" x14ac:dyDescent="0.35">
      <c r="G137" s="124"/>
      <c r="H137" s="7"/>
      <c r="I137" s="124"/>
    </row>
    <row r="138" spans="7:9" x14ac:dyDescent="0.35">
      <c r="G138" s="124"/>
      <c r="H138" s="7"/>
      <c r="I138" s="124"/>
    </row>
    <row r="139" spans="7:9" x14ac:dyDescent="0.35">
      <c r="G139" s="124"/>
      <c r="H139" s="7"/>
      <c r="I139" s="124"/>
    </row>
    <row r="140" spans="7:9" x14ac:dyDescent="0.35">
      <c r="G140" s="124"/>
      <c r="H140" s="7"/>
      <c r="I140" s="124"/>
    </row>
    <row r="141" spans="7:9" x14ac:dyDescent="0.35">
      <c r="G141" s="124"/>
      <c r="H141" s="7"/>
      <c r="I141" s="124"/>
    </row>
    <row r="142" spans="7:9" x14ac:dyDescent="0.35">
      <c r="G142" s="124"/>
      <c r="H142" s="7"/>
      <c r="I142" s="124"/>
    </row>
  </sheetData>
  <sortState ref="G4:G5">
    <sortCondition descending="1" ref="G5"/>
  </sortState>
  <phoneticPr fontId="1"/>
  <conditionalFormatting sqref="F9:F121">
    <cfRule type="cellIs" dxfId="8" priority="3" operator="equal">
      <formula>"必須"</formula>
    </cfRule>
  </conditionalFormatting>
  <dataValidations count="5">
    <dataValidation type="list" allowBlank="1" showInputMessage="1" showErrorMessage="1" sqref="J9:K9 J60:K60 J62:K62 J55:K56 J58:K58">
      <formula1>"有, 無"</formula1>
    </dataValidation>
    <dataValidation type="whole" operator="greaterThanOrEqual" allowBlank="1" showInputMessage="1" showErrorMessage="1" sqref="J20:J21 K57 K47:K54 J11:J12">
      <formula1>0</formula1>
    </dataValidation>
    <dataValidation type="decimal" allowBlank="1" showInputMessage="1" showErrorMessage="1" sqref="J24:J28">
      <formula1>0</formula1>
      <formula2>100</formula2>
    </dataValidation>
    <dataValidation type="decimal" operator="greaterThanOrEqual" allowBlank="1" showInputMessage="1" showErrorMessage="1" sqref="K59 K61 K63">
      <formula1>0</formula1>
    </dataValidation>
    <dataValidation type="list" allowBlank="1" showInputMessage="1" showErrorMessage="1" sqref="J93:K93">
      <formula1>"運転手, 保安員, 遠隔監視員, 車両のログデータ, ドラレコ, その他"</formula1>
    </dataValidation>
  </dataValidations>
  <pageMargins left="0.7" right="0.7" top="0.75" bottom="0.75" header="0.3" footer="0.3"/>
  <pageSetup paperSize="8" scale="2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B2:AF106"/>
  <sheetViews>
    <sheetView zoomScale="70" zoomScaleNormal="70" workbookViewId="0">
      <selection activeCell="H10" sqref="H10:H26"/>
    </sheetView>
  </sheetViews>
  <sheetFormatPr defaultColWidth="8.85546875" defaultRowHeight="16.5" x14ac:dyDescent="0.35"/>
  <cols>
    <col min="1" max="1" width="2.85546875" style="4" customWidth="1"/>
    <col min="2" max="2" width="11.5703125" style="4" bestFit="1" customWidth="1"/>
    <col min="3" max="6" width="12.5703125" style="4" customWidth="1"/>
    <col min="7" max="7" width="20.85546875" style="4" customWidth="1"/>
    <col min="8" max="14" width="20.5703125" style="4" customWidth="1"/>
    <col min="15" max="16" width="12.5703125" style="4" customWidth="1"/>
    <col min="17" max="22" width="20.5703125" style="4" customWidth="1"/>
    <col min="23" max="23" width="40.5703125" style="4" customWidth="1"/>
    <col min="24" max="26" width="20.5703125" style="4" customWidth="1"/>
    <col min="27" max="27" width="8.85546875" style="4"/>
    <col min="28" max="28" width="8.85546875" style="3"/>
    <col min="29" max="16384" width="8.85546875" style="4"/>
  </cols>
  <sheetData>
    <row r="2" spans="2:32" x14ac:dyDescent="0.35">
      <c r="B2" s="1" t="s">
        <v>225</v>
      </c>
      <c r="D2" s="1"/>
      <c r="H2" s="3"/>
      <c r="I2" s="3"/>
      <c r="J2" s="3"/>
      <c r="K2" s="17"/>
      <c r="L2" s="17"/>
      <c r="M2" s="17"/>
      <c r="N2" s="17"/>
    </row>
    <row r="3" spans="2:32" x14ac:dyDescent="0.35">
      <c r="B3" s="233" t="s">
        <v>114</v>
      </c>
      <c r="C3" s="1"/>
      <c r="D3" s="1"/>
      <c r="H3" s="3"/>
      <c r="I3" s="3"/>
      <c r="J3" s="3"/>
      <c r="K3" s="17"/>
      <c r="L3" s="17"/>
      <c r="M3" s="17"/>
      <c r="N3" s="17"/>
    </row>
    <row r="4" spans="2:32" ht="99" x14ac:dyDescent="0.25">
      <c r="B4" s="117" t="s">
        <v>376</v>
      </c>
      <c r="C4" s="1"/>
      <c r="D4" s="1"/>
      <c r="F4" s="286" t="s">
        <v>241</v>
      </c>
      <c r="H4" s="3"/>
      <c r="I4" s="3"/>
      <c r="J4" s="287" t="s">
        <v>400</v>
      </c>
      <c r="K4" s="17"/>
      <c r="L4" s="17"/>
      <c r="M4" s="17"/>
      <c r="N4" s="17"/>
      <c r="O4" s="243" t="s">
        <v>401</v>
      </c>
      <c r="S4" s="243" t="s">
        <v>377</v>
      </c>
      <c r="T4" s="243" t="s">
        <v>265</v>
      </c>
      <c r="U4" s="243" t="s">
        <v>241</v>
      </c>
      <c r="V4" s="243" t="s">
        <v>264</v>
      </c>
      <c r="W4" s="243"/>
      <c r="X4" s="243" t="s">
        <v>265</v>
      </c>
      <c r="Y4" s="243" t="s">
        <v>378</v>
      </c>
      <c r="Z4" s="244"/>
    </row>
    <row r="5" spans="2:32" ht="5.0999999999999996" customHeight="1" x14ac:dyDescent="0.35">
      <c r="C5" s="1"/>
      <c r="D5" s="1"/>
    </row>
    <row r="6" spans="2:32" ht="18" customHeight="1" x14ac:dyDescent="0.35">
      <c r="B6" s="232" t="s">
        <v>333</v>
      </c>
      <c r="C6" s="93" t="s">
        <v>48</v>
      </c>
      <c r="D6" s="93"/>
      <c r="E6" s="94"/>
      <c r="F6" s="94"/>
      <c r="G6" s="94"/>
      <c r="H6" s="94"/>
      <c r="I6" s="94"/>
      <c r="J6" s="94"/>
      <c r="K6" s="95" t="s">
        <v>43</v>
      </c>
      <c r="L6" s="96"/>
      <c r="M6" s="96"/>
      <c r="N6" s="96"/>
      <c r="O6" s="96"/>
      <c r="P6" s="96"/>
      <c r="Q6" s="96"/>
      <c r="R6" s="96"/>
      <c r="S6" s="242"/>
      <c r="T6" s="191"/>
      <c r="U6" s="191"/>
      <c r="V6" s="191"/>
      <c r="W6" s="191"/>
      <c r="X6" s="191"/>
      <c r="Y6" s="191"/>
      <c r="Z6" s="192"/>
      <c r="AA6" s="4" t="s">
        <v>16</v>
      </c>
    </row>
    <row r="7" spans="2:32" ht="18" customHeight="1" x14ac:dyDescent="0.35">
      <c r="B7" s="231" t="s">
        <v>399</v>
      </c>
      <c r="C7" s="200">
        <v>5</v>
      </c>
      <c r="D7" s="201" t="s">
        <v>394</v>
      </c>
      <c r="E7" s="201">
        <v>6</v>
      </c>
      <c r="F7" s="201">
        <v>7</v>
      </c>
      <c r="G7" s="201">
        <v>8</v>
      </c>
      <c r="H7" s="201">
        <v>9</v>
      </c>
      <c r="I7" s="201">
        <v>10</v>
      </c>
      <c r="J7" s="201">
        <v>11</v>
      </c>
      <c r="K7" s="201">
        <v>33</v>
      </c>
      <c r="L7" s="201">
        <v>34</v>
      </c>
      <c r="M7" s="201">
        <v>35</v>
      </c>
      <c r="N7" s="201">
        <v>36</v>
      </c>
      <c r="O7" s="201">
        <v>37</v>
      </c>
      <c r="P7" s="201">
        <v>38</v>
      </c>
      <c r="Q7" s="201">
        <v>106</v>
      </c>
      <c r="R7" s="235">
        <v>107</v>
      </c>
      <c r="S7" s="240">
        <v>87</v>
      </c>
      <c r="T7" s="240">
        <v>88</v>
      </c>
      <c r="U7" s="240">
        <v>89</v>
      </c>
      <c r="V7" s="240">
        <v>90</v>
      </c>
      <c r="W7" s="240">
        <v>91</v>
      </c>
      <c r="X7" s="240">
        <v>92</v>
      </c>
      <c r="Y7" s="240">
        <v>93</v>
      </c>
      <c r="Z7" s="241">
        <v>94</v>
      </c>
      <c r="AA7" s="4" t="s">
        <v>16</v>
      </c>
    </row>
    <row r="8" spans="2:32" ht="35.1" customHeight="1" x14ac:dyDescent="0.35">
      <c r="B8" s="199" t="s">
        <v>338</v>
      </c>
      <c r="C8" s="194" t="s">
        <v>4</v>
      </c>
      <c r="D8" s="44" t="s">
        <v>347</v>
      </c>
      <c r="E8" s="44" t="s">
        <v>12</v>
      </c>
      <c r="F8" s="44" t="s">
        <v>228</v>
      </c>
      <c r="G8" s="44" t="s">
        <v>229</v>
      </c>
      <c r="H8" s="45" t="s">
        <v>363</v>
      </c>
      <c r="I8" s="45" t="s">
        <v>37</v>
      </c>
      <c r="J8" s="44" t="s">
        <v>364</v>
      </c>
      <c r="K8" s="45" t="s">
        <v>42</v>
      </c>
      <c r="L8" s="45" t="s">
        <v>365</v>
      </c>
      <c r="M8" s="45" t="s">
        <v>366</v>
      </c>
      <c r="N8" s="45" t="s">
        <v>367</v>
      </c>
      <c r="O8" s="120" t="s">
        <v>64</v>
      </c>
      <c r="P8" s="193" t="s">
        <v>368</v>
      </c>
      <c r="Q8" s="45" t="s">
        <v>369</v>
      </c>
      <c r="R8" s="120" t="s">
        <v>370</v>
      </c>
      <c r="S8" s="234" t="s">
        <v>371</v>
      </c>
      <c r="T8" s="234" t="s">
        <v>373</v>
      </c>
      <c r="U8" s="234" t="s">
        <v>374</v>
      </c>
      <c r="V8" s="234" t="s">
        <v>350</v>
      </c>
      <c r="W8" s="234" t="s">
        <v>375</v>
      </c>
      <c r="X8" s="234" t="s">
        <v>352</v>
      </c>
      <c r="Y8" s="234" t="s">
        <v>242</v>
      </c>
      <c r="Z8" s="239" t="s">
        <v>243</v>
      </c>
      <c r="AA8" s="4" t="s">
        <v>16</v>
      </c>
    </row>
    <row r="9" spans="2:32" ht="33" x14ac:dyDescent="0.35">
      <c r="B9" s="198" t="s">
        <v>83</v>
      </c>
      <c r="C9" s="195">
        <v>45072</v>
      </c>
      <c r="D9" s="10" t="str">
        <f t="shared" ref="D9:D72" si="0">IF($C9 &lt;&gt; "", IF(ISERROR(MATCH(C9, 祝日, 0)), TEXT($C9, "aaa"), "祝日"), "")</f>
        <v>金</v>
      </c>
      <c r="E9" s="11">
        <v>0.33333333333333331</v>
      </c>
      <c r="F9" s="12" t="s">
        <v>23</v>
      </c>
      <c r="G9" s="12"/>
      <c r="H9" s="14">
        <v>10</v>
      </c>
      <c r="I9" s="59">
        <v>2000</v>
      </c>
      <c r="J9" s="12" t="s">
        <v>29</v>
      </c>
      <c r="K9" s="15">
        <v>50</v>
      </c>
      <c r="L9" s="15">
        <v>30</v>
      </c>
      <c r="M9" s="15">
        <v>10</v>
      </c>
      <c r="N9" s="15">
        <v>5</v>
      </c>
      <c r="O9" s="121" t="s">
        <v>247</v>
      </c>
      <c r="P9" s="131">
        <v>20</v>
      </c>
      <c r="Q9" s="16">
        <v>50</v>
      </c>
      <c r="R9" s="236">
        <v>40</v>
      </c>
      <c r="S9" s="162" t="s">
        <v>255</v>
      </c>
      <c r="T9" s="163" t="s">
        <v>379</v>
      </c>
      <c r="U9" s="163" t="s">
        <v>23</v>
      </c>
      <c r="V9" s="163" t="s">
        <v>250</v>
      </c>
      <c r="W9" s="163" t="s">
        <v>380</v>
      </c>
      <c r="X9" s="163" t="s">
        <v>379</v>
      </c>
      <c r="Y9" s="162" t="s">
        <v>253</v>
      </c>
      <c r="Z9" s="245"/>
      <c r="AA9" s="4" t="s">
        <v>16</v>
      </c>
    </row>
    <row r="10" spans="2:32" x14ac:dyDescent="0.35">
      <c r="B10" s="202" t="s">
        <v>343</v>
      </c>
      <c r="C10" s="196">
        <v>45279</v>
      </c>
      <c r="D10" s="43" t="s">
        <v>440</v>
      </c>
      <c r="E10" s="46">
        <v>0.375</v>
      </c>
      <c r="F10" s="6" t="s">
        <v>23</v>
      </c>
      <c r="G10" s="6"/>
      <c r="H10" s="47">
        <v>12</v>
      </c>
      <c r="I10" s="60"/>
      <c r="J10" s="6" t="s">
        <v>29</v>
      </c>
      <c r="K10" s="48">
        <v>15</v>
      </c>
      <c r="L10" s="48">
        <v>14355.179852041496</v>
      </c>
      <c r="M10" s="48"/>
      <c r="N10" s="48"/>
      <c r="O10" s="122" t="s">
        <v>247</v>
      </c>
      <c r="P10" s="132">
        <v>16</v>
      </c>
      <c r="Q10" s="49">
        <v>86</v>
      </c>
      <c r="R10" s="237">
        <v>79</v>
      </c>
      <c r="S10" s="172"/>
      <c r="T10" s="173"/>
      <c r="U10" s="173"/>
      <c r="V10" s="173"/>
      <c r="W10" s="173"/>
      <c r="X10" s="173"/>
      <c r="Y10" s="172"/>
      <c r="Z10" s="246"/>
      <c r="AA10" s="4" t="s">
        <v>16</v>
      </c>
    </row>
    <row r="11" spans="2:32" x14ac:dyDescent="0.35">
      <c r="B11" s="203"/>
      <c r="C11" s="196">
        <v>45279</v>
      </c>
      <c r="D11" s="43" t="s">
        <v>440</v>
      </c>
      <c r="E11" s="46">
        <v>0.42708333333333331</v>
      </c>
      <c r="F11" s="6" t="s">
        <v>23</v>
      </c>
      <c r="G11" s="6"/>
      <c r="H11" s="47">
        <v>10</v>
      </c>
      <c r="I11" s="60"/>
      <c r="J11" s="6" t="s">
        <v>29</v>
      </c>
      <c r="K11" s="48">
        <v>15</v>
      </c>
      <c r="L11" s="48">
        <v>14512.981469470797</v>
      </c>
      <c r="M11" s="48"/>
      <c r="N11" s="48"/>
      <c r="O11" s="122" t="s">
        <v>247</v>
      </c>
      <c r="P11" s="132">
        <v>20</v>
      </c>
      <c r="Q11" s="49">
        <v>79</v>
      </c>
      <c r="R11" s="237">
        <v>71</v>
      </c>
      <c r="S11" s="172"/>
      <c r="T11" s="173"/>
      <c r="U11" s="173"/>
      <c r="V11" s="173"/>
      <c r="W11" s="173"/>
      <c r="X11" s="173"/>
      <c r="Y11" s="172"/>
      <c r="Z11" s="246"/>
      <c r="AA11" s="4" t="s">
        <v>16</v>
      </c>
    </row>
    <row r="12" spans="2:32" x14ac:dyDescent="0.35">
      <c r="B12" s="203"/>
      <c r="C12" s="196">
        <v>45279</v>
      </c>
      <c r="D12" s="43" t="s">
        <v>440</v>
      </c>
      <c r="E12" s="46">
        <v>0.5625</v>
      </c>
      <c r="F12" s="6" t="s">
        <v>23</v>
      </c>
      <c r="G12" s="6"/>
      <c r="H12" s="47">
        <v>15</v>
      </c>
      <c r="I12" s="60"/>
      <c r="J12" s="6" t="s">
        <v>436</v>
      </c>
      <c r="K12" s="48">
        <v>15</v>
      </c>
      <c r="L12" s="48">
        <v>14510.831823791508</v>
      </c>
      <c r="M12" s="48"/>
      <c r="N12" s="48"/>
      <c r="O12" s="122" t="s">
        <v>247</v>
      </c>
      <c r="P12" s="132">
        <v>10</v>
      </c>
      <c r="Q12" s="49">
        <v>68</v>
      </c>
      <c r="R12" s="237">
        <v>60</v>
      </c>
      <c r="S12" s="172"/>
      <c r="T12" s="173"/>
      <c r="U12" s="173"/>
      <c r="V12" s="173"/>
      <c r="W12" s="173"/>
      <c r="X12" s="173"/>
      <c r="Y12" s="172"/>
      <c r="Z12" s="246"/>
      <c r="AA12" s="4" t="s">
        <v>16</v>
      </c>
      <c r="AE12" s="18"/>
      <c r="AF12" s="18"/>
    </row>
    <row r="13" spans="2:32" x14ac:dyDescent="0.35">
      <c r="B13" s="203"/>
      <c r="C13" s="196">
        <v>45279</v>
      </c>
      <c r="D13" s="43" t="s">
        <v>440</v>
      </c>
      <c r="E13" s="46">
        <v>0.61111111111111116</v>
      </c>
      <c r="F13" s="6" t="s">
        <v>23</v>
      </c>
      <c r="G13" s="6"/>
      <c r="H13" s="47">
        <v>11</v>
      </c>
      <c r="I13" s="60"/>
      <c r="J13" s="6" t="s">
        <v>436</v>
      </c>
      <c r="K13" s="48">
        <v>15</v>
      </c>
      <c r="L13" s="48">
        <v>12759.448970930202</v>
      </c>
      <c r="M13" s="48"/>
      <c r="N13" s="48"/>
      <c r="O13" s="122" t="s">
        <v>247</v>
      </c>
      <c r="P13" s="132">
        <v>9</v>
      </c>
      <c r="Q13" s="49">
        <v>60</v>
      </c>
      <c r="R13" s="237">
        <v>52</v>
      </c>
      <c r="S13" s="172"/>
      <c r="T13" s="173"/>
      <c r="U13" s="173"/>
      <c r="V13" s="173"/>
      <c r="W13" s="173"/>
      <c r="X13" s="173"/>
      <c r="Y13" s="172"/>
      <c r="Z13" s="246"/>
      <c r="AA13" s="4" t="s">
        <v>16</v>
      </c>
    </row>
    <row r="14" spans="2:32" x14ac:dyDescent="0.35">
      <c r="B14" s="203"/>
      <c r="C14" s="196">
        <v>45280</v>
      </c>
      <c r="D14" s="43" t="s">
        <v>441</v>
      </c>
      <c r="E14" s="46">
        <v>0.41666666666666669</v>
      </c>
      <c r="F14" s="6" t="s">
        <v>23</v>
      </c>
      <c r="G14" s="6"/>
      <c r="H14" s="47">
        <v>11</v>
      </c>
      <c r="I14" s="60"/>
      <c r="J14" s="6" t="s">
        <v>436</v>
      </c>
      <c r="K14" s="48">
        <v>15</v>
      </c>
      <c r="L14" s="48">
        <v>14675.676670730787</v>
      </c>
      <c r="M14" s="48"/>
      <c r="N14" s="48"/>
      <c r="O14" s="122" t="s">
        <v>247</v>
      </c>
      <c r="P14" s="132">
        <v>7</v>
      </c>
      <c r="Q14" s="49">
        <v>92</v>
      </c>
      <c r="R14" s="237">
        <v>84</v>
      </c>
      <c r="S14" s="172"/>
      <c r="T14" s="173"/>
      <c r="U14" s="173"/>
      <c r="V14" s="173"/>
      <c r="W14" s="173"/>
      <c r="X14" s="173"/>
      <c r="Y14" s="172"/>
      <c r="Z14" s="246"/>
      <c r="AA14" s="4" t="s">
        <v>16</v>
      </c>
    </row>
    <row r="15" spans="2:32" x14ac:dyDescent="0.35">
      <c r="B15" s="203"/>
      <c r="C15" s="196">
        <v>45280</v>
      </c>
      <c r="D15" s="43" t="s">
        <v>441</v>
      </c>
      <c r="E15" s="46">
        <v>0.46875</v>
      </c>
      <c r="F15" s="6" t="s">
        <v>23</v>
      </c>
      <c r="G15" s="6"/>
      <c r="H15" s="47">
        <v>6</v>
      </c>
      <c r="I15" s="60"/>
      <c r="J15" s="6" t="s">
        <v>436</v>
      </c>
      <c r="K15" s="48">
        <v>15</v>
      </c>
      <c r="L15" s="48">
        <v>13448.100028904351</v>
      </c>
      <c r="M15" s="48"/>
      <c r="N15" s="48"/>
      <c r="O15" s="122" t="s">
        <v>247</v>
      </c>
      <c r="P15" s="132">
        <v>9</v>
      </c>
      <c r="Q15" s="49">
        <v>84</v>
      </c>
      <c r="R15" s="237">
        <v>75</v>
      </c>
      <c r="S15" s="172"/>
      <c r="T15" s="173"/>
      <c r="U15" s="173"/>
      <c r="V15" s="173"/>
      <c r="W15" s="173"/>
      <c r="X15" s="173"/>
      <c r="Y15" s="172"/>
      <c r="Z15" s="246"/>
      <c r="AA15" s="4" t="s">
        <v>16</v>
      </c>
    </row>
    <row r="16" spans="2:32" x14ac:dyDescent="0.35">
      <c r="B16" s="203"/>
      <c r="C16" s="196">
        <v>45280</v>
      </c>
      <c r="D16" s="43" t="s">
        <v>441</v>
      </c>
      <c r="E16" s="46">
        <v>0.5625</v>
      </c>
      <c r="F16" s="6" t="s">
        <v>23</v>
      </c>
      <c r="G16" s="6"/>
      <c r="H16" s="47">
        <v>12</v>
      </c>
      <c r="I16" s="60"/>
      <c r="J16" s="6" t="s">
        <v>436</v>
      </c>
      <c r="K16" s="48">
        <v>15</v>
      </c>
      <c r="L16" s="48">
        <v>14908.42008451828</v>
      </c>
      <c r="M16" s="48"/>
      <c r="N16" s="48"/>
      <c r="O16" s="122" t="s">
        <v>247</v>
      </c>
      <c r="P16" s="132">
        <v>12</v>
      </c>
      <c r="Q16" s="49">
        <v>75</v>
      </c>
      <c r="R16" s="237">
        <v>63</v>
      </c>
      <c r="S16" s="172"/>
      <c r="T16" s="173"/>
      <c r="U16" s="173"/>
      <c r="V16" s="173"/>
      <c r="W16" s="173"/>
      <c r="X16" s="173"/>
      <c r="Y16" s="172"/>
      <c r="Z16" s="246"/>
      <c r="AA16" s="4" t="s">
        <v>16</v>
      </c>
    </row>
    <row r="17" spans="2:27" x14ac:dyDescent="0.35">
      <c r="B17" s="203"/>
      <c r="C17" s="196">
        <v>45280</v>
      </c>
      <c r="D17" s="43" t="s">
        <v>441</v>
      </c>
      <c r="E17" s="46">
        <v>0.61111111111111116</v>
      </c>
      <c r="F17" s="6" t="s">
        <v>23</v>
      </c>
      <c r="G17" s="6"/>
      <c r="H17" s="47">
        <v>10</v>
      </c>
      <c r="I17" s="60"/>
      <c r="J17" s="6" t="s">
        <v>436</v>
      </c>
      <c r="K17" s="48">
        <v>15</v>
      </c>
      <c r="L17" s="48">
        <v>12245.350015662201</v>
      </c>
      <c r="M17" s="48"/>
      <c r="N17" s="48"/>
      <c r="O17" s="122" t="s">
        <v>247</v>
      </c>
      <c r="P17" s="132">
        <v>12</v>
      </c>
      <c r="Q17" s="49">
        <v>63</v>
      </c>
      <c r="R17" s="237">
        <v>58</v>
      </c>
      <c r="S17" s="172"/>
      <c r="T17" s="173"/>
      <c r="U17" s="173"/>
      <c r="V17" s="173"/>
      <c r="W17" s="173"/>
      <c r="X17" s="173"/>
      <c r="Y17" s="172"/>
      <c r="Z17" s="246"/>
      <c r="AA17" s="4" t="s">
        <v>16</v>
      </c>
    </row>
    <row r="18" spans="2:27" x14ac:dyDescent="0.35">
      <c r="B18" s="203"/>
      <c r="C18" s="196">
        <v>45281</v>
      </c>
      <c r="D18" s="43" t="s">
        <v>442</v>
      </c>
      <c r="E18" s="46">
        <v>0.41666666666666669</v>
      </c>
      <c r="F18" s="6" t="s">
        <v>23</v>
      </c>
      <c r="G18" s="6"/>
      <c r="H18" s="47">
        <v>9</v>
      </c>
      <c r="I18" s="60"/>
      <c r="J18" s="6" t="s">
        <v>436</v>
      </c>
      <c r="K18" s="48">
        <v>15</v>
      </c>
      <c r="L18" s="48">
        <v>12668.607599930903</v>
      </c>
      <c r="M18" s="48"/>
      <c r="N18" s="48"/>
      <c r="O18" s="122" t="s">
        <v>247</v>
      </c>
      <c r="P18" s="132">
        <v>4</v>
      </c>
      <c r="Q18" s="49">
        <v>88</v>
      </c>
      <c r="R18" s="237">
        <v>79</v>
      </c>
      <c r="S18" s="172"/>
      <c r="T18" s="173"/>
      <c r="U18" s="173"/>
      <c r="V18" s="173"/>
      <c r="W18" s="173"/>
      <c r="X18" s="173"/>
      <c r="Y18" s="172"/>
      <c r="Z18" s="246"/>
      <c r="AA18" s="4" t="s">
        <v>16</v>
      </c>
    </row>
    <row r="19" spans="2:27" x14ac:dyDescent="0.35">
      <c r="B19" s="203"/>
      <c r="C19" s="196">
        <v>45281</v>
      </c>
      <c r="D19" s="43" t="str">
        <f t="shared" si="0"/>
        <v>木</v>
      </c>
      <c r="E19" s="46">
        <v>0.46875</v>
      </c>
      <c r="F19" s="6" t="s">
        <v>23</v>
      </c>
      <c r="G19" s="6"/>
      <c r="H19" s="47">
        <v>9</v>
      </c>
      <c r="I19" s="60"/>
      <c r="J19" s="6" t="s">
        <v>436</v>
      </c>
      <c r="K19" s="48">
        <v>15</v>
      </c>
      <c r="L19" s="48">
        <v>12764.16389894541</v>
      </c>
      <c r="M19" s="48"/>
      <c r="N19" s="48"/>
      <c r="O19" s="122" t="s">
        <v>247</v>
      </c>
      <c r="P19" s="132">
        <v>7</v>
      </c>
      <c r="Q19" s="49">
        <v>79</v>
      </c>
      <c r="R19" s="237">
        <v>74</v>
      </c>
      <c r="S19" s="172"/>
      <c r="T19" s="173"/>
      <c r="U19" s="173"/>
      <c r="V19" s="173"/>
      <c r="W19" s="173"/>
      <c r="X19" s="173"/>
      <c r="Y19" s="172"/>
      <c r="Z19" s="246"/>
      <c r="AA19" s="4" t="s">
        <v>16</v>
      </c>
    </row>
    <row r="20" spans="2:27" x14ac:dyDescent="0.35">
      <c r="B20" s="203"/>
      <c r="C20" s="196">
        <v>45281</v>
      </c>
      <c r="D20" s="43" t="str">
        <f t="shared" si="0"/>
        <v>木</v>
      </c>
      <c r="E20" s="46">
        <v>0.5625</v>
      </c>
      <c r="F20" s="6" t="s">
        <v>23</v>
      </c>
      <c r="G20" s="6"/>
      <c r="H20" s="47">
        <v>12</v>
      </c>
      <c r="I20" s="60"/>
      <c r="J20" s="6" t="s">
        <v>436</v>
      </c>
      <c r="K20" s="48">
        <v>15</v>
      </c>
      <c r="L20" s="48">
        <v>14577.489520012581</v>
      </c>
      <c r="M20" s="48"/>
      <c r="N20" s="48"/>
      <c r="O20" s="122" t="s">
        <v>247</v>
      </c>
      <c r="P20" s="132">
        <v>7</v>
      </c>
      <c r="Q20" s="49">
        <v>74</v>
      </c>
      <c r="R20" s="237">
        <v>60</v>
      </c>
      <c r="S20" s="172"/>
      <c r="T20" s="173"/>
      <c r="U20" s="173"/>
      <c r="V20" s="173"/>
      <c r="W20" s="173"/>
      <c r="X20" s="173"/>
      <c r="Y20" s="172"/>
      <c r="Z20" s="246"/>
      <c r="AA20" s="4" t="s">
        <v>16</v>
      </c>
    </row>
    <row r="21" spans="2:27" x14ac:dyDescent="0.35">
      <c r="B21" s="203"/>
      <c r="C21" s="196">
        <v>45281</v>
      </c>
      <c r="D21" s="43" t="str">
        <f t="shared" si="0"/>
        <v>木</v>
      </c>
      <c r="E21" s="46">
        <v>0.61111111111111116</v>
      </c>
      <c r="F21" s="6" t="s">
        <v>23</v>
      </c>
      <c r="G21" s="6"/>
      <c r="H21" s="47">
        <v>8</v>
      </c>
      <c r="I21" s="60"/>
      <c r="J21" s="6" t="s">
        <v>436</v>
      </c>
      <c r="K21" s="48">
        <v>15</v>
      </c>
      <c r="L21" s="48">
        <v>14356.139663332364</v>
      </c>
      <c r="M21" s="48"/>
      <c r="N21" s="48"/>
      <c r="O21" s="122" t="s">
        <v>247</v>
      </c>
      <c r="P21" s="132">
        <v>7</v>
      </c>
      <c r="Q21" s="49">
        <v>60</v>
      </c>
      <c r="R21" s="237">
        <v>54</v>
      </c>
      <c r="S21" s="172"/>
      <c r="T21" s="173"/>
      <c r="U21" s="173"/>
      <c r="V21" s="173"/>
      <c r="W21" s="173"/>
      <c r="X21" s="173"/>
      <c r="Y21" s="172"/>
      <c r="Z21" s="246"/>
      <c r="AA21" s="4" t="s">
        <v>16</v>
      </c>
    </row>
    <row r="22" spans="2:27" x14ac:dyDescent="0.35">
      <c r="B22" s="203"/>
      <c r="C22" s="196">
        <v>45282</v>
      </c>
      <c r="D22" s="43" t="str">
        <f t="shared" si="0"/>
        <v>金</v>
      </c>
      <c r="E22" s="46">
        <v>0.41666666666666669</v>
      </c>
      <c r="F22" s="6" t="s">
        <v>23</v>
      </c>
      <c r="G22" s="6"/>
      <c r="H22" s="47">
        <v>14</v>
      </c>
      <c r="I22" s="60"/>
      <c r="J22" s="6" t="s">
        <v>436</v>
      </c>
      <c r="K22" s="48">
        <v>15</v>
      </c>
      <c r="L22" s="48">
        <v>13620.996194236757</v>
      </c>
      <c r="M22" s="48"/>
      <c r="N22" s="48"/>
      <c r="O22" s="122" t="s">
        <v>247</v>
      </c>
      <c r="P22" s="132">
        <v>2</v>
      </c>
      <c r="Q22" s="49">
        <v>93</v>
      </c>
      <c r="R22" s="237">
        <v>83</v>
      </c>
      <c r="S22" s="172"/>
      <c r="T22" s="173"/>
      <c r="U22" s="173"/>
      <c r="V22" s="173"/>
      <c r="W22" s="173"/>
      <c r="X22" s="173"/>
      <c r="Y22" s="172"/>
      <c r="Z22" s="246"/>
      <c r="AA22" s="4" t="s">
        <v>16</v>
      </c>
    </row>
    <row r="23" spans="2:27" x14ac:dyDescent="0.35">
      <c r="B23" s="203"/>
      <c r="C23" s="196">
        <v>45282</v>
      </c>
      <c r="D23" s="43" t="str">
        <f t="shared" si="0"/>
        <v>金</v>
      </c>
      <c r="E23" s="46">
        <v>0.46875</v>
      </c>
      <c r="F23" s="6" t="s">
        <v>23</v>
      </c>
      <c r="G23" s="6"/>
      <c r="H23" s="47">
        <v>11</v>
      </c>
      <c r="I23" s="60"/>
      <c r="J23" s="6" t="s">
        <v>436</v>
      </c>
      <c r="K23" s="48">
        <v>15</v>
      </c>
      <c r="L23" s="48">
        <v>14902.257114038903</v>
      </c>
      <c r="M23" s="48"/>
      <c r="N23" s="48"/>
      <c r="O23" s="122" t="s">
        <v>247</v>
      </c>
      <c r="P23" s="132">
        <v>2</v>
      </c>
      <c r="Q23" s="49">
        <v>83</v>
      </c>
      <c r="R23" s="237">
        <v>73</v>
      </c>
      <c r="S23" s="172"/>
      <c r="T23" s="173"/>
      <c r="U23" s="173"/>
      <c r="V23" s="173"/>
      <c r="W23" s="173"/>
      <c r="X23" s="173"/>
      <c r="Y23" s="172"/>
      <c r="Z23" s="246"/>
      <c r="AA23" s="4" t="s">
        <v>16</v>
      </c>
    </row>
    <row r="24" spans="2:27" x14ac:dyDescent="0.35">
      <c r="B24" s="203"/>
      <c r="C24" s="196">
        <v>45282</v>
      </c>
      <c r="D24" s="43" t="str">
        <f t="shared" si="0"/>
        <v>金</v>
      </c>
      <c r="E24" s="46">
        <v>0.5625</v>
      </c>
      <c r="F24" s="6" t="s">
        <v>23</v>
      </c>
      <c r="G24" s="6"/>
      <c r="H24" s="47">
        <v>9</v>
      </c>
      <c r="I24" s="60"/>
      <c r="J24" s="6" t="s">
        <v>436</v>
      </c>
      <c r="K24" s="48">
        <v>15</v>
      </c>
      <c r="L24" s="48">
        <v>13971.45456355579</v>
      </c>
      <c r="M24" s="48"/>
      <c r="N24" s="48"/>
      <c r="O24" s="122" t="s">
        <v>247</v>
      </c>
      <c r="P24" s="132">
        <v>6</v>
      </c>
      <c r="Q24" s="49">
        <v>73</v>
      </c>
      <c r="R24" s="237">
        <v>65</v>
      </c>
      <c r="S24" s="172"/>
      <c r="T24" s="173"/>
      <c r="U24" s="173"/>
      <c r="V24" s="173"/>
      <c r="W24" s="173"/>
      <c r="X24" s="173"/>
      <c r="Y24" s="172"/>
      <c r="Z24" s="246"/>
      <c r="AA24" s="4" t="s">
        <v>16</v>
      </c>
    </row>
    <row r="25" spans="2:27" x14ac:dyDescent="0.35">
      <c r="B25" s="203"/>
      <c r="C25" s="196">
        <v>45282</v>
      </c>
      <c r="D25" s="43" t="str">
        <f t="shared" si="0"/>
        <v>金</v>
      </c>
      <c r="E25" s="46">
        <v>0.61111111111111116</v>
      </c>
      <c r="F25" s="6" t="s">
        <v>23</v>
      </c>
      <c r="G25" s="6"/>
      <c r="H25" s="47">
        <v>13</v>
      </c>
      <c r="I25" s="60"/>
      <c r="J25" s="6" t="s">
        <v>436</v>
      </c>
      <c r="K25" s="48">
        <v>15</v>
      </c>
      <c r="L25" s="48">
        <v>14563.957017531069</v>
      </c>
      <c r="M25" s="48"/>
      <c r="N25" s="48"/>
      <c r="O25" s="122" t="s">
        <v>247</v>
      </c>
      <c r="P25" s="132">
        <v>7</v>
      </c>
      <c r="Q25" s="49">
        <v>65</v>
      </c>
      <c r="R25" s="237">
        <v>57</v>
      </c>
      <c r="S25" s="172"/>
      <c r="T25" s="173"/>
      <c r="U25" s="173"/>
      <c r="V25" s="173"/>
      <c r="W25" s="173"/>
      <c r="X25" s="173"/>
      <c r="Y25" s="172"/>
      <c r="Z25" s="246"/>
      <c r="AA25" s="4" t="s">
        <v>16</v>
      </c>
    </row>
    <row r="26" spans="2:27" x14ac:dyDescent="0.35">
      <c r="B26" s="203"/>
      <c r="C26" s="196"/>
      <c r="D26" s="43" t="str">
        <f t="shared" si="0"/>
        <v/>
      </c>
      <c r="E26" s="46"/>
      <c r="F26" s="6"/>
      <c r="G26" s="6"/>
      <c r="H26" s="47"/>
      <c r="I26" s="60"/>
      <c r="J26" s="6"/>
      <c r="K26" s="48"/>
      <c r="L26" s="48"/>
      <c r="M26" s="48"/>
      <c r="N26" s="48"/>
      <c r="O26" s="122"/>
      <c r="P26" s="132"/>
      <c r="Q26" s="49"/>
      <c r="R26" s="237"/>
      <c r="S26" s="172"/>
      <c r="T26" s="173"/>
      <c r="U26" s="173"/>
      <c r="V26" s="173"/>
      <c r="W26" s="173"/>
      <c r="X26" s="173"/>
      <c r="Y26" s="172"/>
      <c r="Z26" s="246"/>
      <c r="AA26" s="4" t="s">
        <v>16</v>
      </c>
    </row>
    <row r="27" spans="2:27" x14ac:dyDescent="0.35">
      <c r="B27" s="203"/>
      <c r="C27" s="196"/>
      <c r="D27" s="43" t="str">
        <f t="shared" si="0"/>
        <v/>
      </c>
      <c r="E27" s="46"/>
      <c r="F27" s="6"/>
      <c r="G27" s="6"/>
      <c r="H27" s="47"/>
      <c r="I27" s="60"/>
      <c r="J27" s="6"/>
      <c r="K27" s="48"/>
      <c r="L27" s="48"/>
      <c r="M27" s="48"/>
      <c r="N27" s="48"/>
      <c r="O27" s="122"/>
      <c r="P27" s="132"/>
      <c r="Q27" s="49"/>
      <c r="R27" s="237"/>
      <c r="S27" s="172"/>
      <c r="T27" s="173"/>
      <c r="U27" s="173"/>
      <c r="V27" s="173"/>
      <c r="W27" s="173"/>
      <c r="X27" s="173"/>
      <c r="Y27" s="172"/>
      <c r="Z27" s="246"/>
      <c r="AA27" s="4" t="s">
        <v>16</v>
      </c>
    </row>
    <row r="28" spans="2:27" x14ac:dyDescent="0.35">
      <c r="B28" s="203"/>
      <c r="C28" s="196"/>
      <c r="D28" s="43" t="str">
        <f t="shared" si="0"/>
        <v/>
      </c>
      <c r="E28" s="46"/>
      <c r="F28" s="6"/>
      <c r="G28" s="6"/>
      <c r="H28" s="47"/>
      <c r="I28" s="60"/>
      <c r="J28" s="6"/>
      <c r="K28" s="48"/>
      <c r="L28" s="48"/>
      <c r="M28" s="48"/>
      <c r="N28" s="48"/>
      <c r="O28" s="122"/>
      <c r="P28" s="132"/>
      <c r="Q28" s="49"/>
      <c r="R28" s="237"/>
      <c r="S28" s="172"/>
      <c r="T28" s="173"/>
      <c r="U28" s="173"/>
      <c r="V28" s="173"/>
      <c r="W28" s="173"/>
      <c r="X28" s="173"/>
      <c r="Y28" s="172"/>
      <c r="Z28" s="246"/>
      <c r="AA28" s="4" t="s">
        <v>16</v>
      </c>
    </row>
    <row r="29" spans="2:27" x14ac:dyDescent="0.35">
      <c r="B29" s="203"/>
      <c r="C29" s="196"/>
      <c r="D29" s="43" t="str">
        <f t="shared" si="0"/>
        <v/>
      </c>
      <c r="E29" s="46"/>
      <c r="F29" s="6"/>
      <c r="G29" s="6"/>
      <c r="H29" s="47"/>
      <c r="I29" s="60"/>
      <c r="J29" s="6"/>
      <c r="K29" s="48"/>
      <c r="L29" s="48"/>
      <c r="M29" s="48"/>
      <c r="N29" s="48"/>
      <c r="O29" s="122"/>
      <c r="P29" s="132"/>
      <c r="Q29" s="49"/>
      <c r="R29" s="237"/>
      <c r="S29" s="172"/>
      <c r="T29" s="173"/>
      <c r="U29" s="173"/>
      <c r="V29" s="173"/>
      <c r="W29" s="173"/>
      <c r="X29" s="173"/>
      <c r="Y29" s="172"/>
      <c r="Z29" s="246"/>
      <c r="AA29" s="4" t="s">
        <v>16</v>
      </c>
    </row>
    <row r="30" spans="2:27" x14ac:dyDescent="0.35">
      <c r="B30" s="203"/>
      <c r="C30" s="196"/>
      <c r="D30" s="43" t="str">
        <f t="shared" si="0"/>
        <v/>
      </c>
      <c r="E30" s="46"/>
      <c r="F30" s="6"/>
      <c r="G30" s="6"/>
      <c r="H30" s="47"/>
      <c r="I30" s="60"/>
      <c r="J30" s="6"/>
      <c r="K30" s="48"/>
      <c r="L30" s="48"/>
      <c r="M30" s="48"/>
      <c r="N30" s="48"/>
      <c r="O30" s="122"/>
      <c r="P30" s="132"/>
      <c r="Q30" s="49"/>
      <c r="R30" s="237"/>
      <c r="S30" s="172"/>
      <c r="T30" s="173"/>
      <c r="U30" s="173"/>
      <c r="V30" s="173"/>
      <c r="W30" s="173"/>
      <c r="X30" s="173"/>
      <c r="Y30" s="172"/>
      <c r="Z30" s="246"/>
      <c r="AA30" s="4" t="s">
        <v>16</v>
      </c>
    </row>
    <row r="31" spans="2:27" x14ac:dyDescent="0.35">
      <c r="B31" s="203"/>
      <c r="C31" s="196"/>
      <c r="D31" s="43" t="str">
        <f t="shared" si="0"/>
        <v/>
      </c>
      <c r="E31" s="46"/>
      <c r="F31" s="6"/>
      <c r="G31" s="6"/>
      <c r="H31" s="47"/>
      <c r="I31" s="60"/>
      <c r="J31" s="6"/>
      <c r="K31" s="48"/>
      <c r="L31" s="48"/>
      <c r="M31" s="48"/>
      <c r="N31" s="48"/>
      <c r="O31" s="122"/>
      <c r="P31" s="132"/>
      <c r="Q31" s="49"/>
      <c r="R31" s="237"/>
      <c r="S31" s="172"/>
      <c r="T31" s="173"/>
      <c r="U31" s="173"/>
      <c r="V31" s="173"/>
      <c r="W31" s="173"/>
      <c r="X31" s="173"/>
      <c r="Y31" s="172"/>
      <c r="Z31" s="246"/>
      <c r="AA31" s="4" t="s">
        <v>16</v>
      </c>
    </row>
    <row r="32" spans="2:27" x14ac:dyDescent="0.35">
      <c r="B32" s="203"/>
      <c r="C32" s="196"/>
      <c r="D32" s="43" t="str">
        <f t="shared" si="0"/>
        <v/>
      </c>
      <c r="E32" s="46"/>
      <c r="F32" s="6"/>
      <c r="G32" s="6"/>
      <c r="H32" s="47"/>
      <c r="I32" s="60"/>
      <c r="J32" s="6"/>
      <c r="K32" s="48"/>
      <c r="L32" s="48"/>
      <c r="M32" s="48"/>
      <c r="N32" s="48"/>
      <c r="O32" s="122"/>
      <c r="P32" s="132"/>
      <c r="Q32" s="49"/>
      <c r="R32" s="237"/>
      <c r="S32" s="172"/>
      <c r="T32" s="173"/>
      <c r="U32" s="173"/>
      <c r="V32" s="173"/>
      <c r="W32" s="173"/>
      <c r="X32" s="173"/>
      <c r="Y32" s="172"/>
      <c r="Z32" s="246"/>
      <c r="AA32" s="4" t="s">
        <v>16</v>
      </c>
    </row>
    <row r="33" spans="2:27" x14ac:dyDescent="0.35">
      <c r="B33" s="203"/>
      <c r="C33" s="196"/>
      <c r="D33" s="43" t="str">
        <f t="shared" si="0"/>
        <v/>
      </c>
      <c r="E33" s="46"/>
      <c r="F33" s="6"/>
      <c r="G33" s="6"/>
      <c r="H33" s="47"/>
      <c r="I33" s="60"/>
      <c r="J33" s="6"/>
      <c r="K33" s="48"/>
      <c r="L33" s="48"/>
      <c r="M33" s="48"/>
      <c r="N33" s="48"/>
      <c r="O33" s="122"/>
      <c r="P33" s="132"/>
      <c r="Q33" s="49"/>
      <c r="R33" s="237"/>
      <c r="S33" s="172"/>
      <c r="T33" s="173"/>
      <c r="U33" s="173"/>
      <c r="V33" s="173"/>
      <c r="W33" s="173"/>
      <c r="X33" s="173"/>
      <c r="Y33" s="172"/>
      <c r="Z33" s="246"/>
      <c r="AA33" s="4" t="s">
        <v>16</v>
      </c>
    </row>
    <row r="34" spans="2:27" x14ac:dyDescent="0.35">
      <c r="B34" s="203"/>
      <c r="C34" s="196"/>
      <c r="D34" s="43" t="str">
        <f t="shared" si="0"/>
        <v/>
      </c>
      <c r="E34" s="46"/>
      <c r="F34" s="6"/>
      <c r="G34" s="6"/>
      <c r="H34" s="47"/>
      <c r="I34" s="60"/>
      <c r="J34" s="6"/>
      <c r="K34" s="48"/>
      <c r="L34" s="48"/>
      <c r="M34" s="48"/>
      <c r="N34" s="48"/>
      <c r="O34" s="122"/>
      <c r="P34" s="132"/>
      <c r="Q34" s="49"/>
      <c r="R34" s="237"/>
      <c r="S34" s="172"/>
      <c r="T34" s="173"/>
      <c r="U34" s="173"/>
      <c r="V34" s="173"/>
      <c r="W34" s="173"/>
      <c r="X34" s="173"/>
      <c r="Y34" s="172"/>
      <c r="Z34" s="246"/>
      <c r="AA34" s="4" t="s">
        <v>16</v>
      </c>
    </row>
    <row r="35" spans="2:27" x14ac:dyDescent="0.35">
      <c r="B35" s="203"/>
      <c r="C35" s="196"/>
      <c r="D35" s="43" t="str">
        <f t="shared" si="0"/>
        <v/>
      </c>
      <c r="E35" s="46"/>
      <c r="F35" s="6"/>
      <c r="G35" s="6"/>
      <c r="H35" s="47"/>
      <c r="I35" s="60"/>
      <c r="J35" s="6"/>
      <c r="K35" s="48"/>
      <c r="L35" s="48"/>
      <c r="M35" s="48"/>
      <c r="N35" s="48"/>
      <c r="O35" s="122"/>
      <c r="P35" s="132"/>
      <c r="Q35" s="49"/>
      <c r="R35" s="237"/>
      <c r="S35" s="172"/>
      <c r="T35" s="173"/>
      <c r="U35" s="173"/>
      <c r="V35" s="173"/>
      <c r="W35" s="173"/>
      <c r="X35" s="173"/>
      <c r="Y35" s="172"/>
      <c r="Z35" s="246"/>
      <c r="AA35" s="4" t="s">
        <v>16</v>
      </c>
    </row>
    <row r="36" spans="2:27" x14ac:dyDescent="0.35">
      <c r="B36" s="203"/>
      <c r="C36" s="196"/>
      <c r="D36" s="43" t="str">
        <f t="shared" si="0"/>
        <v/>
      </c>
      <c r="E36" s="46"/>
      <c r="F36" s="6"/>
      <c r="G36" s="6"/>
      <c r="H36" s="47"/>
      <c r="I36" s="60"/>
      <c r="J36" s="6"/>
      <c r="K36" s="48"/>
      <c r="L36" s="48"/>
      <c r="M36" s="48"/>
      <c r="N36" s="48"/>
      <c r="O36" s="122"/>
      <c r="P36" s="132"/>
      <c r="Q36" s="49"/>
      <c r="R36" s="237"/>
      <c r="S36" s="172"/>
      <c r="T36" s="173"/>
      <c r="U36" s="173"/>
      <c r="V36" s="173"/>
      <c r="W36" s="173"/>
      <c r="X36" s="173"/>
      <c r="Y36" s="172"/>
      <c r="Z36" s="246"/>
      <c r="AA36" s="4" t="s">
        <v>16</v>
      </c>
    </row>
    <row r="37" spans="2:27" x14ac:dyDescent="0.35">
      <c r="B37" s="203"/>
      <c r="C37" s="196"/>
      <c r="D37" s="43" t="str">
        <f t="shared" si="0"/>
        <v/>
      </c>
      <c r="E37" s="46"/>
      <c r="F37" s="6"/>
      <c r="G37" s="6"/>
      <c r="H37" s="47"/>
      <c r="I37" s="60"/>
      <c r="J37" s="6"/>
      <c r="K37" s="48"/>
      <c r="L37" s="48"/>
      <c r="M37" s="48"/>
      <c r="N37" s="48"/>
      <c r="O37" s="122"/>
      <c r="P37" s="132"/>
      <c r="Q37" s="49"/>
      <c r="R37" s="237"/>
      <c r="S37" s="172"/>
      <c r="T37" s="173"/>
      <c r="U37" s="173"/>
      <c r="V37" s="173"/>
      <c r="W37" s="173"/>
      <c r="X37" s="173"/>
      <c r="Y37" s="172"/>
      <c r="Z37" s="246"/>
      <c r="AA37" s="4" t="s">
        <v>16</v>
      </c>
    </row>
    <row r="38" spans="2:27" x14ac:dyDescent="0.35">
      <c r="B38" s="203"/>
      <c r="C38" s="196"/>
      <c r="D38" s="43" t="str">
        <f t="shared" si="0"/>
        <v/>
      </c>
      <c r="E38" s="46"/>
      <c r="F38" s="6"/>
      <c r="G38" s="6"/>
      <c r="H38" s="47"/>
      <c r="I38" s="60"/>
      <c r="J38" s="6"/>
      <c r="K38" s="48"/>
      <c r="L38" s="48"/>
      <c r="M38" s="48"/>
      <c r="N38" s="48"/>
      <c r="O38" s="122"/>
      <c r="P38" s="132"/>
      <c r="Q38" s="49"/>
      <c r="R38" s="237"/>
      <c r="S38" s="172"/>
      <c r="T38" s="173"/>
      <c r="U38" s="173"/>
      <c r="V38" s="173"/>
      <c r="W38" s="173"/>
      <c r="X38" s="173"/>
      <c r="Y38" s="172"/>
      <c r="Z38" s="246"/>
      <c r="AA38" s="4" t="s">
        <v>16</v>
      </c>
    </row>
    <row r="39" spans="2:27" x14ac:dyDescent="0.35">
      <c r="B39" s="203"/>
      <c r="C39" s="196"/>
      <c r="D39" s="43" t="str">
        <f t="shared" si="0"/>
        <v/>
      </c>
      <c r="E39" s="46"/>
      <c r="F39" s="6"/>
      <c r="G39" s="6"/>
      <c r="H39" s="47"/>
      <c r="I39" s="60"/>
      <c r="J39" s="6"/>
      <c r="K39" s="48"/>
      <c r="L39" s="48"/>
      <c r="M39" s="48"/>
      <c r="N39" s="48"/>
      <c r="O39" s="122"/>
      <c r="P39" s="132"/>
      <c r="Q39" s="49"/>
      <c r="R39" s="237"/>
      <c r="S39" s="172"/>
      <c r="T39" s="173"/>
      <c r="U39" s="173"/>
      <c r="V39" s="173"/>
      <c r="W39" s="173"/>
      <c r="X39" s="173"/>
      <c r="Y39" s="172"/>
      <c r="Z39" s="246"/>
      <c r="AA39" s="4" t="s">
        <v>16</v>
      </c>
    </row>
    <row r="40" spans="2:27" x14ac:dyDescent="0.35">
      <c r="B40" s="203"/>
      <c r="C40" s="196"/>
      <c r="D40" s="43" t="str">
        <f t="shared" si="0"/>
        <v/>
      </c>
      <c r="E40" s="46"/>
      <c r="F40" s="6"/>
      <c r="G40" s="6"/>
      <c r="H40" s="47"/>
      <c r="I40" s="60"/>
      <c r="J40" s="6"/>
      <c r="K40" s="48"/>
      <c r="L40" s="48"/>
      <c r="M40" s="48"/>
      <c r="N40" s="48"/>
      <c r="O40" s="122"/>
      <c r="P40" s="132"/>
      <c r="Q40" s="49"/>
      <c r="R40" s="237"/>
      <c r="S40" s="172"/>
      <c r="T40" s="173"/>
      <c r="U40" s="173"/>
      <c r="V40" s="173"/>
      <c r="W40" s="173"/>
      <c r="X40" s="173"/>
      <c r="Y40" s="172"/>
      <c r="Z40" s="246"/>
      <c r="AA40" s="4" t="s">
        <v>16</v>
      </c>
    </row>
    <row r="41" spans="2:27" x14ac:dyDescent="0.35">
      <c r="B41" s="203"/>
      <c r="C41" s="196"/>
      <c r="D41" s="43" t="str">
        <f t="shared" si="0"/>
        <v/>
      </c>
      <c r="E41" s="46"/>
      <c r="F41" s="6"/>
      <c r="G41" s="6"/>
      <c r="H41" s="47"/>
      <c r="I41" s="60"/>
      <c r="J41" s="6"/>
      <c r="K41" s="48"/>
      <c r="L41" s="48"/>
      <c r="M41" s="48"/>
      <c r="N41" s="48"/>
      <c r="O41" s="122"/>
      <c r="P41" s="132"/>
      <c r="Q41" s="49"/>
      <c r="R41" s="237"/>
      <c r="S41" s="172"/>
      <c r="T41" s="173"/>
      <c r="U41" s="173"/>
      <c r="V41" s="173"/>
      <c r="W41" s="173"/>
      <c r="X41" s="173"/>
      <c r="Y41" s="172"/>
      <c r="Z41" s="246"/>
      <c r="AA41" s="4" t="s">
        <v>16</v>
      </c>
    </row>
    <row r="42" spans="2:27" x14ac:dyDescent="0.35">
      <c r="B42" s="203"/>
      <c r="C42" s="196"/>
      <c r="D42" s="43" t="str">
        <f t="shared" si="0"/>
        <v/>
      </c>
      <c r="E42" s="46"/>
      <c r="F42" s="6"/>
      <c r="G42" s="6"/>
      <c r="H42" s="47"/>
      <c r="I42" s="60"/>
      <c r="J42" s="6"/>
      <c r="K42" s="48"/>
      <c r="L42" s="48"/>
      <c r="M42" s="48"/>
      <c r="N42" s="48"/>
      <c r="O42" s="122"/>
      <c r="P42" s="132"/>
      <c r="Q42" s="49"/>
      <c r="R42" s="237"/>
      <c r="S42" s="172"/>
      <c r="T42" s="173"/>
      <c r="U42" s="173"/>
      <c r="V42" s="173"/>
      <c r="W42" s="173"/>
      <c r="X42" s="173"/>
      <c r="Y42" s="172"/>
      <c r="Z42" s="246"/>
      <c r="AA42" s="4" t="s">
        <v>16</v>
      </c>
    </row>
    <row r="43" spans="2:27" x14ac:dyDescent="0.35">
      <c r="B43" s="203"/>
      <c r="C43" s="196"/>
      <c r="D43" s="43" t="str">
        <f t="shared" si="0"/>
        <v/>
      </c>
      <c r="E43" s="46"/>
      <c r="F43" s="6"/>
      <c r="G43" s="6"/>
      <c r="H43" s="47"/>
      <c r="I43" s="60"/>
      <c r="J43" s="6"/>
      <c r="K43" s="48"/>
      <c r="L43" s="48"/>
      <c r="M43" s="48"/>
      <c r="N43" s="48"/>
      <c r="O43" s="122"/>
      <c r="P43" s="132"/>
      <c r="Q43" s="49"/>
      <c r="R43" s="237"/>
      <c r="S43" s="172"/>
      <c r="T43" s="173"/>
      <c r="U43" s="173"/>
      <c r="V43" s="173"/>
      <c r="W43" s="173"/>
      <c r="X43" s="173"/>
      <c r="Y43" s="172"/>
      <c r="Z43" s="246"/>
      <c r="AA43" s="4" t="s">
        <v>16</v>
      </c>
    </row>
    <row r="44" spans="2:27" x14ac:dyDescent="0.35">
      <c r="B44" s="203"/>
      <c r="C44" s="196"/>
      <c r="D44" s="43" t="str">
        <f t="shared" si="0"/>
        <v/>
      </c>
      <c r="E44" s="46"/>
      <c r="F44" s="6"/>
      <c r="G44" s="6"/>
      <c r="H44" s="47"/>
      <c r="I44" s="60"/>
      <c r="J44" s="6"/>
      <c r="K44" s="48"/>
      <c r="L44" s="48"/>
      <c r="M44" s="48"/>
      <c r="N44" s="48"/>
      <c r="O44" s="122"/>
      <c r="P44" s="132"/>
      <c r="Q44" s="49"/>
      <c r="R44" s="237"/>
      <c r="S44" s="172"/>
      <c r="T44" s="173"/>
      <c r="U44" s="173"/>
      <c r="V44" s="173"/>
      <c r="W44" s="173"/>
      <c r="X44" s="173"/>
      <c r="Y44" s="172"/>
      <c r="Z44" s="246"/>
      <c r="AA44" s="4" t="s">
        <v>16</v>
      </c>
    </row>
    <row r="45" spans="2:27" x14ac:dyDescent="0.35">
      <c r="B45" s="203"/>
      <c r="C45" s="196"/>
      <c r="D45" s="43" t="str">
        <f t="shared" si="0"/>
        <v/>
      </c>
      <c r="E45" s="46"/>
      <c r="F45" s="6"/>
      <c r="G45" s="6"/>
      <c r="H45" s="47"/>
      <c r="I45" s="60"/>
      <c r="J45" s="6"/>
      <c r="K45" s="48"/>
      <c r="L45" s="48"/>
      <c r="M45" s="48"/>
      <c r="N45" s="48"/>
      <c r="O45" s="122"/>
      <c r="P45" s="132"/>
      <c r="Q45" s="49"/>
      <c r="R45" s="237"/>
      <c r="S45" s="172"/>
      <c r="T45" s="173"/>
      <c r="U45" s="173"/>
      <c r="V45" s="173"/>
      <c r="W45" s="173"/>
      <c r="X45" s="173"/>
      <c r="Y45" s="172"/>
      <c r="Z45" s="246"/>
      <c r="AA45" s="4" t="s">
        <v>16</v>
      </c>
    </row>
    <row r="46" spans="2:27" x14ac:dyDescent="0.35">
      <c r="B46" s="203"/>
      <c r="C46" s="196"/>
      <c r="D46" s="43" t="str">
        <f t="shared" si="0"/>
        <v/>
      </c>
      <c r="E46" s="46"/>
      <c r="F46" s="6"/>
      <c r="G46" s="6"/>
      <c r="H46" s="47"/>
      <c r="I46" s="60"/>
      <c r="J46" s="6"/>
      <c r="K46" s="48"/>
      <c r="L46" s="48"/>
      <c r="M46" s="48"/>
      <c r="N46" s="48"/>
      <c r="O46" s="122"/>
      <c r="P46" s="132"/>
      <c r="Q46" s="49"/>
      <c r="R46" s="237"/>
      <c r="S46" s="172"/>
      <c r="T46" s="173"/>
      <c r="U46" s="173"/>
      <c r="V46" s="173"/>
      <c r="W46" s="173"/>
      <c r="X46" s="173"/>
      <c r="Y46" s="172"/>
      <c r="Z46" s="246"/>
      <c r="AA46" s="4" t="s">
        <v>16</v>
      </c>
    </row>
    <row r="47" spans="2:27" x14ac:dyDescent="0.35">
      <c r="B47" s="203"/>
      <c r="C47" s="196"/>
      <c r="D47" s="43" t="str">
        <f t="shared" si="0"/>
        <v/>
      </c>
      <c r="E47" s="46"/>
      <c r="F47" s="6"/>
      <c r="G47" s="6"/>
      <c r="H47" s="47"/>
      <c r="I47" s="60"/>
      <c r="J47" s="6"/>
      <c r="K47" s="48"/>
      <c r="L47" s="48"/>
      <c r="M47" s="48"/>
      <c r="N47" s="48"/>
      <c r="O47" s="122"/>
      <c r="P47" s="132"/>
      <c r="Q47" s="49"/>
      <c r="R47" s="237"/>
      <c r="S47" s="172"/>
      <c r="T47" s="173"/>
      <c r="U47" s="173"/>
      <c r="V47" s="173"/>
      <c r="W47" s="173"/>
      <c r="X47" s="173"/>
      <c r="Y47" s="172"/>
      <c r="Z47" s="246"/>
      <c r="AA47" s="4" t="s">
        <v>16</v>
      </c>
    </row>
    <row r="48" spans="2:27" x14ac:dyDescent="0.35">
      <c r="B48" s="203"/>
      <c r="C48" s="196"/>
      <c r="D48" s="43" t="str">
        <f t="shared" si="0"/>
        <v/>
      </c>
      <c r="E48" s="46"/>
      <c r="F48" s="6"/>
      <c r="G48" s="6"/>
      <c r="H48" s="47"/>
      <c r="I48" s="60"/>
      <c r="J48" s="6"/>
      <c r="K48" s="48"/>
      <c r="L48" s="48"/>
      <c r="M48" s="48"/>
      <c r="N48" s="48"/>
      <c r="O48" s="122"/>
      <c r="P48" s="132"/>
      <c r="Q48" s="49"/>
      <c r="R48" s="237"/>
      <c r="S48" s="172"/>
      <c r="T48" s="173"/>
      <c r="U48" s="173"/>
      <c r="V48" s="173"/>
      <c r="W48" s="173"/>
      <c r="X48" s="173"/>
      <c r="Y48" s="172"/>
      <c r="Z48" s="246"/>
      <c r="AA48" s="4" t="s">
        <v>16</v>
      </c>
    </row>
    <row r="49" spans="2:27" x14ac:dyDescent="0.35">
      <c r="B49" s="203"/>
      <c r="C49" s="196"/>
      <c r="D49" s="43" t="str">
        <f t="shared" si="0"/>
        <v/>
      </c>
      <c r="E49" s="46"/>
      <c r="F49" s="6"/>
      <c r="G49" s="6"/>
      <c r="H49" s="47"/>
      <c r="I49" s="60"/>
      <c r="J49" s="6"/>
      <c r="K49" s="48"/>
      <c r="L49" s="48"/>
      <c r="M49" s="48"/>
      <c r="N49" s="48"/>
      <c r="O49" s="122"/>
      <c r="P49" s="132"/>
      <c r="Q49" s="49"/>
      <c r="R49" s="237"/>
      <c r="S49" s="172"/>
      <c r="T49" s="173"/>
      <c r="U49" s="173"/>
      <c r="V49" s="173"/>
      <c r="W49" s="173"/>
      <c r="X49" s="173"/>
      <c r="Y49" s="172"/>
      <c r="Z49" s="246"/>
      <c r="AA49" s="4" t="s">
        <v>16</v>
      </c>
    </row>
    <row r="50" spans="2:27" x14ac:dyDescent="0.35">
      <c r="B50" s="203"/>
      <c r="C50" s="196"/>
      <c r="D50" s="43" t="str">
        <f t="shared" si="0"/>
        <v/>
      </c>
      <c r="E50" s="46"/>
      <c r="F50" s="6"/>
      <c r="G50" s="6"/>
      <c r="H50" s="47"/>
      <c r="I50" s="60"/>
      <c r="J50" s="6"/>
      <c r="K50" s="48"/>
      <c r="L50" s="48"/>
      <c r="M50" s="48"/>
      <c r="N50" s="48"/>
      <c r="O50" s="122"/>
      <c r="P50" s="132"/>
      <c r="Q50" s="49"/>
      <c r="R50" s="237"/>
      <c r="S50" s="172"/>
      <c r="T50" s="173"/>
      <c r="U50" s="173"/>
      <c r="V50" s="173"/>
      <c r="W50" s="173"/>
      <c r="X50" s="173"/>
      <c r="Y50" s="172"/>
      <c r="Z50" s="246"/>
      <c r="AA50" s="4" t="s">
        <v>16</v>
      </c>
    </row>
    <row r="51" spans="2:27" x14ac:dyDescent="0.35">
      <c r="B51" s="203"/>
      <c r="C51" s="196"/>
      <c r="D51" s="43" t="str">
        <f t="shared" si="0"/>
        <v/>
      </c>
      <c r="E51" s="46"/>
      <c r="F51" s="6"/>
      <c r="G51" s="6"/>
      <c r="H51" s="47"/>
      <c r="I51" s="60"/>
      <c r="J51" s="6"/>
      <c r="K51" s="48"/>
      <c r="L51" s="48"/>
      <c r="M51" s="48"/>
      <c r="N51" s="48"/>
      <c r="O51" s="122"/>
      <c r="P51" s="132"/>
      <c r="Q51" s="49"/>
      <c r="R51" s="237"/>
      <c r="S51" s="172"/>
      <c r="T51" s="173"/>
      <c r="U51" s="173"/>
      <c r="V51" s="173"/>
      <c r="W51" s="173"/>
      <c r="X51" s="173"/>
      <c r="Y51" s="172"/>
      <c r="Z51" s="246"/>
      <c r="AA51" s="4" t="s">
        <v>16</v>
      </c>
    </row>
    <row r="52" spans="2:27" x14ac:dyDescent="0.35">
      <c r="B52" s="203"/>
      <c r="C52" s="196"/>
      <c r="D52" s="43" t="str">
        <f t="shared" si="0"/>
        <v/>
      </c>
      <c r="E52" s="46"/>
      <c r="F52" s="6"/>
      <c r="G52" s="6"/>
      <c r="H52" s="47"/>
      <c r="I52" s="60"/>
      <c r="J52" s="6"/>
      <c r="K52" s="48"/>
      <c r="L52" s="48"/>
      <c r="M52" s="48"/>
      <c r="N52" s="48"/>
      <c r="O52" s="122"/>
      <c r="P52" s="132"/>
      <c r="Q52" s="49"/>
      <c r="R52" s="237"/>
      <c r="S52" s="172"/>
      <c r="T52" s="173"/>
      <c r="U52" s="173"/>
      <c r="V52" s="173"/>
      <c r="W52" s="173"/>
      <c r="X52" s="173"/>
      <c r="Y52" s="172"/>
      <c r="Z52" s="246"/>
      <c r="AA52" s="4" t="s">
        <v>16</v>
      </c>
    </row>
    <row r="53" spans="2:27" x14ac:dyDescent="0.35">
      <c r="B53" s="203"/>
      <c r="C53" s="196"/>
      <c r="D53" s="43" t="str">
        <f t="shared" si="0"/>
        <v/>
      </c>
      <c r="E53" s="46"/>
      <c r="F53" s="6"/>
      <c r="G53" s="6"/>
      <c r="H53" s="47"/>
      <c r="I53" s="60"/>
      <c r="J53" s="6"/>
      <c r="K53" s="48"/>
      <c r="L53" s="48"/>
      <c r="M53" s="48"/>
      <c r="N53" s="48"/>
      <c r="O53" s="122"/>
      <c r="P53" s="132"/>
      <c r="Q53" s="49"/>
      <c r="R53" s="237"/>
      <c r="S53" s="172"/>
      <c r="T53" s="173"/>
      <c r="U53" s="173"/>
      <c r="V53" s="173"/>
      <c r="W53" s="173"/>
      <c r="X53" s="173"/>
      <c r="Y53" s="172"/>
      <c r="Z53" s="246"/>
      <c r="AA53" s="4" t="s">
        <v>16</v>
      </c>
    </row>
    <row r="54" spans="2:27" x14ac:dyDescent="0.35">
      <c r="B54" s="203"/>
      <c r="C54" s="196"/>
      <c r="D54" s="43" t="str">
        <f t="shared" si="0"/>
        <v/>
      </c>
      <c r="E54" s="46"/>
      <c r="F54" s="6"/>
      <c r="G54" s="6"/>
      <c r="H54" s="47"/>
      <c r="I54" s="60"/>
      <c r="J54" s="6"/>
      <c r="K54" s="48"/>
      <c r="L54" s="48"/>
      <c r="M54" s="48"/>
      <c r="N54" s="48"/>
      <c r="O54" s="122"/>
      <c r="P54" s="132"/>
      <c r="Q54" s="49"/>
      <c r="R54" s="237"/>
      <c r="S54" s="172"/>
      <c r="T54" s="173"/>
      <c r="U54" s="173"/>
      <c r="V54" s="173"/>
      <c r="W54" s="173"/>
      <c r="X54" s="173"/>
      <c r="Y54" s="172"/>
      <c r="Z54" s="246"/>
      <c r="AA54" s="4" t="s">
        <v>16</v>
      </c>
    </row>
    <row r="55" spans="2:27" x14ac:dyDescent="0.35">
      <c r="B55" s="203"/>
      <c r="C55" s="196"/>
      <c r="D55" s="43" t="str">
        <f t="shared" si="0"/>
        <v/>
      </c>
      <c r="E55" s="46"/>
      <c r="F55" s="6"/>
      <c r="G55" s="6"/>
      <c r="H55" s="47"/>
      <c r="I55" s="60"/>
      <c r="J55" s="6"/>
      <c r="K55" s="48"/>
      <c r="L55" s="48"/>
      <c r="M55" s="48"/>
      <c r="N55" s="48"/>
      <c r="O55" s="122"/>
      <c r="P55" s="132"/>
      <c r="Q55" s="49"/>
      <c r="R55" s="237"/>
      <c r="S55" s="172"/>
      <c r="T55" s="173"/>
      <c r="U55" s="173"/>
      <c r="V55" s="173"/>
      <c r="W55" s="173"/>
      <c r="X55" s="173"/>
      <c r="Y55" s="172"/>
      <c r="Z55" s="246"/>
      <c r="AA55" s="4" t="s">
        <v>16</v>
      </c>
    </row>
    <row r="56" spans="2:27" x14ac:dyDescent="0.35">
      <c r="B56" s="203"/>
      <c r="C56" s="196"/>
      <c r="D56" s="43" t="str">
        <f t="shared" si="0"/>
        <v/>
      </c>
      <c r="E56" s="46"/>
      <c r="F56" s="6"/>
      <c r="G56" s="6"/>
      <c r="H56" s="47"/>
      <c r="I56" s="60"/>
      <c r="J56" s="6"/>
      <c r="K56" s="48"/>
      <c r="L56" s="48"/>
      <c r="M56" s="48"/>
      <c r="N56" s="48"/>
      <c r="O56" s="122"/>
      <c r="P56" s="132"/>
      <c r="Q56" s="49"/>
      <c r="R56" s="237"/>
      <c r="S56" s="172"/>
      <c r="T56" s="173"/>
      <c r="U56" s="173"/>
      <c r="V56" s="173"/>
      <c r="W56" s="173"/>
      <c r="X56" s="173"/>
      <c r="Y56" s="172"/>
      <c r="Z56" s="246"/>
      <c r="AA56" s="4" t="s">
        <v>16</v>
      </c>
    </row>
    <row r="57" spans="2:27" x14ac:dyDescent="0.35">
      <c r="B57" s="203"/>
      <c r="C57" s="196"/>
      <c r="D57" s="43" t="str">
        <f t="shared" si="0"/>
        <v/>
      </c>
      <c r="E57" s="46"/>
      <c r="F57" s="6"/>
      <c r="G57" s="6"/>
      <c r="H57" s="47"/>
      <c r="I57" s="60"/>
      <c r="J57" s="6"/>
      <c r="K57" s="48"/>
      <c r="L57" s="48"/>
      <c r="M57" s="48"/>
      <c r="N57" s="48"/>
      <c r="O57" s="122"/>
      <c r="P57" s="132"/>
      <c r="Q57" s="49"/>
      <c r="R57" s="237"/>
      <c r="S57" s="172"/>
      <c r="T57" s="173"/>
      <c r="U57" s="173"/>
      <c r="V57" s="173"/>
      <c r="W57" s="173"/>
      <c r="X57" s="173"/>
      <c r="Y57" s="172"/>
      <c r="Z57" s="246"/>
      <c r="AA57" s="4" t="s">
        <v>16</v>
      </c>
    </row>
    <row r="58" spans="2:27" x14ac:dyDescent="0.35">
      <c r="B58" s="203"/>
      <c r="C58" s="196"/>
      <c r="D58" s="43" t="str">
        <f t="shared" si="0"/>
        <v/>
      </c>
      <c r="E58" s="46"/>
      <c r="F58" s="6"/>
      <c r="G58" s="6"/>
      <c r="H58" s="47"/>
      <c r="I58" s="60"/>
      <c r="J58" s="6"/>
      <c r="K58" s="48"/>
      <c r="L58" s="48"/>
      <c r="M58" s="48"/>
      <c r="N58" s="48"/>
      <c r="O58" s="122"/>
      <c r="P58" s="132"/>
      <c r="Q58" s="49"/>
      <c r="R58" s="237"/>
      <c r="S58" s="172"/>
      <c r="T58" s="173"/>
      <c r="U58" s="173"/>
      <c r="V58" s="173"/>
      <c r="W58" s="173"/>
      <c r="X58" s="173"/>
      <c r="Y58" s="172"/>
      <c r="Z58" s="246"/>
      <c r="AA58" s="4" t="s">
        <v>16</v>
      </c>
    </row>
    <row r="59" spans="2:27" x14ac:dyDescent="0.35">
      <c r="B59" s="203"/>
      <c r="C59" s="196"/>
      <c r="D59" s="43" t="str">
        <f t="shared" si="0"/>
        <v/>
      </c>
      <c r="E59" s="46"/>
      <c r="F59" s="6"/>
      <c r="G59" s="6"/>
      <c r="H59" s="47"/>
      <c r="I59" s="60"/>
      <c r="J59" s="6"/>
      <c r="K59" s="48"/>
      <c r="L59" s="48"/>
      <c r="M59" s="48"/>
      <c r="N59" s="48"/>
      <c r="O59" s="122"/>
      <c r="P59" s="132"/>
      <c r="Q59" s="49"/>
      <c r="R59" s="237"/>
      <c r="S59" s="172"/>
      <c r="T59" s="173"/>
      <c r="U59" s="173"/>
      <c r="V59" s="173"/>
      <c r="W59" s="173"/>
      <c r="X59" s="173"/>
      <c r="Y59" s="172"/>
      <c r="Z59" s="246"/>
      <c r="AA59" s="4" t="s">
        <v>16</v>
      </c>
    </row>
    <row r="60" spans="2:27" x14ac:dyDescent="0.35">
      <c r="B60" s="203"/>
      <c r="C60" s="196"/>
      <c r="D60" s="43" t="str">
        <f t="shared" si="0"/>
        <v/>
      </c>
      <c r="E60" s="46"/>
      <c r="F60" s="6"/>
      <c r="G60" s="6"/>
      <c r="H60" s="47"/>
      <c r="I60" s="60"/>
      <c r="J60" s="6"/>
      <c r="K60" s="48"/>
      <c r="L60" s="48"/>
      <c r="M60" s="48"/>
      <c r="N60" s="48"/>
      <c r="O60" s="122"/>
      <c r="P60" s="132"/>
      <c r="Q60" s="49"/>
      <c r="R60" s="237"/>
      <c r="S60" s="172"/>
      <c r="T60" s="173"/>
      <c r="U60" s="173"/>
      <c r="V60" s="173"/>
      <c r="W60" s="173"/>
      <c r="X60" s="173"/>
      <c r="Y60" s="172"/>
      <c r="Z60" s="246"/>
      <c r="AA60" s="4" t="s">
        <v>16</v>
      </c>
    </row>
    <row r="61" spans="2:27" x14ac:dyDescent="0.35">
      <c r="B61" s="203"/>
      <c r="C61" s="196"/>
      <c r="D61" s="43" t="str">
        <f t="shared" si="0"/>
        <v/>
      </c>
      <c r="E61" s="46"/>
      <c r="F61" s="6"/>
      <c r="G61" s="6"/>
      <c r="H61" s="47"/>
      <c r="I61" s="60"/>
      <c r="J61" s="6"/>
      <c r="K61" s="48"/>
      <c r="L61" s="48"/>
      <c r="M61" s="48"/>
      <c r="N61" s="48"/>
      <c r="O61" s="122"/>
      <c r="P61" s="132"/>
      <c r="Q61" s="49"/>
      <c r="R61" s="237"/>
      <c r="S61" s="172"/>
      <c r="T61" s="173"/>
      <c r="U61" s="173"/>
      <c r="V61" s="173"/>
      <c r="W61" s="173"/>
      <c r="X61" s="173"/>
      <c r="Y61" s="172"/>
      <c r="Z61" s="246"/>
      <c r="AA61" s="4" t="s">
        <v>16</v>
      </c>
    </row>
    <row r="62" spans="2:27" x14ac:dyDescent="0.35">
      <c r="B62" s="203"/>
      <c r="C62" s="196"/>
      <c r="D62" s="43" t="str">
        <f t="shared" si="0"/>
        <v/>
      </c>
      <c r="E62" s="46"/>
      <c r="F62" s="6"/>
      <c r="G62" s="6"/>
      <c r="H62" s="47"/>
      <c r="I62" s="60"/>
      <c r="J62" s="6"/>
      <c r="K62" s="48"/>
      <c r="L62" s="48"/>
      <c r="M62" s="48"/>
      <c r="N62" s="48"/>
      <c r="O62" s="122"/>
      <c r="P62" s="132"/>
      <c r="Q62" s="49"/>
      <c r="R62" s="237"/>
      <c r="S62" s="172"/>
      <c r="T62" s="173"/>
      <c r="U62" s="173"/>
      <c r="V62" s="173"/>
      <c r="W62" s="173"/>
      <c r="X62" s="173"/>
      <c r="Y62" s="172"/>
      <c r="Z62" s="246"/>
      <c r="AA62" s="4" t="s">
        <v>16</v>
      </c>
    </row>
    <row r="63" spans="2:27" x14ac:dyDescent="0.35">
      <c r="B63" s="203"/>
      <c r="C63" s="196"/>
      <c r="D63" s="43" t="str">
        <f t="shared" si="0"/>
        <v/>
      </c>
      <c r="E63" s="46"/>
      <c r="F63" s="6"/>
      <c r="G63" s="6"/>
      <c r="H63" s="47"/>
      <c r="I63" s="60"/>
      <c r="J63" s="6"/>
      <c r="K63" s="48"/>
      <c r="L63" s="48"/>
      <c r="M63" s="48"/>
      <c r="N63" s="48"/>
      <c r="O63" s="122"/>
      <c r="P63" s="132"/>
      <c r="Q63" s="49"/>
      <c r="R63" s="237"/>
      <c r="S63" s="172"/>
      <c r="T63" s="173"/>
      <c r="U63" s="173"/>
      <c r="V63" s="173"/>
      <c r="W63" s="173"/>
      <c r="X63" s="173"/>
      <c r="Y63" s="172"/>
      <c r="Z63" s="246"/>
      <c r="AA63" s="4" t="s">
        <v>16</v>
      </c>
    </row>
    <row r="64" spans="2:27" x14ac:dyDescent="0.35">
      <c r="B64" s="203"/>
      <c r="C64" s="196"/>
      <c r="D64" s="43" t="str">
        <f t="shared" si="0"/>
        <v/>
      </c>
      <c r="E64" s="46"/>
      <c r="F64" s="6"/>
      <c r="G64" s="6"/>
      <c r="H64" s="47"/>
      <c r="I64" s="60"/>
      <c r="J64" s="6"/>
      <c r="K64" s="48"/>
      <c r="L64" s="48"/>
      <c r="M64" s="48"/>
      <c r="N64" s="48"/>
      <c r="O64" s="122"/>
      <c r="P64" s="132"/>
      <c r="Q64" s="49"/>
      <c r="R64" s="237"/>
      <c r="S64" s="172"/>
      <c r="T64" s="173"/>
      <c r="U64" s="173"/>
      <c r="V64" s="173"/>
      <c r="W64" s="173"/>
      <c r="X64" s="173"/>
      <c r="Y64" s="172"/>
      <c r="Z64" s="246"/>
      <c r="AA64" s="4" t="s">
        <v>16</v>
      </c>
    </row>
    <row r="65" spans="2:27" x14ac:dyDescent="0.35">
      <c r="B65" s="203"/>
      <c r="C65" s="196"/>
      <c r="D65" s="43" t="str">
        <f t="shared" si="0"/>
        <v/>
      </c>
      <c r="E65" s="46"/>
      <c r="F65" s="6"/>
      <c r="G65" s="6"/>
      <c r="H65" s="47"/>
      <c r="I65" s="60"/>
      <c r="J65" s="6"/>
      <c r="K65" s="48"/>
      <c r="L65" s="48"/>
      <c r="M65" s="48"/>
      <c r="N65" s="48"/>
      <c r="O65" s="122"/>
      <c r="P65" s="132"/>
      <c r="Q65" s="49"/>
      <c r="R65" s="237"/>
      <c r="S65" s="172"/>
      <c r="T65" s="173"/>
      <c r="U65" s="173"/>
      <c r="V65" s="173"/>
      <c r="W65" s="173"/>
      <c r="X65" s="173"/>
      <c r="Y65" s="172"/>
      <c r="Z65" s="246"/>
      <c r="AA65" s="4" t="s">
        <v>16</v>
      </c>
    </row>
    <row r="66" spans="2:27" x14ac:dyDescent="0.35">
      <c r="B66" s="203"/>
      <c r="C66" s="196"/>
      <c r="D66" s="43" t="str">
        <f t="shared" si="0"/>
        <v/>
      </c>
      <c r="E66" s="46"/>
      <c r="F66" s="6"/>
      <c r="G66" s="6"/>
      <c r="H66" s="47"/>
      <c r="I66" s="60"/>
      <c r="J66" s="6"/>
      <c r="K66" s="48"/>
      <c r="L66" s="48"/>
      <c r="M66" s="48"/>
      <c r="N66" s="48"/>
      <c r="O66" s="122"/>
      <c r="P66" s="132"/>
      <c r="Q66" s="49"/>
      <c r="R66" s="237"/>
      <c r="S66" s="172"/>
      <c r="T66" s="173"/>
      <c r="U66" s="173"/>
      <c r="V66" s="173"/>
      <c r="W66" s="173"/>
      <c r="X66" s="173"/>
      <c r="Y66" s="172"/>
      <c r="Z66" s="246"/>
      <c r="AA66" s="4" t="s">
        <v>16</v>
      </c>
    </row>
    <row r="67" spans="2:27" x14ac:dyDescent="0.35">
      <c r="B67" s="203"/>
      <c r="C67" s="196"/>
      <c r="D67" s="43" t="str">
        <f t="shared" si="0"/>
        <v/>
      </c>
      <c r="E67" s="46"/>
      <c r="F67" s="6"/>
      <c r="G67" s="6"/>
      <c r="H67" s="47"/>
      <c r="I67" s="60"/>
      <c r="J67" s="6"/>
      <c r="K67" s="48"/>
      <c r="L67" s="48"/>
      <c r="M67" s="48"/>
      <c r="N67" s="48"/>
      <c r="O67" s="122"/>
      <c r="P67" s="132"/>
      <c r="Q67" s="49"/>
      <c r="R67" s="237"/>
      <c r="S67" s="172"/>
      <c r="T67" s="173"/>
      <c r="U67" s="173"/>
      <c r="V67" s="173"/>
      <c r="W67" s="173"/>
      <c r="X67" s="173"/>
      <c r="Y67" s="172"/>
      <c r="Z67" s="246"/>
      <c r="AA67" s="4" t="s">
        <v>16</v>
      </c>
    </row>
    <row r="68" spans="2:27" x14ac:dyDescent="0.35">
      <c r="B68" s="203"/>
      <c r="C68" s="196"/>
      <c r="D68" s="43" t="str">
        <f t="shared" si="0"/>
        <v/>
      </c>
      <c r="E68" s="46"/>
      <c r="F68" s="6"/>
      <c r="G68" s="6"/>
      <c r="H68" s="47"/>
      <c r="I68" s="60"/>
      <c r="J68" s="6"/>
      <c r="K68" s="48"/>
      <c r="L68" s="48"/>
      <c r="M68" s="48"/>
      <c r="N68" s="48"/>
      <c r="O68" s="122"/>
      <c r="P68" s="132"/>
      <c r="Q68" s="49"/>
      <c r="R68" s="237"/>
      <c r="S68" s="172"/>
      <c r="T68" s="173"/>
      <c r="U68" s="173"/>
      <c r="V68" s="173"/>
      <c r="W68" s="173"/>
      <c r="X68" s="173"/>
      <c r="Y68" s="172"/>
      <c r="Z68" s="246"/>
      <c r="AA68" s="4" t="s">
        <v>16</v>
      </c>
    </row>
    <row r="69" spans="2:27" x14ac:dyDescent="0.35">
      <c r="B69" s="203"/>
      <c r="C69" s="196"/>
      <c r="D69" s="43" t="str">
        <f t="shared" si="0"/>
        <v/>
      </c>
      <c r="E69" s="46"/>
      <c r="F69" s="6"/>
      <c r="G69" s="6"/>
      <c r="H69" s="47"/>
      <c r="I69" s="60"/>
      <c r="J69" s="6"/>
      <c r="K69" s="48"/>
      <c r="L69" s="48"/>
      <c r="M69" s="48"/>
      <c r="N69" s="48"/>
      <c r="O69" s="122"/>
      <c r="P69" s="132"/>
      <c r="Q69" s="49"/>
      <c r="R69" s="237"/>
      <c r="S69" s="172"/>
      <c r="T69" s="173"/>
      <c r="U69" s="173"/>
      <c r="V69" s="173"/>
      <c r="W69" s="173"/>
      <c r="X69" s="173"/>
      <c r="Y69" s="172"/>
      <c r="Z69" s="246"/>
      <c r="AA69" s="4" t="s">
        <v>16</v>
      </c>
    </row>
    <row r="70" spans="2:27" x14ac:dyDescent="0.35">
      <c r="B70" s="203"/>
      <c r="C70" s="196"/>
      <c r="D70" s="43" t="str">
        <f t="shared" si="0"/>
        <v/>
      </c>
      <c r="E70" s="46"/>
      <c r="F70" s="6"/>
      <c r="G70" s="6"/>
      <c r="H70" s="47"/>
      <c r="I70" s="60"/>
      <c r="J70" s="6"/>
      <c r="K70" s="48"/>
      <c r="L70" s="48"/>
      <c r="M70" s="48"/>
      <c r="N70" s="48"/>
      <c r="O70" s="122"/>
      <c r="P70" s="132"/>
      <c r="Q70" s="49"/>
      <c r="R70" s="237"/>
      <c r="S70" s="172"/>
      <c r="T70" s="173"/>
      <c r="U70" s="173"/>
      <c r="V70" s="173"/>
      <c r="W70" s="173"/>
      <c r="X70" s="173"/>
      <c r="Y70" s="172"/>
      <c r="Z70" s="246"/>
      <c r="AA70" s="4" t="s">
        <v>16</v>
      </c>
    </row>
    <row r="71" spans="2:27" x14ac:dyDescent="0.35">
      <c r="B71" s="203"/>
      <c r="C71" s="196"/>
      <c r="D71" s="43" t="str">
        <f t="shared" si="0"/>
        <v/>
      </c>
      <c r="E71" s="46"/>
      <c r="F71" s="6"/>
      <c r="G71" s="6"/>
      <c r="H71" s="47"/>
      <c r="I71" s="60"/>
      <c r="J71" s="6"/>
      <c r="K71" s="48"/>
      <c r="L71" s="48"/>
      <c r="M71" s="48"/>
      <c r="N71" s="48"/>
      <c r="O71" s="122"/>
      <c r="P71" s="132"/>
      <c r="Q71" s="49"/>
      <c r="R71" s="237"/>
      <c r="S71" s="172"/>
      <c r="T71" s="173"/>
      <c r="U71" s="173"/>
      <c r="V71" s="173"/>
      <c r="W71" s="173"/>
      <c r="X71" s="173"/>
      <c r="Y71" s="172"/>
      <c r="Z71" s="246"/>
      <c r="AA71" s="4" t="s">
        <v>16</v>
      </c>
    </row>
    <row r="72" spans="2:27" x14ac:dyDescent="0.35">
      <c r="B72" s="203"/>
      <c r="C72" s="196"/>
      <c r="D72" s="43" t="str">
        <f t="shared" si="0"/>
        <v/>
      </c>
      <c r="E72" s="46"/>
      <c r="F72" s="6"/>
      <c r="G72" s="6"/>
      <c r="H72" s="47"/>
      <c r="I72" s="60"/>
      <c r="J72" s="6"/>
      <c r="K72" s="48"/>
      <c r="L72" s="48"/>
      <c r="M72" s="48"/>
      <c r="N72" s="48"/>
      <c r="O72" s="122"/>
      <c r="P72" s="132"/>
      <c r="Q72" s="49"/>
      <c r="R72" s="237"/>
      <c r="S72" s="172"/>
      <c r="T72" s="173"/>
      <c r="U72" s="173"/>
      <c r="V72" s="173"/>
      <c r="W72" s="173"/>
      <c r="X72" s="173"/>
      <c r="Y72" s="172"/>
      <c r="Z72" s="246"/>
      <c r="AA72" s="4" t="s">
        <v>16</v>
      </c>
    </row>
    <row r="73" spans="2:27" x14ac:dyDescent="0.35">
      <c r="B73" s="203"/>
      <c r="C73" s="196"/>
      <c r="D73" s="43" t="str">
        <f t="shared" ref="D73:D105" si="1">IF($C73 &lt;&gt; "", IF(ISERROR(MATCH(C73, 祝日, 0)), TEXT($C73, "aaa"), "祝日"), "")</f>
        <v/>
      </c>
      <c r="E73" s="46"/>
      <c r="F73" s="6"/>
      <c r="G73" s="6"/>
      <c r="H73" s="47"/>
      <c r="I73" s="60"/>
      <c r="J73" s="6"/>
      <c r="K73" s="48"/>
      <c r="L73" s="48"/>
      <c r="M73" s="48"/>
      <c r="N73" s="48"/>
      <c r="O73" s="122"/>
      <c r="P73" s="132"/>
      <c r="Q73" s="49"/>
      <c r="R73" s="237"/>
      <c r="S73" s="172"/>
      <c r="T73" s="173"/>
      <c r="U73" s="173"/>
      <c r="V73" s="173"/>
      <c r="W73" s="173"/>
      <c r="X73" s="173"/>
      <c r="Y73" s="172"/>
      <c r="Z73" s="246"/>
      <c r="AA73" s="4" t="s">
        <v>16</v>
      </c>
    </row>
    <row r="74" spans="2:27" x14ac:dyDescent="0.35">
      <c r="B74" s="203"/>
      <c r="C74" s="196"/>
      <c r="D74" s="43" t="str">
        <f t="shared" si="1"/>
        <v/>
      </c>
      <c r="E74" s="46"/>
      <c r="F74" s="6"/>
      <c r="G74" s="6"/>
      <c r="H74" s="47"/>
      <c r="I74" s="60"/>
      <c r="J74" s="6"/>
      <c r="K74" s="48"/>
      <c r="L74" s="48"/>
      <c r="M74" s="48"/>
      <c r="N74" s="48"/>
      <c r="O74" s="122"/>
      <c r="P74" s="132"/>
      <c r="Q74" s="49"/>
      <c r="R74" s="237"/>
      <c r="S74" s="172"/>
      <c r="T74" s="173"/>
      <c r="U74" s="173"/>
      <c r="V74" s="173"/>
      <c r="W74" s="173"/>
      <c r="X74" s="173"/>
      <c r="Y74" s="172"/>
      <c r="Z74" s="246"/>
      <c r="AA74" s="4" t="s">
        <v>16</v>
      </c>
    </row>
    <row r="75" spans="2:27" x14ac:dyDescent="0.35">
      <c r="B75" s="203"/>
      <c r="C75" s="196"/>
      <c r="D75" s="43" t="str">
        <f t="shared" si="1"/>
        <v/>
      </c>
      <c r="E75" s="46"/>
      <c r="F75" s="6"/>
      <c r="G75" s="6"/>
      <c r="H75" s="47"/>
      <c r="I75" s="60"/>
      <c r="J75" s="6"/>
      <c r="K75" s="48"/>
      <c r="L75" s="48"/>
      <c r="M75" s="48"/>
      <c r="N75" s="48"/>
      <c r="O75" s="122"/>
      <c r="P75" s="132"/>
      <c r="Q75" s="49"/>
      <c r="R75" s="237"/>
      <c r="S75" s="172"/>
      <c r="T75" s="173"/>
      <c r="U75" s="173"/>
      <c r="V75" s="173"/>
      <c r="W75" s="173"/>
      <c r="X75" s="173"/>
      <c r="Y75" s="172"/>
      <c r="Z75" s="246"/>
      <c r="AA75" s="4" t="s">
        <v>16</v>
      </c>
    </row>
    <row r="76" spans="2:27" x14ac:dyDescent="0.35">
      <c r="B76" s="203"/>
      <c r="C76" s="196"/>
      <c r="D76" s="43" t="str">
        <f t="shared" si="1"/>
        <v/>
      </c>
      <c r="E76" s="46"/>
      <c r="F76" s="6"/>
      <c r="G76" s="6"/>
      <c r="H76" s="47"/>
      <c r="I76" s="60"/>
      <c r="J76" s="6"/>
      <c r="K76" s="48"/>
      <c r="L76" s="48"/>
      <c r="M76" s="48"/>
      <c r="N76" s="48"/>
      <c r="O76" s="122"/>
      <c r="P76" s="132"/>
      <c r="Q76" s="49"/>
      <c r="R76" s="237"/>
      <c r="S76" s="172"/>
      <c r="T76" s="173"/>
      <c r="U76" s="173"/>
      <c r="V76" s="173"/>
      <c r="W76" s="173"/>
      <c r="X76" s="173"/>
      <c r="Y76" s="172"/>
      <c r="Z76" s="246"/>
      <c r="AA76" s="4" t="s">
        <v>16</v>
      </c>
    </row>
    <row r="77" spans="2:27" x14ac:dyDescent="0.35">
      <c r="B77" s="203"/>
      <c r="C77" s="196"/>
      <c r="D77" s="43" t="str">
        <f t="shared" si="1"/>
        <v/>
      </c>
      <c r="E77" s="46"/>
      <c r="F77" s="6"/>
      <c r="G77" s="6"/>
      <c r="H77" s="47"/>
      <c r="I77" s="60"/>
      <c r="J77" s="6"/>
      <c r="K77" s="48"/>
      <c r="L77" s="48"/>
      <c r="M77" s="48"/>
      <c r="N77" s="48"/>
      <c r="O77" s="122"/>
      <c r="P77" s="132"/>
      <c r="Q77" s="49"/>
      <c r="R77" s="237"/>
      <c r="S77" s="172"/>
      <c r="T77" s="173"/>
      <c r="U77" s="173"/>
      <c r="V77" s="173"/>
      <c r="W77" s="173"/>
      <c r="X77" s="173"/>
      <c r="Y77" s="172"/>
      <c r="Z77" s="246"/>
      <c r="AA77" s="4" t="s">
        <v>16</v>
      </c>
    </row>
    <row r="78" spans="2:27" x14ac:dyDescent="0.35">
      <c r="B78" s="203"/>
      <c r="C78" s="196"/>
      <c r="D78" s="43" t="str">
        <f t="shared" si="1"/>
        <v/>
      </c>
      <c r="E78" s="46"/>
      <c r="F78" s="6"/>
      <c r="G78" s="6"/>
      <c r="H78" s="47"/>
      <c r="I78" s="60"/>
      <c r="J78" s="6"/>
      <c r="K78" s="48"/>
      <c r="L78" s="48"/>
      <c r="M78" s="48"/>
      <c r="N78" s="48"/>
      <c r="O78" s="122"/>
      <c r="P78" s="132"/>
      <c r="Q78" s="49"/>
      <c r="R78" s="237"/>
      <c r="S78" s="172"/>
      <c r="T78" s="173"/>
      <c r="U78" s="173"/>
      <c r="V78" s="173"/>
      <c r="W78" s="173"/>
      <c r="X78" s="173"/>
      <c r="Y78" s="172"/>
      <c r="Z78" s="246"/>
      <c r="AA78" s="4" t="s">
        <v>16</v>
      </c>
    </row>
    <row r="79" spans="2:27" x14ac:dyDescent="0.35">
      <c r="B79" s="203"/>
      <c r="C79" s="196"/>
      <c r="D79" s="43" t="str">
        <f t="shared" si="1"/>
        <v/>
      </c>
      <c r="E79" s="46"/>
      <c r="F79" s="6"/>
      <c r="G79" s="6"/>
      <c r="H79" s="47"/>
      <c r="I79" s="60"/>
      <c r="J79" s="6"/>
      <c r="K79" s="48"/>
      <c r="L79" s="48"/>
      <c r="M79" s="48"/>
      <c r="N79" s="48"/>
      <c r="O79" s="122"/>
      <c r="P79" s="132"/>
      <c r="Q79" s="49"/>
      <c r="R79" s="237"/>
      <c r="S79" s="172"/>
      <c r="T79" s="173"/>
      <c r="U79" s="173"/>
      <c r="V79" s="173"/>
      <c r="W79" s="173"/>
      <c r="X79" s="173"/>
      <c r="Y79" s="172"/>
      <c r="Z79" s="246"/>
      <c r="AA79" s="4" t="s">
        <v>16</v>
      </c>
    </row>
    <row r="80" spans="2:27" x14ac:dyDescent="0.35">
      <c r="B80" s="203"/>
      <c r="C80" s="196"/>
      <c r="D80" s="43" t="str">
        <f t="shared" si="1"/>
        <v/>
      </c>
      <c r="E80" s="46"/>
      <c r="F80" s="6"/>
      <c r="G80" s="6"/>
      <c r="H80" s="47"/>
      <c r="I80" s="60"/>
      <c r="J80" s="6"/>
      <c r="K80" s="48"/>
      <c r="L80" s="48"/>
      <c r="M80" s="48"/>
      <c r="N80" s="48"/>
      <c r="O80" s="122"/>
      <c r="P80" s="132"/>
      <c r="Q80" s="49"/>
      <c r="R80" s="237"/>
      <c r="S80" s="172"/>
      <c r="T80" s="173"/>
      <c r="U80" s="173"/>
      <c r="V80" s="173"/>
      <c r="W80" s="173"/>
      <c r="X80" s="173"/>
      <c r="Y80" s="172"/>
      <c r="Z80" s="246"/>
      <c r="AA80" s="4" t="s">
        <v>16</v>
      </c>
    </row>
    <row r="81" spans="2:27" x14ac:dyDescent="0.35">
      <c r="B81" s="203"/>
      <c r="C81" s="196"/>
      <c r="D81" s="43" t="str">
        <f t="shared" si="1"/>
        <v/>
      </c>
      <c r="E81" s="46"/>
      <c r="F81" s="6"/>
      <c r="G81" s="6"/>
      <c r="H81" s="47"/>
      <c r="I81" s="60"/>
      <c r="J81" s="6"/>
      <c r="K81" s="48"/>
      <c r="L81" s="48"/>
      <c r="M81" s="48"/>
      <c r="N81" s="48"/>
      <c r="O81" s="122"/>
      <c r="P81" s="132"/>
      <c r="Q81" s="49"/>
      <c r="R81" s="237"/>
      <c r="S81" s="172"/>
      <c r="T81" s="173"/>
      <c r="U81" s="173"/>
      <c r="V81" s="173"/>
      <c r="W81" s="173"/>
      <c r="X81" s="173"/>
      <c r="Y81" s="172"/>
      <c r="Z81" s="246"/>
      <c r="AA81" s="4" t="s">
        <v>16</v>
      </c>
    </row>
    <row r="82" spans="2:27" x14ac:dyDescent="0.35">
      <c r="B82" s="203"/>
      <c r="C82" s="196"/>
      <c r="D82" s="43" t="str">
        <f t="shared" si="1"/>
        <v/>
      </c>
      <c r="E82" s="46"/>
      <c r="F82" s="6"/>
      <c r="G82" s="6"/>
      <c r="H82" s="47"/>
      <c r="I82" s="60"/>
      <c r="J82" s="6"/>
      <c r="K82" s="48"/>
      <c r="L82" s="48"/>
      <c r="M82" s="48"/>
      <c r="N82" s="48"/>
      <c r="O82" s="122"/>
      <c r="P82" s="132"/>
      <c r="Q82" s="49"/>
      <c r="R82" s="237"/>
      <c r="S82" s="172"/>
      <c r="T82" s="173"/>
      <c r="U82" s="173"/>
      <c r="V82" s="173"/>
      <c r="W82" s="173"/>
      <c r="X82" s="173"/>
      <c r="Y82" s="172"/>
      <c r="Z82" s="246"/>
      <c r="AA82" s="4" t="s">
        <v>16</v>
      </c>
    </row>
    <row r="83" spans="2:27" x14ac:dyDescent="0.35">
      <c r="B83" s="203"/>
      <c r="C83" s="196"/>
      <c r="D83" s="43" t="str">
        <f t="shared" si="1"/>
        <v/>
      </c>
      <c r="E83" s="46"/>
      <c r="F83" s="6"/>
      <c r="G83" s="6"/>
      <c r="H83" s="47"/>
      <c r="I83" s="60"/>
      <c r="J83" s="6"/>
      <c r="K83" s="48"/>
      <c r="L83" s="48"/>
      <c r="M83" s="48"/>
      <c r="N83" s="48"/>
      <c r="O83" s="122"/>
      <c r="P83" s="132"/>
      <c r="Q83" s="49"/>
      <c r="R83" s="237"/>
      <c r="S83" s="172"/>
      <c r="T83" s="173"/>
      <c r="U83" s="173"/>
      <c r="V83" s="173"/>
      <c r="W83" s="173"/>
      <c r="X83" s="173"/>
      <c r="Y83" s="172"/>
      <c r="Z83" s="246"/>
      <c r="AA83" s="4" t="s">
        <v>16</v>
      </c>
    </row>
    <row r="84" spans="2:27" x14ac:dyDescent="0.35">
      <c r="B84" s="203"/>
      <c r="C84" s="196"/>
      <c r="D84" s="43" t="str">
        <f t="shared" si="1"/>
        <v/>
      </c>
      <c r="E84" s="46"/>
      <c r="F84" s="6"/>
      <c r="G84" s="6"/>
      <c r="H84" s="47"/>
      <c r="I84" s="60"/>
      <c r="J84" s="6"/>
      <c r="K84" s="48"/>
      <c r="L84" s="48"/>
      <c r="M84" s="48"/>
      <c r="N84" s="48"/>
      <c r="O84" s="122"/>
      <c r="P84" s="132"/>
      <c r="Q84" s="49"/>
      <c r="R84" s="237"/>
      <c r="S84" s="172"/>
      <c r="T84" s="173"/>
      <c r="U84" s="173"/>
      <c r="V84" s="173"/>
      <c r="W84" s="173"/>
      <c r="X84" s="173"/>
      <c r="Y84" s="172"/>
      <c r="Z84" s="246"/>
      <c r="AA84" s="4" t="s">
        <v>16</v>
      </c>
    </row>
    <row r="85" spans="2:27" x14ac:dyDescent="0.35">
      <c r="B85" s="203"/>
      <c r="C85" s="196"/>
      <c r="D85" s="43" t="str">
        <f t="shared" si="1"/>
        <v/>
      </c>
      <c r="E85" s="46"/>
      <c r="F85" s="6"/>
      <c r="G85" s="6"/>
      <c r="H85" s="47"/>
      <c r="I85" s="60"/>
      <c r="J85" s="6"/>
      <c r="K85" s="48"/>
      <c r="L85" s="48"/>
      <c r="M85" s="48"/>
      <c r="N85" s="48"/>
      <c r="O85" s="122"/>
      <c r="P85" s="132"/>
      <c r="Q85" s="49"/>
      <c r="R85" s="237"/>
      <c r="S85" s="172"/>
      <c r="T85" s="173"/>
      <c r="U85" s="173"/>
      <c r="V85" s="173"/>
      <c r="W85" s="173"/>
      <c r="X85" s="173"/>
      <c r="Y85" s="172"/>
      <c r="Z85" s="246"/>
      <c r="AA85" s="4" t="s">
        <v>16</v>
      </c>
    </row>
    <row r="86" spans="2:27" x14ac:dyDescent="0.35">
      <c r="B86" s="203"/>
      <c r="C86" s="196"/>
      <c r="D86" s="43" t="str">
        <f t="shared" si="1"/>
        <v/>
      </c>
      <c r="E86" s="46"/>
      <c r="F86" s="6"/>
      <c r="G86" s="6"/>
      <c r="H86" s="47"/>
      <c r="I86" s="60"/>
      <c r="J86" s="6"/>
      <c r="K86" s="48"/>
      <c r="L86" s="48"/>
      <c r="M86" s="48"/>
      <c r="N86" s="48"/>
      <c r="O86" s="122"/>
      <c r="P86" s="132"/>
      <c r="Q86" s="49"/>
      <c r="R86" s="237"/>
      <c r="S86" s="172"/>
      <c r="T86" s="173"/>
      <c r="U86" s="173"/>
      <c r="V86" s="173"/>
      <c r="W86" s="173"/>
      <c r="X86" s="173"/>
      <c r="Y86" s="172"/>
      <c r="Z86" s="246"/>
      <c r="AA86" s="4" t="s">
        <v>16</v>
      </c>
    </row>
    <row r="87" spans="2:27" x14ac:dyDescent="0.35">
      <c r="B87" s="203"/>
      <c r="C87" s="196"/>
      <c r="D87" s="43" t="str">
        <f t="shared" si="1"/>
        <v/>
      </c>
      <c r="E87" s="46"/>
      <c r="F87" s="6"/>
      <c r="G87" s="6"/>
      <c r="H87" s="47"/>
      <c r="I87" s="60"/>
      <c r="J87" s="6"/>
      <c r="K87" s="48"/>
      <c r="L87" s="48"/>
      <c r="M87" s="48"/>
      <c r="N87" s="48"/>
      <c r="O87" s="122"/>
      <c r="P87" s="132"/>
      <c r="Q87" s="49"/>
      <c r="R87" s="237"/>
      <c r="S87" s="172"/>
      <c r="T87" s="173"/>
      <c r="U87" s="173"/>
      <c r="V87" s="173"/>
      <c r="W87" s="173"/>
      <c r="X87" s="173"/>
      <c r="Y87" s="172"/>
      <c r="Z87" s="246"/>
      <c r="AA87" s="4" t="s">
        <v>16</v>
      </c>
    </row>
    <row r="88" spans="2:27" x14ac:dyDescent="0.35">
      <c r="B88" s="203"/>
      <c r="C88" s="196"/>
      <c r="D88" s="43" t="str">
        <f t="shared" si="1"/>
        <v/>
      </c>
      <c r="E88" s="46"/>
      <c r="F88" s="6"/>
      <c r="G88" s="6"/>
      <c r="H88" s="47"/>
      <c r="I88" s="60"/>
      <c r="J88" s="6"/>
      <c r="K88" s="48"/>
      <c r="L88" s="48"/>
      <c r="M88" s="48"/>
      <c r="N88" s="48"/>
      <c r="O88" s="122"/>
      <c r="P88" s="132"/>
      <c r="Q88" s="49"/>
      <c r="R88" s="237"/>
      <c r="S88" s="172"/>
      <c r="T88" s="173"/>
      <c r="U88" s="173"/>
      <c r="V88" s="173"/>
      <c r="W88" s="173"/>
      <c r="X88" s="173"/>
      <c r="Y88" s="172"/>
      <c r="Z88" s="246"/>
      <c r="AA88" s="4" t="s">
        <v>16</v>
      </c>
    </row>
    <row r="89" spans="2:27" x14ac:dyDescent="0.35">
      <c r="B89" s="203"/>
      <c r="C89" s="196"/>
      <c r="D89" s="43" t="str">
        <f t="shared" si="1"/>
        <v/>
      </c>
      <c r="E89" s="46"/>
      <c r="F89" s="6"/>
      <c r="G89" s="6"/>
      <c r="H89" s="47"/>
      <c r="I89" s="60"/>
      <c r="J89" s="6"/>
      <c r="K89" s="48"/>
      <c r="L89" s="48"/>
      <c r="M89" s="48"/>
      <c r="N89" s="48"/>
      <c r="O89" s="122"/>
      <c r="P89" s="132"/>
      <c r="Q89" s="49"/>
      <c r="R89" s="237"/>
      <c r="S89" s="172"/>
      <c r="T89" s="173"/>
      <c r="U89" s="173"/>
      <c r="V89" s="173"/>
      <c r="W89" s="173"/>
      <c r="X89" s="173"/>
      <c r="Y89" s="172"/>
      <c r="Z89" s="246"/>
      <c r="AA89" s="4" t="s">
        <v>16</v>
      </c>
    </row>
    <row r="90" spans="2:27" x14ac:dyDescent="0.35">
      <c r="B90" s="203"/>
      <c r="C90" s="196"/>
      <c r="D90" s="43" t="str">
        <f t="shared" si="1"/>
        <v/>
      </c>
      <c r="E90" s="46"/>
      <c r="F90" s="6"/>
      <c r="G90" s="6"/>
      <c r="H90" s="47"/>
      <c r="I90" s="60"/>
      <c r="J90" s="6"/>
      <c r="K90" s="48"/>
      <c r="L90" s="48"/>
      <c r="M90" s="48"/>
      <c r="N90" s="48"/>
      <c r="O90" s="122"/>
      <c r="P90" s="132"/>
      <c r="Q90" s="49"/>
      <c r="R90" s="237"/>
      <c r="S90" s="172"/>
      <c r="T90" s="173"/>
      <c r="U90" s="173"/>
      <c r="V90" s="173"/>
      <c r="W90" s="173"/>
      <c r="X90" s="173"/>
      <c r="Y90" s="172"/>
      <c r="Z90" s="246"/>
      <c r="AA90" s="4" t="s">
        <v>16</v>
      </c>
    </row>
    <row r="91" spans="2:27" x14ac:dyDescent="0.35">
      <c r="B91" s="203"/>
      <c r="C91" s="196"/>
      <c r="D91" s="43" t="str">
        <f t="shared" si="1"/>
        <v/>
      </c>
      <c r="E91" s="46"/>
      <c r="F91" s="6"/>
      <c r="G91" s="6"/>
      <c r="H91" s="47"/>
      <c r="I91" s="60"/>
      <c r="J91" s="6"/>
      <c r="K91" s="48"/>
      <c r="L91" s="48"/>
      <c r="M91" s="48"/>
      <c r="N91" s="48"/>
      <c r="O91" s="122"/>
      <c r="P91" s="132"/>
      <c r="Q91" s="49"/>
      <c r="R91" s="237"/>
      <c r="S91" s="172"/>
      <c r="T91" s="173"/>
      <c r="U91" s="173"/>
      <c r="V91" s="173"/>
      <c r="W91" s="173"/>
      <c r="X91" s="173"/>
      <c r="Y91" s="172"/>
      <c r="Z91" s="246"/>
      <c r="AA91" s="4" t="s">
        <v>16</v>
      </c>
    </row>
    <row r="92" spans="2:27" x14ac:dyDescent="0.35">
      <c r="B92" s="203"/>
      <c r="C92" s="196"/>
      <c r="D92" s="43" t="str">
        <f t="shared" si="1"/>
        <v/>
      </c>
      <c r="E92" s="46"/>
      <c r="F92" s="6"/>
      <c r="G92" s="6"/>
      <c r="H92" s="47"/>
      <c r="I92" s="60"/>
      <c r="J92" s="6"/>
      <c r="K92" s="48"/>
      <c r="L92" s="48"/>
      <c r="M92" s="48"/>
      <c r="N92" s="48"/>
      <c r="O92" s="122"/>
      <c r="P92" s="132"/>
      <c r="Q92" s="49"/>
      <c r="R92" s="237"/>
      <c r="S92" s="172"/>
      <c r="T92" s="173"/>
      <c r="U92" s="173"/>
      <c r="V92" s="173"/>
      <c r="W92" s="173"/>
      <c r="X92" s="173"/>
      <c r="Y92" s="172"/>
      <c r="Z92" s="246"/>
      <c r="AA92" s="4" t="s">
        <v>16</v>
      </c>
    </row>
    <row r="93" spans="2:27" x14ac:dyDescent="0.35">
      <c r="B93" s="203"/>
      <c r="C93" s="196"/>
      <c r="D93" s="43" t="str">
        <f t="shared" si="1"/>
        <v/>
      </c>
      <c r="E93" s="46"/>
      <c r="F93" s="6"/>
      <c r="G93" s="6"/>
      <c r="H93" s="47"/>
      <c r="I93" s="60"/>
      <c r="J93" s="6"/>
      <c r="K93" s="48"/>
      <c r="L93" s="48"/>
      <c r="M93" s="48"/>
      <c r="N93" s="48"/>
      <c r="O93" s="122"/>
      <c r="P93" s="132"/>
      <c r="Q93" s="49"/>
      <c r="R93" s="237"/>
      <c r="S93" s="172"/>
      <c r="T93" s="173"/>
      <c r="U93" s="173"/>
      <c r="V93" s="173"/>
      <c r="W93" s="173"/>
      <c r="X93" s="173"/>
      <c r="Y93" s="172"/>
      <c r="Z93" s="246"/>
      <c r="AA93" s="4" t="s">
        <v>16</v>
      </c>
    </row>
    <row r="94" spans="2:27" x14ac:dyDescent="0.35">
      <c r="B94" s="203"/>
      <c r="C94" s="196"/>
      <c r="D94" s="43" t="str">
        <f t="shared" si="1"/>
        <v/>
      </c>
      <c r="E94" s="46"/>
      <c r="F94" s="6"/>
      <c r="G94" s="6"/>
      <c r="H94" s="47"/>
      <c r="I94" s="60"/>
      <c r="J94" s="6"/>
      <c r="K94" s="48"/>
      <c r="L94" s="48"/>
      <c r="M94" s="48"/>
      <c r="N94" s="48"/>
      <c r="O94" s="122"/>
      <c r="P94" s="132"/>
      <c r="Q94" s="49"/>
      <c r="R94" s="237"/>
      <c r="S94" s="172"/>
      <c r="T94" s="173"/>
      <c r="U94" s="173"/>
      <c r="V94" s="173"/>
      <c r="W94" s="173"/>
      <c r="X94" s="173"/>
      <c r="Y94" s="172"/>
      <c r="Z94" s="246"/>
      <c r="AA94" s="4" t="s">
        <v>16</v>
      </c>
    </row>
    <row r="95" spans="2:27" x14ac:dyDescent="0.35">
      <c r="B95" s="203"/>
      <c r="C95" s="196"/>
      <c r="D95" s="43" t="str">
        <f t="shared" si="1"/>
        <v/>
      </c>
      <c r="E95" s="46"/>
      <c r="F95" s="6"/>
      <c r="G95" s="6"/>
      <c r="H95" s="47"/>
      <c r="I95" s="60"/>
      <c r="J95" s="6"/>
      <c r="K95" s="48"/>
      <c r="L95" s="48"/>
      <c r="M95" s="48"/>
      <c r="N95" s="48"/>
      <c r="O95" s="122"/>
      <c r="P95" s="132"/>
      <c r="Q95" s="49"/>
      <c r="R95" s="237"/>
      <c r="S95" s="172"/>
      <c r="T95" s="173"/>
      <c r="U95" s="173"/>
      <c r="V95" s="173"/>
      <c r="W95" s="173"/>
      <c r="X95" s="173"/>
      <c r="Y95" s="172"/>
      <c r="Z95" s="246"/>
      <c r="AA95" s="4" t="s">
        <v>16</v>
      </c>
    </row>
    <row r="96" spans="2:27" x14ac:dyDescent="0.35">
      <c r="B96" s="203"/>
      <c r="C96" s="196"/>
      <c r="D96" s="43" t="str">
        <f t="shared" si="1"/>
        <v/>
      </c>
      <c r="E96" s="46"/>
      <c r="F96" s="6"/>
      <c r="G96" s="6"/>
      <c r="H96" s="47"/>
      <c r="I96" s="60"/>
      <c r="J96" s="6"/>
      <c r="K96" s="48"/>
      <c r="L96" s="48"/>
      <c r="M96" s="48"/>
      <c r="N96" s="48"/>
      <c r="O96" s="122"/>
      <c r="P96" s="132"/>
      <c r="Q96" s="49"/>
      <c r="R96" s="237"/>
      <c r="S96" s="172"/>
      <c r="T96" s="173"/>
      <c r="U96" s="173"/>
      <c r="V96" s="173"/>
      <c r="W96" s="173"/>
      <c r="X96" s="173"/>
      <c r="Y96" s="172"/>
      <c r="Z96" s="246"/>
      <c r="AA96" s="4" t="s">
        <v>16</v>
      </c>
    </row>
    <row r="97" spans="2:27" x14ac:dyDescent="0.35">
      <c r="B97" s="203"/>
      <c r="C97" s="196"/>
      <c r="D97" s="43" t="str">
        <f t="shared" si="1"/>
        <v/>
      </c>
      <c r="E97" s="46"/>
      <c r="F97" s="6"/>
      <c r="G97" s="6"/>
      <c r="H97" s="47"/>
      <c r="I97" s="60"/>
      <c r="J97" s="6"/>
      <c r="K97" s="48"/>
      <c r="L97" s="48"/>
      <c r="M97" s="48"/>
      <c r="N97" s="48"/>
      <c r="O97" s="122"/>
      <c r="P97" s="132"/>
      <c r="Q97" s="49"/>
      <c r="R97" s="237"/>
      <c r="S97" s="172"/>
      <c r="T97" s="173"/>
      <c r="U97" s="173"/>
      <c r="V97" s="173"/>
      <c r="W97" s="173"/>
      <c r="X97" s="173"/>
      <c r="Y97" s="172"/>
      <c r="Z97" s="246"/>
      <c r="AA97" s="4" t="s">
        <v>16</v>
      </c>
    </row>
    <row r="98" spans="2:27" x14ac:dyDescent="0.35">
      <c r="B98" s="203"/>
      <c r="C98" s="196"/>
      <c r="D98" s="43" t="str">
        <f t="shared" si="1"/>
        <v/>
      </c>
      <c r="E98" s="46"/>
      <c r="F98" s="6"/>
      <c r="G98" s="6"/>
      <c r="H98" s="47"/>
      <c r="I98" s="60"/>
      <c r="J98" s="6"/>
      <c r="K98" s="48"/>
      <c r="L98" s="48"/>
      <c r="M98" s="48"/>
      <c r="N98" s="48"/>
      <c r="O98" s="122"/>
      <c r="P98" s="132"/>
      <c r="Q98" s="49"/>
      <c r="R98" s="237"/>
      <c r="S98" s="172"/>
      <c r="T98" s="173"/>
      <c r="U98" s="173"/>
      <c r="V98" s="173"/>
      <c r="W98" s="173"/>
      <c r="X98" s="173"/>
      <c r="Y98" s="172"/>
      <c r="Z98" s="246"/>
      <c r="AA98" s="4" t="s">
        <v>16</v>
      </c>
    </row>
    <row r="99" spans="2:27" x14ac:dyDescent="0.35">
      <c r="B99" s="203"/>
      <c r="C99" s="196"/>
      <c r="D99" s="43" t="str">
        <f t="shared" si="1"/>
        <v/>
      </c>
      <c r="E99" s="46"/>
      <c r="F99" s="6"/>
      <c r="G99" s="6"/>
      <c r="H99" s="47"/>
      <c r="I99" s="60"/>
      <c r="J99" s="6"/>
      <c r="K99" s="48"/>
      <c r="L99" s="48"/>
      <c r="M99" s="48"/>
      <c r="N99" s="48"/>
      <c r="O99" s="122"/>
      <c r="P99" s="132"/>
      <c r="Q99" s="49"/>
      <c r="R99" s="237"/>
      <c r="S99" s="172"/>
      <c r="T99" s="173"/>
      <c r="U99" s="173"/>
      <c r="V99" s="173"/>
      <c r="W99" s="173"/>
      <c r="X99" s="173"/>
      <c r="Y99" s="172"/>
      <c r="Z99" s="246"/>
      <c r="AA99" s="4" t="s">
        <v>16</v>
      </c>
    </row>
    <row r="100" spans="2:27" x14ac:dyDescent="0.35">
      <c r="B100" s="203"/>
      <c r="C100" s="196"/>
      <c r="D100" s="43" t="str">
        <f t="shared" si="1"/>
        <v/>
      </c>
      <c r="E100" s="46"/>
      <c r="F100" s="6"/>
      <c r="G100" s="6"/>
      <c r="H100" s="47"/>
      <c r="I100" s="60"/>
      <c r="J100" s="6"/>
      <c r="K100" s="48"/>
      <c r="L100" s="48"/>
      <c r="M100" s="48"/>
      <c r="N100" s="48"/>
      <c r="O100" s="122"/>
      <c r="P100" s="132"/>
      <c r="Q100" s="49"/>
      <c r="R100" s="237"/>
      <c r="S100" s="172"/>
      <c r="T100" s="173"/>
      <c r="U100" s="173"/>
      <c r="V100" s="173"/>
      <c r="W100" s="173"/>
      <c r="X100" s="173"/>
      <c r="Y100" s="172"/>
      <c r="Z100" s="246"/>
      <c r="AA100" s="4" t="s">
        <v>16</v>
      </c>
    </row>
    <row r="101" spans="2:27" x14ac:dyDescent="0.35">
      <c r="B101" s="203"/>
      <c r="C101" s="196"/>
      <c r="D101" s="43" t="str">
        <f t="shared" si="1"/>
        <v/>
      </c>
      <c r="E101" s="46"/>
      <c r="F101" s="6"/>
      <c r="G101" s="6"/>
      <c r="H101" s="47"/>
      <c r="I101" s="60"/>
      <c r="J101" s="6"/>
      <c r="K101" s="48"/>
      <c r="L101" s="48"/>
      <c r="M101" s="48"/>
      <c r="N101" s="48"/>
      <c r="O101" s="122"/>
      <c r="P101" s="132"/>
      <c r="Q101" s="49"/>
      <c r="R101" s="237"/>
      <c r="S101" s="172"/>
      <c r="T101" s="173"/>
      <c r="U101" s="173"/>
      <c r="V101" s="173"/>
      <c r="W101" s="173"/>
      <c r="X101" s="173"/>
      <c r="Y101" s="172"/>
      <c r="Z101" s="246"/>
      <c r="AA101" s="4" t="s">
        <v>16</v>
      </c>
    </row>
    <row r="102" spans="2:27" x14ac:dyDescent="0.35">
      <c r="B102" s="203"/>
      <c r="C102" s="196"/>
      <c r="D102" s="43" t="str">
        <f t="shared" si="1"/>
        <v/>
      </c>
      <c r="E102" s="46"/>
      <c r="F102" s="6"/>
      <c r="G102" s="6"/>
      <c r="H102" s="47"/>
      <c r="I102" s="60"/>
      <c r="J102" s="6"/>
      <c r="K102" s="48"/>
      <c r="L102" s="48"/>
      <c r="M102" s="48"/>
      <c r="N102" s="48"/>
      <c r="O102" s="122"/>
      <c r="P102" s="132"/>
      <c r="Q102" s="49"/>
      <c r="R102" s="237"/>
      <c r="S102" s="172"/>
      <c r="T102" s="173"/>
      <c r="U102" s="173"/>
      <c r="V102" s="173"/>
      <c r="W102" s="173"/>
      <c r="X102" s="173"/>
      <c r="Y102" s="172"/>
      <c r="Z102" s="246"/>
      <c r="AA102" s="4" t="s">
        <v>16</v>
      </c>
    </row>
    <row r="103" spans="2:27" x14ac:dyDescent="0.35">
      <c r="B103" s="203"/>
      <c r="C103" s="196"/>
      <c r="D103" s="43" t="str">
        <f t="shared" si="1"/>
        <v/>
      </c>
      <c r="E103" s="46"/>
      <c r="F103" s="6"/>
      <c r="G103" s="6"/>
      <c r="H103" s="47"/>
      <c r="I103" s="60"/>
      <c r="J103" s="6"/>
      <c r="K103" s="48"/>
      <c r="L103" s="48"/>
      <c r="M103" s="48"/>
      <c r="N103" s="48"/>
      <c r="O103" s="122"/>
      <c r="P103" s="132"/>
      <c r="Q103" s="49"/>
      <c r="R103" s="237"/>
      <c r="S103" s="172"/>
      <c r="T103" s="173"/>
      <c r="U103" s="173"/>
      <c r="V103" s="173"/>
      <c r="W103" s="173"/>
      <c r="X103" s="173"/>
      <c r="Y103" s="172"/>
      <c r="Z103" s="246"/>
      <c r="AA103" s="4" t="s">
        <v>16</v>
      </c>
    </row>
    <row r="104" spans="2:27" x14ac:dyDescent="0.35">
      <c r="B104" s="203"/>
      <c r="C104" s="196"/>
      <c r="D104" s="43" t="str">
        <f t="shared" si="1"/>
        <v/>
      </c>
      <c r="E104" s="46"/>
      <c r="F104" s="6"/>
      <c r="G104" s="6"/>
      <c r="H104" s="47"/>
      <c r="I104" s="60"/>
      <c r="J104" s="6"/>
      <c r="K104" s="48"/>
      <c r="L104" s="48"/>
      <c r="M104" s="48"/>
      <c r="N104" s="48"/>
      <c r="O104" s="122"/>
      <c r="P104" s="132"/>
      <c r="Q104" s="49"/>
      <c r="R104" s="237"/>
      <c r="S104" s="172"/>
      <c r="T104" s="173"/>
      <c r="U104" s="173"/>
      <c r="V104" s="173"/>
      <c r="W104" s="173"/>
      <c r="X104" s="173"/>
      <c r="Y104" s="172"/>
      <c r="Z104" s="246"/>
      <c r="AA104" s="4" t="s">
        <v>16</v>
      </c>
    </row>
    <row r="105" spans="2:27" x14ac:dyDescent="0.35">
      <c r="B105" s="204"/>
      <c r="C105" s="197"/>
      <c r="D105" s="97" t="str">
        <f t="shared" si="1"/>
        <v/>
      </c>
      <c r="E105" s="98"/>
      <c r="F105" s="101"/>
      <c r="G105" s="101"/>
      <c r="H105" s="99"/>
      <c r="I105" s="100"/>
      <c r="J105" s="101"/>
      <c r="K105" s="102"/>
      <c r="L105" s="102"/>
      <c r="M105" s="102"/>
      <c r="N105" s="102"/>
      <c r="O105" s="123"/>
      <c r="P105" s="133"/>
      <c r="Q105" s="103"/>
      <c r="R105" s="238"/>
      <c r="S105" s="183"/>
      <c r="T105" s="184"/>
      <c r="U105" s="184"/>
      <c r="V105" s="184"/>
      <c r="W105" s="184"/>
      <c r="X105" s="184"/>
      <c r="Y105" s="183"/>
      <c r="Z105" s="247"/>
      <c r="AA105" s="4" t="s">
        <v>16</v>
      </c>
    </row>
    <row r="106" spans="2:27" x14ac:dyDescent="0.35">
      <c r="B106" s="4" t="s">
        <v>16</v>
      </c>
      <c r="C106" s="4" t="s">
        <v>16</v>
      </c>
      <c r="D106" s="4" t="s">
        <v>16</v>
      </c>
      <c r="E106" s="4" t="s">
        <v>16</v>
      </c>
      <c r="F106" s="4" t="s">
        <v>16</v>
      </c>
      <c r="G106" s="4" t="s">
        <v>16</v>
      </c>
      <c r="H106" s="4" t="s">
        <v>16</v>
      </c>
      <c r="I106" s="4" t="s">
        <v>16</v>
      </c>
      <c r="J106" s="4" t="s">
        <v>16</v>
      </c>
      <c r="K106" s="4" t="s">
        <v>16</v>
      </c>
      <c r="L106" s="4" t="s">
        <v>16</v>
      </c>
      <c r="M106" s="4" t="s">
        <v>16</v>
      </c>
      <c r="N106" s="4" t="s">
        <v>16</v>
      </c>
      <c r="O106" s="4" t="s">
        <v>16</v>
      </c>
      <c r="P106" s="4" t="s">
        <v>16</v>
      </c>
      <c r="Q106" s="4" t="s">
        <v>16</v>
      </c>
      <c r="R106" s="4" t="s">
        <v>16</v>
      </c>
      <c r="S106" s="4" t="s">
        <v>16</v>
      </c>
      <c r="T106" s="4" t="s">
        <v>16</v>
      </c>
      <c r="U106" s="4" t="s">
        <v>16</v>
      </c>
      <c r="V106" s="4" t="s">
        <v>16</v>
      </c>
      <c r="W106" s="4" t="s">
        <v>16</v>
      </c>
      <c r="X106" s="4" t="s">
        <v>16</v>
      </c>
      <c r="Y106" s="4" t="s">
        <v>16</v>
      </c>
      <c r="Z106" s="4" t="s">
        <v>16</v>
      </c>
      <c r="AA106" s="4" t="s">
        <v>16</v>
      </c>
    </row>
  </sheetData>
  <phoneticPr fontId="1"/>
  <conditionalFormatting sqref="H10:N105">
    <cfRule type="expression" dxfId="7" priority="8">
      <formula>$F10="無"</formula>
    </cfRule>
  </conditionalFormatting>
  <conditionalFormatting sqref="Q10:R105 Z10:Z105">
    <cfRule type="expression" dxfId="6" priority="7">
      <formula>$F10="無"</formula>
    </cfRule>
  </conditionalFormatting>
  <conditionalFormatting sqref="S10:Z105">
    <cfRule type="expression" dxfId="5" priority="1">
      <formula>$S10="いいえ"</formula>
    </cfRule>
  </conditionalFormatting>
  <conditionalFormatting sqref="T10:Y105">
    <cfRule type="expression" dxfId="4" priority="2">
      <formula>$P10="いいえ"</formula>
    </cfRule>
  </conditionalFormatting>
  <conditionalFormatting sqref="T105:Y105">
    <cfRule type="expression" dxfId="3" priority="3">
      <formula>$K104="いいえ"</formula>
    </cfRule>
  </conditionalFormatting>
  <conditionalFormatting sqref="V10:Y105">
    <cfRule type="expression" dxfId="2" priority="5">
      <formula>$R10="無"</formula>
    </cfRule>
  </conditionalFormatting>
  <dataValidations count="13">
    <dataValidation type="list" allowBlank="1" showInputMessage="1" showErrorMessage="1" sqref="S9:S105">
      <formula1>"はい, いいえ"</formula1>
    </dataValidation>
    <dataValidation type="list" allowBlank="1" showInputMessage="1" sqref="Y9:Y105">
      <formula1>"①, ②, ③, ④"</formula1>
    </dataValidation>
    <dataValidation type="list" allowBlank="1" showInputMessage="1" showErrorMessage="1" sqref="X9:X105 T9:T105">
      <formula1>"役立った, 役立たなかった"</formula1>
    </dataValidation>
    <dataValidation type="list" allowBlank="1" showInputMessage="1" showErrorMessage="1" sqref="V9:V105">
      <formula1>"早い, 適度, 遅い"</formula1>
    </dataValidation>
    <dataValidation type="list" allowBlank="1" showInputMessage="1" showErrorMessage="1" sqref="U9:U105">
      <formula1>"有, 無"</formula1>
    </dataValidation>
    <dataValidation type="decimal" allowBlank="1" showInputMessage="1" showErrorMessage="1" sqref="P9:P105">
      <formula1>-100</formula1>
      <formula2>100</formula2>
    </dataValidation>
    <dataValidation type="decimal" operator="greaterThanOrEqual" allowBlank="1" showInputMessage="1" showErrorMessage="1" sqref="Z9:Z105 Q9:R105 K9:N105">
      <formula1>0</formula1>
    </dataValidation>
    <dataValidation type="whole" operator="greaterThanOrEqual" allowBlank="1" showInputMessage="1" showErrorMessage="1" sqref="H9:I105">
      <formula1>0</formula1>
    </dataValidation>
    <dataValidation type="date" operator="greaterThanOrEqual" allowBlank="1" showInputMessage="1" showErrorMessage="1" sqref="C9:C105">
      <formula1>44927</formula1>
    </dataValidation>
    <dataValidation type="time" allowBlank="1" showInputMessage="1" showErrorMessage="1" sqref="E9:E105">
      <formula1>0</formula1>
      <formula2>0.999305555555556</formula2>
    </dataValidation>
    <dataValidation type="list" allowBlank="1" showInputMessage="1" showErrorMessage="1" sqref="F9:F105">
      <formula1>"有,無"</formula1>
    </dataValidation>
    <dataValidation type="list" allowBlank="1" showInputMessage="1" showErrorMessage="1" sqref="O9:O105">
      <formula1>"晴れ, 曇り, 降雨, 降雪, 堆雪, キリ"</formula1>
    </dataValidation>
    <dataValidation type="list" allowBlank="1" showInputMessage="1" showErrorMessage="1" sqref="J9:J105">
      <formula1>"関係者のみ, 一般"</formula1>
    </dataValidation>
  </dataValidations>
  <pageMargins left="0.7" right="0.7" top="0.75" bottom="0.75" header="0.3" footer="0.3"/>
  <pageSetup paperSize="9" scale="3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B2:F17"/>
  <sheetViews>
    <sheetView showGridLines="0" workbookViewId="0"/>
  </sheetViews>
  <sheetFormatPr defaultColWidth="8.85546875" defaultRowHeight="16.5" x14ac:dyDescent="0.35"/>
  <cols>
    <col min="1" max="1" width="2.5703125" style="7" customWidth="1"/>
    <col min="2" max="2" width="22.85546875" style="7" bestFit="1" customWidth="1"/>
    <col min="3" max="3" width="19.5703125" style="7" bestFit="1" customWidth="1"/>
    <col min="4" max="4" width="2.5703125" style="7" customWidth="1"/>
    <col min="5" max="5" width="22.85546875" style="7" bestFit="1" customWidth="1"/>
    <col min="6" max="6" width="19.5703125" style="7" bestFit="1" customWidth="1"/>
    <col min="7" max="16384" width="8.85546875" style="7"/>
  </cols>
  <sheetData>
    <row r="2" spans="2:6" x14ac:dyDescent="0.35">
      <c r="B2" s="2" t="s">
        <v>332</v>
      </c>
    </row>
    <row r="3" spans="2:6" x14ac:dyDescent="0.35">
      <c r="B3" s="7" t="s">
        <v>179</v>
      </c>
    </row>
    <row r="4" spans="2:6" x14ac:dyDescent="0.35">
      <c r="B4" s="7" t="s">
        <v>180</v>
      </c>
    </row>
    <row r="5" spans="2:6" ht="5.0999999999999996" customHeight="1" x14ac:dyDescent="0.35">
      <c r="B5" s="2"/>
    </row>
    <row r="6" spans="2:6" x14ac:dyDescent="0.35">
      <c r="B6" s="2" t="s">
        <v>118</v>
      </c>
      <c r="E6" s="2" t="s">
        <v>117</v>
      </c>
    </row>
    <row r="7" spans="2:6" ht="5.0999999999999996" customHeight="1" x14ac:dyDescent="0.35"/>
    <row r="8" spans="2:6" x14ac:dyDescent="0.35">
      <c r="B8" s="88" t="s">
        <v>344</v>
      </c>
      <c r="C8" s="190" t="s">
        <v>345</v>
      </c>
      <c r="E8" s="88" t="s">
        <v>346</v>
      </c>
      <c r="F8" s="190" t="s">
        <v>345</v>
      </c>
    </row>
    <row r="9" spans="2:6" x14ac:dyDescent="0.35">
      <c r="B9" s="89"/>
      <c r="C9" s="90"/>
      <c r="E9" s="89"/>
      <c r="F9" s="90"/>
    </row>
    <row r="10" spans="2:6" x14ac:dyDescent="0.35">
      <c r="B10" s="89"/>
      <c r="C10" s="90"/>
      <c r="E10" s="89"/>
      <c r="F10" s="90"/>
    </row>
    <row r="11" spans="2:6" x14ac:dyDescent="0.35">
      <c r="B11" s="89"/>
      <c r="C11" s="90"/>
      <c r="E11" s="89"/>
      <c r="F11" s="90"/>
    </row>
    <row r="12" spans="2:6" x14ac:dyDescent="0.35">
      <c r="B12" s="89"/>
      <c r="C12" s="90"/>
      <c r="E12" s="89"/>
      <c r="F12" s="90"/>
    </row>
    <row r="13" spans="2:6" x14ac:dyDescent="0.35">
      <c r="B13" s="89"/>
      <c r="C13" s="90"/>
      <c r="E13" s="89"/>
      <c r="F13" s="90"/>
    </row>
    <row r="14" spans="2:6" x14ac:dyDescent="0.35">
      <c r="B14" s="89"/>
      <c r="C14" s="90"/>
      <c r="E14" s="89"/>
      <c r="F14" s="90"/>
    </row>
    <row r="15" spans="2:6" x14ac:dyDescent="0.35">
      <c r="B15" s="89"/>
      <c r="C15" s="90"/>
      <c r="E15" s="89"/>
      <c r="F15" s="90"/>
    </row>
    <row r="16" spans="2:6" x14ac:dyDescent="0.35">
      <c r="B16" s="89"/>
      <c r="C16" s="90"/>
      <c r="E16" s="89"/>
      <c r="F16" s="90"/>
    </row>
    <row r="17" spans="2:6" x14ac:dyDescent="0.35">
      <c r="B17" s="91"/>
      <c r="C17" s="92"/>
      <c r="E17" s="91"/>
      <c r="F17" s="92"/>
    </row>
  </sheetData>
  <phoneticPr fontId="1"/>
  <dataValidations count="1">
    <dataValidation type="whole" operator="greaterThanOrEqual" allowBlank="1" showInputMessage="1" showErrorMessage="1" sqref="C9:C17 F9:F17">
      <formula1>0</formula1>
    </dataValidation>
  </dataValidation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B2"/>
  <sheetViews>
    <sheetView showGridLines="0" workbookViewId="0"/>
  </sheetViews>
  <sheetFormatPr defaultColWidth="8.85546875" defaultRowHeight="16.5" x14ac:dyDescent="0.35"/>
  <cols>
    <col min="1" max="1" width="2.85546875" style="7" customWidth="1"/>
    <col min="2" max="16384" width="8.85546875" style="7"/>
  </cols>
  <sheetData>
    <row r="2" spans="2:2" x14ac:dyDescent="0.35">
      <c r="B2" s="7" t="s">
        <v>84</v>
      </c>
    </row>
  </sheetData>
  <phoneticPr fontId="1"/>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B2:AJ104"/>
  <sheetViews>
    <sheetView showGridLines="0" zoomScale="70" zoomScaleNormal="70" workbookViewId="0">
      <selection activeCell="B7" sqref="B7"/>
    </sheetView>
  </sheetViews>
  <sheetFormatPr defaultColWidth="7.85546875" defaultRowHeight="16.5" x14ac:dyDescent="0.35"/>
  <cols>
    <col min="1" max="1" width="2.85546875" style="7" customWidth="1"/>
    <col min="2" max="2" width="9.5703125" style="7" customWidth="1"/>
    <col min="3" max="6" width="12.5703125" style="7" customWidth="1"/>
    <col min="7" max="16" width="20.85546875" style="7" customWidth="1"/>
    <col min="17" max="17" width="27.42578125" style="7" customWidth="1"/>
    <col min="18" max="18" width="20.85546875" style="7" customWidth="1"/>
    <col min="19" max="22" width="22.42578125" style="7" customWidth="1"/>
    <col min="23" max="24" width="20.85546875" style="7" customWidth="1"/>
    <col min="25" max="28" width="27.42578125" style="7" customWidth="1"/>
    <col min="29" max="30" width="45.85546875" style="7" customWidth="1"/>
    <col min="31" max="31" width="7.85546875" style="7"/>
    <col min="32" max="32" width="7.85546875" style="8"/>
    <col min="33" max="34" width="7.85546875" style="7"/>
    <col min="35" max="36" width="7.85546875" style="7" customWidth="1"/>
    <col min="37" max="16384" width="7.85546875" style="7"/>
  </cols>
  <sheetData>
    <row r="2" spans="2:36" x14ac:dyDescent="0.35">
      <c r="B2" s="2" t="s">
        <v>125</v>
      </c>
      <c r="D2" s="2"/>
    </row>
    <row r="3" spans="2:36" x14ac:dyDescent="0.35">
      <c r="B3" s="7" t="s">
        <v>194</v>
      </c>
      <c r="D3" s="2"/>
      <c r="G3" s="65"/>
      <c r="H3" s="65"/>
      <c r="M3" s="8"/>
      <c r="O3" s="127"/>
      <c r="R3" s="128"/>
    </row>
    <row r="4" spans="2:36" ht="148.5" x14ac:dyDescent="0.25">
      <c r="B4" s="117" t="s">
        <v>376</v>
      </c>
      <c r="C4" s="2"/>
      <c r="D4" s="2"/>
      <c r="F4" s="62" t="s">
        <v>263</v>
      </c>
      <c r="G4" s="63"/>
      <c r="H4" s="62" t="s">
        <v>303</v>
      </c>
      <c r="I4" s="62" t="s">
        <v>266</v>
      </c>
      <c r="J4" s="63" t="s">
        <v>254</v>
      </c>
      <c r="K4" s="63" t="s">
        <v>241</v>
      </c>
      <c r="L4" s="63" t="s">
        <v>264</v>
      </c>
      <c r="M4" s="126"/>
      <c r="N4" s="62" t="s">
        <v>265</v>
      </c>
      <c r="O4" s="62" t="s">
        <v>309</v>
      </c>
      <c r="P4" s="63"/>
      <c r="Q4" s="62" t="s">
        <v>315</v>
      </c>
      <c r="R4" s="63" t="s">
        <v>254</v>
      </c>
      <c r="S4" s="64" t="s">
        <v>316</v>
      </c>
      <c r="T4" s="144" t="s">
        <v>317</v>
      </c>
      <c r="U4" s="125" t="s">
        <v>241</v>
      </c>
      <c r="V4" s="125" t="s">
        <v>241</v>
      </c>
      <c r="W4" s="125" t="s">
        <v>241</v>
      </c>
      <c r="X4" s="62" t="s">
        <v>318</v>
      </c>
      <c r="Y4" s="145" t="s">
        <v>319</v>
      </c>
      <c r="Z4" s="145" t="s">
        <v>320</v>
      </c>
      <c r="AA4" s="62" t="s">
        <v>321</v>
      </c>
      <c r="AB4" s="62" t="s">
        <v>260</v>
      </c>
      <c r="AC4" s="62"/>
      <c r="AD4" s="63"/>
    </row>
    <row r="5" spans="2:36" ht="5.0999999999999996" customHeight="1" x14ac:dyDescent="0.35">
      <c r="AC5" s="124"/>
    </row>
    <row r="6" spans="2:36" ht="18" customHeight="1" x14ac:dyDescent="0.35">
      <c r="B6" s="220" t="s">
        <v>399</v>
      </c>
      <c r="C6" s="255">
        <v>57</v>
      </c>
      <c r="D6" s="255" t="s">
        <v>394</v>
      </c>
      <c r="E6" s="255">
        <v>58</v>
      </c>
      <c r="F6" s="258">
        <v>59</v>
      </c>
      <c r="G6" s="257">
        <v>60</v>
      </c>
      <c r="H6" s="255">
        <v>61</v>
      </c>
      <c r="I6" s="258">
        <v>62</v>
      </c>
      <c r="J6" s="259">
        <v>63</v>
      </c>
      <c r="K6" s="256">
        <v>64</v>
      </c>
      <c r="L6" s="256">
        <v>65</v>
      </c>
      <c r="M6" s="256">
        <v>66</v>
      </c>
      <c r="N6" s="256">
        <v>67</v>
      </c>
      <c r="O6" s="256">
        <v>68</v>
      </c>
      <c r="P6" s="260">
        <v>69</v>
      </c>
      <c r="Q6" s="257">
        <v>70</v>
      </c>
      <c r="R6" s="256">
        <v>71</v>
      </c>
      <c r="S6" s="255">
        <v>72</v>
      </c>
      <c r="T6" s="255">
        <v>73</v>
      </c>
      <c r="U6" s="255">
        <v>74</v>
      </c>
      <c r="V6" s="255">
        <v>75</v>
      </c>
      <c r="W6" s="255">
        <v>76</v>
      </c>
      <c r="X6" s="255">
        <v>77</v>
      </c>
      <c r="Y6" s="255">
        <v>78</v>
      </c>
      <c r="Z6" s="255">
        <v>79</v>
      </c>
      <c r="AA6" s="255">
        <v>80</v>
      </c>
      <c r="AB6" s="255">
        <v>81</v>
      </c>
      <c r="AC6" s="255">
        <v>82</v>
      </c>
      <c r="AD6" s="261">
        <v>83</v>
      </c>
      <c r="AE6" s="7" t="s">
        <v>16</v>
      </c>
    </row>
    <row r="7" spans="2:36" ht="35.1" customHeight="1" x14ac:dyDescent="0.35">
      <c r="B7" s="208" t="s">
        <v>338</v>
      </c>
      <c r="C7" s="211" t="s">
        <v>77</v>
      </c>
      <c r="D7" s="211" t="s">
        <v>347</v>
      </c>
      <c r="E7" s="211" t="s">
        <v>78</v>
      </c>
      <c r="F7" s="212" t="s">
        <v>240</v>
      </c>
      <c r="G7" s="213" t="s">
        <v>237</v>
      </c>
      <c r="H7" s="212" t="s">
        <v>238</v>
      </c>
      <c r="I7" s="214" t="s">
        <v>239</v>
      </c>
      <c r="J7" s="252" t="s">
        <v>348</v>
      </c>
      <c r="K7" s="253" t="s">
        <v>349</v>
      </c>
      <c r="L7" s="253" t="s">
        <v>350</v>
      </c>
      <c r="M7" s="253" t="s">
        <v>351</v>
      </c>
      <c r="N7" s="253" t="s">
        <v>352</v>
      </c>
      <c r="O7" s="253" t="s">
        <v>242</v>
      </c>
      <c r="P7" s="254" t="s">
        <v>243</v>
      </c>
      <c r="Q7" s="216" t="s">
        <v>126</v>
      </c>
      <c r="R7" s="253" t="s">
        <v>244</v>
      </c>
      <c r="S7" s="211" t="s">
        <v>353</v>
      </c>
      <c r="T7" s="211" t="s">
        <v>354</v>
      </c>
      <c r="U7" s="211" t="s">
        <v>355</v>
      </c>
      <c r="V7" s="211" t="s">
        <v>356</v>
      </c>
      <c r="W7" s="217" t="s">
        <v>245</v>
      </c>
      <c r="X7" s="215" t="s">
        <v>357</v>
      </c>
      <c r="Y7" s="211" t="s">
        <v>358</v>
      </c>
      <c r="Z7" s="211" t="s">
        <v>269</v>
      </c>
      <c r="AA7" s="218" t="s">
        <v>359</v>
      </c>
      <c r="AB7" s="218" t="s">
        <v>360</v>
      </c>
      <c r="AC7" s="215" t="s">
        <v>361</v>
      </c>
      <c r="AD7" s="219" t="s">
        <v>261</v>
      </c>
      <c r="AE7" s="7" t="s">
        <v>16</v>
      </c>
      <c r="AI7" s="65"/>
      <c r="AJ7" s="65"/>
    </row>
    <row r="8" spans="2:36" ht="33" x14ac:dyDescent="0.35">
      <c r="B8" s="209" t="s">
        <v>83</v>
      </c>
      <c r="C8" s="205">
        <v>45048</v>
      </c>
      <c r="D8" s="158" t="str">
        <f>IF($C8 &lt;&gt; "", IF(ISERROR(MATCH(C8, 祝日, 0)), TEXT($C8, "aaa"), "祝日"), "")</f>
        <v>火</v>
      </c>
      <c r="E8" s="159">
        <v>0.4236111111111111</v>
      </c>
      <c r="F8" s="160" t="s">
        <v>247</v>
      </c>
      <c r="G8" s="161" t="s">
        <v>249</v>
      </c>
      <c r="H8" s="163" t="s">
        <v>262</v>
      </c>
      <c r="I8" s="163" t="s">
        <v>248</v>
      </c>
      <c r="J8" s="164" t="s">
        <v>255</v>
      </c>
      <c r="K8" s="163" t="s">
        <v>23</v>
      </c>
      <c r="L8" s="163" t="s">
        <v>250</v>
      </c>
      <c r="M8" s="163" t="s">
        <v>80</v>
      </c>
      <c r="N8" s="163" t="s">
        <v>252</v>
      </c>
      <c r="O8" s="163" t="s">
        <v>253</v>
      </c>
      <c r="P8" s="165" t="s">
        <v>80</v>
      </c>
      <c r="Q8" s="166" t="s">
        <v>127</v>
      </c>
      <c r="R8" s="163" t="s">
        <v>255</v>
      </c>
      <c r="S8" s="162" t="s">
        <v>129</v>
      </c>
      <c r="T8" s="162" t="s">
        <v>130</v>
      </c>
      <c r="U8" s="162" t="s">
        <v>23</v>
      </c>
      <c r="V8" s="162" t="s">
        <v>24</v>
      </c>
      <c r="W8" s="161" t="s">
        <v>24</v>
      </c>
      <c r="X8" s="163" t="s">
        <v>256</v>
      </c>
      <c r="Y8" s="158" t="s">
        <v>257</v>
      </c>
      <c r="Z8" s="158" t="s">
        <v>267</v>
      </c>
      <c r="AA8" s="158" t="s">
        <v>259</v>
      </c>
      <c r="AB8" s="158" t="s">
        <v>258</v>
      </c>
      <c r="AC8" s="167" t="s">
        <v>80</v>
      </c>
      <c r="AD8" s="165" t="s">
        <v>128</v>
      </c>
      <c r="AE8" s="7" t="s">
        <v>16</v>
      </c>
      <c r="AJ8" s="66"/>
    </row>
    <row r="9" spans="2:36" ht="19.5" x14ac:dyDescent="0.35">
      <c r="B9" s="210" t="s">
        <v>343</v>
      </c>
      <c r="C9" s="206">
        <v>45279</v>
      </c>
      <c r="D9" s="168" t="str">
        <f t="shared" ref="D9:D71" si="0">IF($C9 &lt;&gt; "", IF(ISERROR(MATCH(C9, 祝日, 0)), TEXT($C9, "aaa"), "祝日"), "")</f>
        <v>火</v>
      </c>
      <c r="E9" s="169">
        <v>0.40347222222222223</v>
      </c>
      <c r="F9" s="170" t="s">
        <v>247</v>
      </c>
      <c r="G9" s="171">
        <v>40</v>
      </c>
      <c r="H9" s="173" t="s">
        <v>411</v>
      </c>
      <c r="I9" s="173" t="s">
        <v>248</v>
      </c>
      <c r="J9" s="174"/>
      <c r="K9" s="173"/>
      <c r="L9" s="173"/>
      <c r="M9" s="173"/>
      <c r="N9" s="173"/>
      <c r="O9" s="173"/>
      <c r="P9" s="175"/>
      <c r="Q9" s="301" t="s">
        <v>127</v>
      </c>
      <c r="R9" s="173"/>
      <c r="S9" s="172" t="s">
        <v>197</v>
      </c>
      <c r="T9" s="172" t="s">
        <v>412</v>
      </c>
      <c r="U9" s="172" t="s">
        <v>24</v>
      </c>
      <c r="V9" s="172" t="s">
        <v>24</v>
      </c>
      <c r="W9" s="171" t="s">
        <v>24</v>
      </c>
      <c r="X9" s="173" t="s">
        <v>256</v>
      </c>
      <c r="Y9" s="177" t="s">
        <v>413</v>
      </c>
      <c r="Z9" s="177" t="s">
        <v>419</v>
      </c>
      <c r="AA9" s="168" t="s">
        <v>420</v>
      </c>
      <c r="AB9" s="168" t="s">
        <v>421</v>
      </c>
      <c r="AC9" s="178"/>
      <c r="AD9" s="175" t="s">
        <v>428</v>
      </c>
      <c r="AE9" s="7" t="s">
        <v>16</v>
      </c>
      <c r="AJ9" s="66"/>
    </row>
    <row r="10" spans="2:36" ht="19.5" x14ac:dyDescent="0.35">
      <c r="B10" s="203"/>
      <c r="C10" s="206">
        <v>45279</v>
      </c>
      <c r="D10" s="168" t="str">
        <f t="shared" si="0"/>
        <v>火</v>
      </c>
      <c r="E10" s="169">
        <v>0.41597222222222224</v>
      </c>
      <c r="F10" s="170" t="s">
        <v>247</v>
      </c>
      <c r="G10" s="171">
        <v>4</v>
      </c>
      <c r="H10" s="173" t="s">
        <v>411</v>
      </c>
      <c r="I10" s="173" t="s">
        <v>248</v>
      </c>
      <c r="J10" s="174"/>
      <c r="K10" s="173"/>
      <c r="L10" s="173"/>
      <c r="M10" s="173"/>
      <c r="N10" s="173"/>
      <c r="O10" s="173"/>
      <c r="P10" s="175"/>
      <c r="Q10" s="301" t="s">
        <v>127</v>
      </c>
      <c r="R10" s="173"/>
      <c r="S10" s="172" t="s">
        <v>129</v>
      </c>
      <c r="T10" s="172" t="s">
        <v>130</v>
      </c>
      <c r="U10" s="172" t="s">
        <v>24</v>
      </c>
      <c r="V10" s="172" t="s">
        <v>24</v>
      </c>
      <c r="W10" s="171" t="s">
        <v>24</v>
      </c>
      <c r="X10" s="173" t="s">
        <v>413</v>
      </c>
      <c r="Y10" s="177" t="s">
        <v>413</v>
      </c>
      <c r="Z10" s="177" t="s">
        <v>422</v>
      </c>
      <c r="AA10" s="168" t="s">
        <v>423</v>
      </c>
      <c r="AB10" s="168" t="s">
        <v>413</v>
      </c>
      <c r="AC10" s="178"/>
      <c r="AD10" s="175" t="s">
        <v>429</v>
      </c>
      <c r="AE10" s="7" t="s">
        <v>16</v>
      </c>
      <c r="AJ10" s="66"/>
    </row>
    <row r="11" spans="2:36" ht="19.5" x14ac:dyDescent="0.35">
      <c r="B11" s="203"/>
      <c r="C11" s="206">
        <v>45279</v>
      </c>
      <c r="D11" s="168" t="str">
        <f t="shared" si="0"/>
        <v>火</v>
      </c>
      <c r="E11" s="169">
        <v>0.61458333333333337</v>
      </c>
      <c r="F11" s="170" t="s">
        <v>247</v>
      </c>
      <c r="G11" s="171">
        <v>7</v>
      </c>
      <c r="H11" s="173" t="s">
        <v>411</v>
      </c>
      <c r="I11" s="173" t="s">
        <v>248</v>
      </c>
      <c r="J11" s="174"/>
      <c r="K11" s="173"/>
      <c r="L11" s="173"/>
      <c r="M11" s="173"/>
      <c r="N11" s="173"/>
      <c r="O11" s="173"/>
      <c r="P11" s="175"/>
      <c r="Q11" s="301" t="s">
        <v>127</v>
      </c>
      <c r="R11" s="173"/>
      <c r="S11" s="172" t="s">
        <v>129</v>
      </c>
      <c r="T11" s="172" t="s">
        <v>414</v>
      </c>
      <c r="U11" s="172" t="s">
        <v>24</v>
      </c>
      <c r="V11" s="172" t="s">
        <v>24</v>
      </c>
      <c r="W11" s="171" t="s">
        <v>23</v>
      </c>
      <c r="X11" s="173" t="s">
        <v>413</v>
      </c>
      <c r="Y11" s="177" t="s">
        <v>415</v>
      </c>
      <c r="Z11" s="177" t="s">
        <v>424</v>
      </c>
      <c r="AA11" s="168" t="s">
        <v>420</v>
      </c>
      <c r="AB11" s="168" t="s">
        <v>421</v>
      </c>
      <c r="AC11" s="178"/>
      <c r="AD11" s="175"/>
      <c r="AE11" s="7" t="s">
        <v>16</v>
      </c>
      <c r="AJ11" s="66" t="s">
        <v>131</v>
      </c>
    </row>
    <row r="12" spans="2:36" ht="19.5" x14ac:dyDescent="0.35">
      <c r="B12" s="203"/>
      <c r="C12" s="206">
        <v>45280</v>
      </c>
      <c r="D12" s="168" t="str">
        <f t="shared" si="0"/>
        <v>水</v>
      </c>
      <c r="E12" s="169">
        <v>0.52222222222222225</v>
      </c>
      <c r="F12" s="170" t="s">
        <v>247</v>
      </c>
      <c r="G12" s="171">
        <v>48</v>
      </c>
      <c r="H12" s="173" t="s">
        <v>411</v>
      </c>
      <c r="I12" s="173" t="s">
        <v>248</v>
      </c>
      <c r="J12" s="174"/>
      <c r="K12" s="173"/>
      <c r="L12" s="173"/>
      <c r="M12" s="173"/>
      <c r="N12" s="173"/>
      <c r="O12" s="173"/>
      <c r="P12" s="175"/>
      <c r="Q12" s="301" t="s">
        <v>127</v>
      </c>
      <c r="R12" s="173"/>
      <c r="S12" s="172" t="s">
        <v>197</v>
      </c>
      <c r="T12" s="172" t="s">
        <v>130</v>
      </c>
      <c r="U12" s="172" t="s">
        <v>23</v>
      </c>
      <c r="V12" s="172" t="s">
        <v>23</v>
      </c>
      <c r="W12" s="171" t="s">
        <v>24</v>
      </c>
      <c r="X12" s="173" t="s">
        <v>258</v>
      </c>
      <c r="Y12" s="177" t="s">
        <v>258</v>
      </c>
      <c r="Z12" s="177" t="s">
        <v>419</v>
      </c>
      <c r="AA12" s="168" t="s">
        <v>425</v>
      </c>
      <c r="AB12" s="168" t="s">
        <v>413</v>
      </c>
      <c r="AC12" s="178"/>
      <c r="AD12" s="175" t="s">
        <v>430</v>
      </c>
      <c r="AE12" s="7" t="s">
        <v>16</v>
      </c>
      <c r="AJ12" s="66"/>
    </row>
    <row r="13" spans="2:36" ht="19.5" x14ac:dyDescent="0.35">
      <c r="B13" s="203"/>
      <c r="C13" s="206">
        <v>45280</v>
      </c>
      <c r="D13" s="168" t="str">
        <f t="shared" si="0"/>
        <v>水</v>
      </c>
      <c r="E13" s="169">
        <v>0.62708333333333333</v>
      </c>
      <c r="F13" s="170" t="s">
        <v>247</v>
      </c>
      <c r="G13" s="171">
        <v>40</v>
      </c>
      <c r="H13" s="173" t="s">
        <v>411</v>
      </c>
      <c r="I13" s="173" t="s">
        <v>248</v>
      </c>
      <c r="J13" s="174"/>
      <c r="K13" s="173"/>
      <c r="L13" s="173"/>
      <c r="M13" s="173"/>
      <c r="N13" s="173"/>
      <c r="O13" s="173"/>
      <c r="P13" s="175"/>
      <c r="Q13" s="301" t="s">
        <v>127</v>
      </c>
      <c r="R13" s="173"/>
      <c r="S13" s="172" t="s">
        <v>197</v>
      </c>
      <c r="T13" s="172" t="s">
        <v>412</v>
      </c>
      <c r="U13" s="172" t="s">
        <v>24</v>
      </c>
      <c r="V13" s="172" t="s">
        <v>24</v>
      </c>
      <c r="W13" s="171" t="s">
        <v>24</v>
      </c>
      <c r="X13" s="173" t="s">
        <v>256</v>
      </c>
      <c r="Y13" s="177" t="s">
        <v>413</v>
      </c>
      <c r="Z13" s="177" t="s">
        <v>419</v>
      </c>
      <c r="AA13" s="168" t="s">
        <v>420</v>
      </c>
      <c r="AB13" s="168" t="s">
        <v>258</v>
      </c>
      <c r="AC13" s="178"/>
      <c r="AD13" s="175" t="s">
        <v>431</v>
      </c>
      <c r="AE13" s="7" t="s">
        <v>16</v>
      </c>
      <c r="AJ13" s="66"/>
    </row>
    <row r="14" spans="2:36" ht="19.5" x14ac:dyDescent="0.35">
      <c r="B14" s="203"/>
      <c r="C14" s="206">
        <v>45280</v>
      </c>
      <c r="D14" s="168" t="str">
        <f t="shared" si="0"/>
        <v>水</v>
      </c>
      <c r="E14" s="169">
        <v>0.63958333333333328</v>
      </c>
      <c r="F14" s="170" t="s">
        <v>247</v>
      </c>
      <c r="G14" s="171">
        <v>28</v>
      </c>
      <c r="H14" s="173" t="s">
        <v>411</v>
      </c>
      <c r="I14" s="173" t="s">
        <v>248</v>
      </c>
      <c r="J14" s="174"/>
      <c r="K14" s="173"/>
      <c r="L14" s="173"/>
      <c r="M14" s="173"/>
      <c r="N14" s="173"/>
      <c r="O14" s="173"/>
      <c r="P14" s="175"/>
      <c r="Q14" s="301" t="s">
        <v>127</v>
      </c>
      <c r="R14" s="173"/>
      <c r="S14" s="172" t="s">
        <v>129</v>
      </c>
      <c r="T14" s="172" t="s">
        <v>414</v>
      </c>
      <c r="U14" s="172" t="s">
        <v>24</v>
      </c>
      <c r="V14" s="172" t="s">
        <v>24</v>
      </c>
      <c r="W14" s="171" t="s">
        <v>24</v>
      </c>
      <c r="X14" s="173" t="s">
        <v>413</v>
      </c>
      <c r="Y14" s="177" t="s">
        <v>413</v>
      </c>
      <c r="Z14" s="177" t="s">
        <v>426</v>
      </c>
      <c r="AA14" s="168" t="s">
        <v>427</v>
      </c>
      <c r="AB14" s="168"/>
      <c r="AC14" s="178"/>
      <c r="AD14" s="175" t="s">
        <v>432</v>
      </c>
      <c r="AE14" s="7" t="s">
        <v>16</v>
      </c>
      <c r="AJ14" s="66"/>
    </row>
    <row r="15" spans="2:36" ht="19.5" x14ac:dyDescent="0.35">
      <c r="B15" s="203"/>
      <c r="C15" s="206">
        <v>45281</v>
      </c>
      <c r="D15" s="168" t="str">
        <f t="shared" si="0"/>
        <v>木</v>
      </c>
      <c r="E15" s="169">
        <v>0.42083333333333334</v>
      </c>
      <c r="F15" s="170" t="s">
        <v>247</v>
      </c>
      <c r="G15" s="171">
        <v>8</v>
      </c>
      <c r="H15" s="173" t="s">
        <v>411</v>
      </c>
      <c r="I15" s="173" t="s">
        <v>248</v>
      </c>
      <c r="J15" s="174"/>
      <c r="K15" s="173"/>
      <c r="L15" s="173"/>
      <c r="M15" s="173"/>
      <c r="N15" s="173"/>
      <c r="O15" s="173"/>
      <c r="P15" s="175"/>
      <c r="Q15" s="301" t="s">
        <v>127</v>
      </c>
      <c r="R15" s="173"/>
      <c r="S15" s="172" t="s">
        <v>129</v>
      </c>
      <c r="T15" s="172" t="s">
        <v>414</v>
      </c>
      <c r="U15" s="172" t="s">
        <v>24</v>
      </c>
      <c r="V15" s="172" t="s">
        <v>24</v>
      </c>
      <c r="W15" s="171" t="s">
        <v>24</v>
      </c>
      <c r="X15" s="173" t="s">
        <v>413</v>
      </c>
      <c r="Y15" s="177" t="s">
        <v>415</v>
      </c>
      <c r="Z15" s="177" t="s">
        <v>424</v>
      </c>
      <c r="AA15" s="168" t="s">
        <v>420</v>
      </c>
      <c r="AB15" s="168" t="s">
        <v>421</v>
      </c>
      <c r="AC15" s="178"/>
      <c r="AD15" s="175"/>
      <c r="AE15" s="7" t="s">
        <v>16</v>
      </c>
      <c r="AJ15" s="66"/>
    </row>
    <row r="16" spans="2:36" ht="19.5" x14ac:dyDescent="0.35">
      <c r="B16" s="203"/>
      <c r="C16" s="206">
        <v>45281</v>
      </c>
      <c r="D16" s="168" t="str">
        <f t="shared" si="0"/>
        <v>木</v>
      </c>
      <c r="E16" s="169">
        <v>0.42708333333333331</v>
      </c>
      <c r="F16" s="170" t="s">
        <v>247</v>
      </c>
      <c r="G16" s="171">
        <v>26</v>
      </c>
      <c r="H16" s="173" t="s">
        <v>411</v>
      </c>
      <c r="I16" s="173" t="s">
        <v>248</v>
      </c>
      <c r="J16" s="174"/>
      <c r="K16" s="173"/>
      <c r="L16" s="173"/>
      <c r="M16" s="173"/>
      <c r="N16" s="173"/>
      <c r="O16" s="173"/>
      <c r="P16" s="175"/>
      <c r="Q16" s="301" t="s">
        <v>127</v>
      </c>
      <c r="R16" s="173"/>
      <c r="S16" s="172" t="s">
        <v>129</v>
      </c>
      <c r="T16" s="172" t="s">
        <v>414</v>
      </c>
      <c r="U16" s="172" t="s">
        <v>24</v>
      </c>
      <c r="V16" s="172" t="s">
        <v>24</v>
      </c>
      <c r="W16" s="171" t="s">
        <v>24</v>
      </c>
      <c r="X16" s="173" t="s">
        <v>413</v>
      </c>
      <c r="Y16" s="177" t="s">
        <v>415</v>
      </c>
      <c r="Z16" s="177" t="s">
        <v>419</v>
      </c>
      <c r="AA16" s="168" t="s">
        <v>427</v>
      </c>
      <c r="AB16" s="168"/>
      <c r="AC16" s="178"/>
      <c r="AD16" s="175"/>
      <c r="AE16" s="7" t="s">
        <v>16</v>
      </c>
      <c r="AJ16" s="66"/>
    </row>
    <row r="17" spans="2:36" ht="33" x14ac:dyDescent="0.35">
      <c r="B17" s="203"/>
      <c r="C17" s="206">
        <v>45281</v>
      </c>
      <c r="D17" s="168" t="str">
        <f t="shared" si="0"/>
        <v>木</v>
      </c>
      <c r="E17" s="169">
        <v>0.57708333333333328</v>
      </c>
      <c r="F17" s="170" t="s">
        <v>247</v>
      </c>
      <c r="G17" s="171">
        <v>40</v>
      </c>
      <c r="H17" s="173" t="s">
        <v>411</v>
      </c>
      <c r="I17" s="173" t="s">
        <v>248</v>
      </c>
      <c r="J17" s="174"/>
      <c r="K17" s="173"/>
      <c r="L17" s="173"/>
      <c r="M17" s="173"/>
      <c r="N17" s="173"/>
      <c r="O17" s="173"/>
      <c r="P17" s="175"/>
      <c r="Q17" s="301" t="s">
        <v>127</v>
      </c>
      <c r="R17" s="173"/>
      <c r="S17" s="172" t="s">
        <v>197</v>
      </c>
      <c r="T17" s="172" t="s">
        <v>412</v>
      </c>
      <c r="U17" s="172" t="s">
        <v>24</v>
      </c>
      <c r="V17" s="172" t="s">
        <v>24</v>
      </c>
      <c r="W17" s="171" t="s">
        <v>24</v>
      </c>
      <c r="X17" s="173" t="s">
        <v>256</v>
      </c>
      <c r="Y17" s="177" t="s">
        <v>413</v>
      </c>
      <c r="Z17" s="177" t="s">
        <v>425</v>
      </c>
      <c r="AA17" s="168" t="s">
        <v>425</v>
      </c>
      <c r="AB17" s="168"/>
      <c r="AC17" s="178"/>
      <c r="AD17" s="175" t="s">
        <v>434</v>
      </c>
      <c r="AE17" s="7" t="s">
        <v>16</v>
      </c>
      <c r="AJ17" s="66"/>
    </row>
    <row r="18" spans="2:36" ht="33" x14ac:dyDescent="0.35">
      <c r="B18" s="203"/>
      <c r="C18" s="206">
        <v>45281</v>
      </c>
      <c r="D18" s="168" t="str">
        <f t="shared" si="0"/>
        <v>木</v>
      </c>
      <c r="E18" s="169">
        <v>0.61805555555555558</v>
      </c>
      <c r="F18" s="170" t="s">
        <v>247</v>
      </c>
      <c r="G18" s="171">
        <v>14</v>
      </c>
      <c r="H18" s="173" t="s">
        <v>411</v>
      </c>
      <c r="I18" s="173" t="s">
        <v>248</v>
      </c>
      <c r="J18" s="174"/>
      <c r="K18" s="173"/>
      <c r="L18" s="173"/>
      <c r="M18" s="173"/>
      <c r="N18" s="173"/>
      <c r="O18" s="173"/>
      <c r="P18" s="175"/>
      <c r="Q18" s="301" t="s">
        <v>127</v>
      </c>
      <c r="R18" s="173"/>
      <c r="S18" s="172" t="s">
        <v>129</v>
      </c>
      <c r="T18" s="172" t="s">
        <v>414</v>
      </c>
      <c r="U18" s="172" t="s">
        <v>24</v>
      </c>
      <c r="V18" s="172" t="s">
        <v>24</v>
      </c>
      <c r="W18" s="171" t="s">
        <v>23</v>
      </c>
      <c r="X18" s="173" t="s">
        <v>413</v>
      </c>
      <c r="Y18" s="177" t="s">
        <v>416</v>
      </c>
      <c r="Z18" s="177" t="s">
        <v>425</v>
      </c>
      <c r="AA18" s="168" t="s">
        <v>425</v>
      </c>
      <c r="AB18" s="168"/>
      <c r="AC18" s="178"/>
      <c r="AD18" s="175" t="s">
        <v>435</v>
      </c>
      <c r="AE18" s="7" t="s">
        <v>16</v>
      </c>
      <c r="AJ18" s="66"/>
    </row>
    <row r="19" spans="2:36" ht="33" x14ac:dyDescent="0.35">
      <c r="B19" s="203"/>
      <c r="C19" s="206">
        <v>45282</v>
      </c>
      <c r="D19" s="168" t="str">
        <f t="shared" si="0"/>
        <v>金</v>
      </c>
      <c r="E19" s="169">
        <v>0.44583333333333336</v>
      </c>
      <c r="F19" s="170" t="s">
        <v>247</v>
      </c>
      <c r="G19" s="171">
        <v>37</v>
      </c>
      <c r="H19" s="173" t="s">
        <v>411</v>
      </c>
      <c r="I19" s="173" t="s">
        <v>248</v>
      </c>
      <c r="J19" s="174"/>
      <c r="K19" s="173"/>
      <c r="L19" s="173"/>
      <c r="M19" s="173"/>
      <c r="N19" s="173"/>
      <c r="O19" s="173"/>
      <c r="P19" s="175"/>
      <c r="Q19" s="301" t="s">
        <v>127</v>
      </c>
      <c r="R19" s="173"/>
      <c r="S19" s="172" t="s">
        <v>129</v>
      </c>
      <c r="T19" s="172" t="s">
        <v>414</v>
      </c>
      <c r="U19" s="172" t="s">
        <v>24</v>
      </c>
      <c r="V19" s="172" t="s">
        <v>24</v>
      </c>
      <c r="W19" s="171" t="s">
        <v>24</v>
      </c>
      <c r="X19" s="173" t="s">
        <v>413</v>
      </c>
      <c r="Y19" s="177" t="s">
        <v>417</v>
      </c>
      <c r="Z19" s="177" t="s">
        <v>267</v>
      </c>
      <c r="AA19" s="168" t="s">
        <v>423</v>
      </c>
      <c r="AB19" s="168" t="s">
        <v>421</v>
      </c>
      <c r="AC19" s="178"/>
      <c r="AD19" s="175" t="s">
        <v>433</v>
      </c>
      <c r="AE19" s="7" t="s">
        <v>16</v>
      </c>
      <c r="AJ19" s="66"/>
    </row>
    <row r="20" spans="2:36" ht="19.5" x14ac:dyDescent="0.35">
      <c r="B20" s="203"/>
      <c r="C20" s="206">
        <v>45282</v>
      </c>
      <c r="D20" s="168" t="str">
        <f t="shared" si="0"/>
        <v>金</v>
      </c>
      <c r="E20" s="169">
        <v>0.57291666666666663</v>
      </c>
      <c r="F20" s="170" t="s">
        <v>247</v>
      </c>
      <c r="G20" s="171">
        <v>25</v>
      </c>
      <c r="H20" s="173" t="s">
        <v>411</v>
      </c>
      <c r="I20" s="173" t="s">
        <v>248</v>
      </c>
      <c r="J20" s="174"/>
      <c r="K20" s="173"/>
      <c r="L20" s="173"/>
      <c r="M20" s="173"/>
      <c r="N20" s="173"/>
      <c r="O20" s="173"/>
      <c r="P20" s="175"/>
      <c r="Q20" s="301" t="s">
        <v>127</v>
      </c>
      <c r="R20" s="173"/>
      <c r="S20" s="172" t="s">
        <v>129</v>
      </c>
      <c r="T20" s="172" t="s">
        <v>414</v>
      </c>
      <c r="U20" s="172" t="s">
        <v>24</v>
      </c>
      <c r="V20" s="172" t="s">
        <v>24</v>
      </c>
      <c r="W20" s="171" t="s">
        <v>24</v>
      </c>
      <c r="X20" s="173" t="s">
        <v>413</v>
      </c>
      <c r="Y20" s="177" t="s">
        <v>418</v>
      </c>
      <c r="Z20" s="177" t="s">
        <v>424</v>
      </c>
      <c r="AA20" s="168" t="s">
        <v>420</v>
      </c>
      <c r="AB20" s="168" t="s">
        <v>421</v>
      </c>
      <c r="AC20" s="178"/>
      <c r="AD20" s="175"/>
      <c r="AE20" s="7" t="s">
        <v>16</v>
      </c>
      <c r="AJ20" s="66"/>
    </row>
    <row r="21" spans="2:36" x14ac:dyDescent="0.35">
      <c r="B21" s="203"/>
      <c r="C21" s="206"/>
      <c r="D21" s="168" t="str">
        <f t="shared" si="0"/>
        <v/>
      </c>
      <c r="E21" s="169"/>
      <c r="F21" s="170"/>
      <c r="G21" s="171"/>
      <c r="H21" s="173"/>
      <c r="I21" s="173"/>
      <c r="J21" s="174"/>
      <c r="K21" s="173"/>
      <c r="L21" s="173"/>
      <c r="M21" s="173"/>
      <c r="N21" s="173"/>
      <c r="O21" s="173"/>
      <c r="P21" s="175"/>
      <c r="Q21" s="176"/>
      <c r="R21" s="173"/>
      <c r="S21" s="172"/>
      <c r="T21" s="172"/>
      <c r="U21" s="172"/>
      <c r="V21" s="172"/>
      <c r="W21" s="171"/>
      <c r="X21" s="173"/>
      <c r="Y21" s="177"/>
      <c r="Z21" s="177"/>
      <c r="AA21" s="168"/>
      <c r="AB21" s="168"/>
      <c r="AC21" s="178"/>
      <c r="AD21" s="175"/>
      <c r="AE21" s="7" t="s">
        <v>16</v>
      </c>
      <c r="AJ21" s="66"/>
    </row>
    <row r="22" spans="2:36" x14ac:dyDescent="0.35">
      <c r="B22" s="203"/>
      <c r="C22" s="206"/>
      <c r="D22" s="168" t="str">
        <f t="shared" si="0"/>
        <v/>
      </c>
      <c r="E22" s="169"/>
      <c r="F22" s="170"/>
      <c r="G22" s="171"/>
      <c r="H22" s="173"/>
      <c r="I22" s="173"/>
      <c r="J22" s="174"/>
      <c r="K22" s="173"/>
      <c r="L22" s="173"/>
      <c r="M22" s="173"/>
      <c r="N22" s="173"/>
      <c r="O22" s="173"/>
      <c r="P22" s="175"/>
      <c r="Q22" s="176"/>
      <c r="R22" s="173"/>
      <c r="S22" s="172"/>
      <c r="T22" s="172"/>
      <c r="U22" s="172"/>
      <c r="V22" s="172"/>
      <c r="W22" s="171"/>
      <c r="X22" s="173"/>
      <c r="Y22" s="177"/>
      <c r="Z22" s="177"/>
      <c r="AA22" s="168"/>
      <c r="AB22" s="168"/>
      <c r="AC22" s="178"/>
      <c r="AD22" s="175"/>
      <c r="AE22" s="7" t="s">
        <v>16</v>
      </c>
      <c r="AJ22" s="66"/>
    </row>
    <row r="23" spans="2:36" x14ac:dyDescent="0.35">
      <c r="B23" s="203"/>
      <c r="C23" s="206"/>
      <c r="D23" s="168" t="str">
        <f t="shared" si="0"/>
        <v/>
      </c>
      <c r="E23" s="169"/>
      <c r="F23" s="170"/>
      <c r="G23" s="171"/>
      <c r="H23" s="173"/>
      <c r="I23" s="173"/>
      <c r="J23" s="174"/>
      <c r="K23" s="173"/>
      <c r="L23" s="173"/>
      <c r="M23" s="173"/>
      <c r="N23" s="173"/>
      <c r="O23" s="173"/>
      <c r="P23" s="175"/>
      <c r="Q23" s="176"/>
      <c r="R23" s="173"/>
      <c r="S23" s="172"/>
      <c r="T23" s="172"/>
      <c r="U23" s="172"/>
      <c r="V23" s="172"/>
      <c r="W23" s="171"/>
      <c r="X23" s="173"/>
      <c r="Y23" s="177"/>
      <c r="Z23" s="177"/>
      <c r="AA23" s="168"/>
      <c r="AB23" s="168"/>
      <c r="AC23" s="178"/>
      <c r="AD23" s="175"/>
      <c r="AE23" s="7" t="s">
        <v>16</v>
      </c>
      <c r="AJ23" s="66"/>
    </row>
    <row r="24" spans="2:36" x14ac:dyDescent="0.35">
      <c r="B24" s="203"/>
      <c r="C24" s="206"/>
      <c r="D24" s="168" t="str">
        <f t="shared" si="0"/>
        <v/>
      </c>
      <c r="E24" s="169"/>
      <c r="F24" s="170"/>
      <c r="G24" s="171"/>
      <c r="H24" s="173"/>
      <c r="I24" s="173"/>
      <c r="J24" s="174"/>
      <c r="K24" s="173"/>
      <c r="L24" s="173"/>
      <c r="M24" s="173"/>
      <c r="N24" s="173"/>
      <c r="O24" s="173"/>
      <c r="P24" s="175"/>
      <c r="Q24" s="176"/>
      <c r="R24" s="173"/>
      <c r="S24" s="172"/>
      <c r="T24" s="172"/>
      <c r="U24" s="172"/>
      <c r="V24" s="172"/>
      <c r="W24" s="171"/>
      <c r="X24" s="173"/>
      <c r="Y24" s="177"/>
      <c r="Z24" s="177"/>
      <c r="AA24" s="168"/>
      <c r="AB24" s="168"/>
      <c r="AC24" s="178"/>
      <c r="AD24" s="175"/>
      <c r="AE24" s="7" t="s">
        <v>16</v>
      </c>
      <c r="AJ24" s="66"/>
    </row>
    <row r="25" spans="2:36" x14ac:dyDescent="0.35">
      <c r="B25" s="203"/>
      <c r="C25" s="206"/>
      <c r="D25" s="168" t="str">
        <f t="shared" si="0"/>
        <v/>
      </c>
      <c r="E25" s="169"/>
      <c r="F25" s="170"/>
      <c r="G25" s="171"/>
      <c r="H25" s="173"/>
      <c r="I25" s="173"/>
      <c r="J25" s="174"/>
      <c r="K25" s="173"/>
      <c r="L25" s="173"/>
      <c r="M25" s="173"/>
      <c r="N25" s="173"/>
      <c r="O25" s="173"/>
      <c r="P25" s="175"/>
      <c r="Q25" s="176"/>
      <c r="R25" s="173"/>
      <c r="S25" s="172"/>
      <c r="T25" s="172"/>
      <c r="U25" s="172"/>
      <c r="V25" s="172"/>
      <c r="W25" s="171"/>
      <c r="X25" s="173"/>
      <c r="Y25" s="177"/>
      <c r="Z25" s="177"/>
      <c r="AA25" s="168"/>
      <c r="AB25" s="168"/>
      <c r="AC25" s="178"/>
      <c r="AD25" s="175"/>
      <c r="AE25" s="7" t="s">
        <v>16</v>
      </c>
    </row>
    <row r="26" spans="2:36" x14ac:dyDescent="0.35">
      <c r="B26" s="203"/>
      <c r="C26" s="206"/>
      <c r="D26" s="168" t="str">
        <f t="shared" si="0"/>
        <v/>
      </c>
      <c r="E26" s="169"/>
      <c r="F26" s="170"/>
      <c r="G26" s="171"/>
      <c r="H26" s="173"/>
      <c r="I26" s="173"/>
      <c r="J26" s="174"/>
      <c r="K26" s="173"/>
      <c r="L26" s="173"/>
      <c r="M26" s="173"/>
      <c r="N26" s="173"/>
      <c r="O26" s="173"/>
      <c r="P26" s="175"/>
      <c r="Q26" s="176"/>
      <c r="R26" s="173"/>
      <c r="S26" s="172"/>
      <c r="T26" s="172"/>
      <c r="U26" s="172"/>
      <c r="V26" s="172"/>
      <c r="W26" s="171"/>
      <c r="X26" s="173"/>
      <c r="Y26" s="177"/>
      <c r="Z26" s="177"/>
      <c r="AA26" s="168"/>
      <c r="AB26" s="168"/>
      <c r="AC26" s="178"/>
      <c r="AD26" s="175"/>
      <c r="AE26" s="7" t="s">
        <v>16</v>
      </c>
    </row>
    <row r="27" spans="2:36" x14ac:dyDescent="0.35">
      <c r="B27" s="203"/>
      <c r="C27" s="206"/>
      <c r="D27" s="168" t="str">
        <f t="shared" si="0"/>
        <v/>
      </c>
      <c r="E27" s="169"/>
      <c r="F27" s="170"/>
      <c r="G27" s="171"/>
      <c r="H27" s="173"/>
      <c r="I27" s="173"/>
      <c r="J27" s="174"/>
      <c r="K27" s="173"/>
      <c r="L27" s="173"/>
      <c r="M27" s="173"/>
      <c r="N27" s="173"/>
      <c r="O27" s="173"/>
      <c r="P27" s="175"/>
      <c r="Q27" s="176"/>
      <c r="R27" s="173"/>
      <c r="S27" s="172"/>
      <c r="T27" s="172"/>
      <c r="U27" s="172"/>
      <c r="V27" s="172"/>
      <c r="W27" s="171"/>
      <c r="X27" s="173"/>
      <c r="Y27" s="177"/>
      <c r="Z27" s="177"/>
      <c r="AA27" s="168"/>
      <c r="AB27" s="168"/>
      <c r="AC27" s="178"/>
      <c r="AD27" s="175"/>
      <c r="AE27" s="7" t="s">
        <v>16</v>
      </c>
    </row>
    <row r="28" spans="2:36" x14ac:dyDescent="0.35">
      <c r="B28" s="203"/>
      <c r="C28" s="206"/>
      <c r="D28" s="168" t="str">
        <f t="shared" si="0"/>
        <v/>
      </c>
      <c r="E28" s="169"/>
      <c r="F28" s="170"/>
      <c r="G28" s="171"/>
      <c r="H28" s="173"/>
      <c r="I28" s="173"/>
      <c r="J28" s="174"/>
      <c r="K28" s="173"/>
      <c r="L28" s="173"/>
      <c r="M28" s="173"/>
      <c r="N28" s="173"/>
      <c r="O28" s="173"/>
      <c r="P28" s="175"/>
      <c r="Q28" s="176"/>
      <c r="R28" s="173"/>
      <c r="S28" s="172"/>
      <c r="T28" s="172"/>
      <c r="U28" s="172"/>
      <c r="V28" s="172"/>
      <c r="W28" s="171"/>
      <c r="X28" s="173"/>
      <c r="Y28" s="177"/>
      <c r="Z28" s="177"/>
      <c r="AA28" s="168"/>
      <c r="AB28" s="168"/>
      <c r="AC28" s="178"/>
      <c r="AD28" s="175"/>
      <c r="AE28" s="7" t="s">
        <v>16</v>
      </c>
    </row>
    <row r="29" spans="2:36" x14ac:dyDescent="0.35">
      <c r="B29" s="203"/>
      <c r="C29" s="206"/>
      <c r="D29" s="168" t="str">
        <f t="shared" si="0"/>
        <v/>
      </c>
      <c r="E29" s="169"/>
      <c r="F29" s="170"/>
      <c r="G29" s="171"/>
      <c r="H29" s="173"/>
      <c r="I29" s="173"/>
      <c r="J29" s="174"/>
      <c r="K29" s="173"/>
      <c r="L29" s="173"/>
      <c r="M29" s="173"/>
      <c r="N29" s="173"/>
      <c r="O29" s="173"/>
      <c r="P29" s="175"/>
      <c r="Q29" s="176"/>
      <c r="R29" s="173"/>
      <c r="S29" s="172"/>
      <c r="T29" s="172"/>
      <c r="U29" s="172"/>
      <c r="V29" s="172"/>
      <c r="W29" s="171"/>
      <c r="X29" s="173"/>
      <c r="Y29" s="177"/>
      <c r="Z29" s="177"/>
      <c r="AA29" s="168"/>
      <c r="AB29" s="168"/>
      <c r="AC29" s="178"/>
      <c r="AD29" s="175"/>
      <c r="AE29" s="7" t="s">
        <v>16</v>
      </c>
    </row>
    <row r="30" spans="2:36" x14ac:dyDescent="0.35">
      <c r="B30" s="203"/>
      <c r="C30" s="206"/>
      <c r="D30" s="168" t="str">
        <f t="shared" si="0"/>
        <v/>
      </c>
      <c r="E30" s="169"/>
      <c r="F30" s="170"/>
      <c r="G30" s="171"/>
      <c r="H30" s="173"/>
      <c r="I30" s="173"/>
      <c r="J30" s="174"/>
      <c r="K30" s="173"/>
      <c r="L30" s="173"/>
      <c r="M30" s="173"/>
      <c r="N30" s="173"/>
      <c r="O30" s="173"/>
      <c r="P30" s="175"/>
      <c r="Q30" s="176"/>
      <c r="R30" s="173"/>
      <c r="S30" s="172"/>
      <c r="T30" s="172"/>
      <c r="U30" s="172"/>
      <c r="V30" s="172"/>
      <c r="W30" s="171"/>
      <c r="X30" s="173"/>
      <c r="Y30" s="177"/>
      <c r="Z30" s="177"/>
      <c r="AA30" s="168"/>
      <c r="AB30" s="168"/>
      <c r="AC30" s="178"/>
      <c r="AD30" s="175"/>
      <c r="AE30" s="7" t="s">
        <v>16</v>
      </c>
    </row>
    <row r="31" spans="2:36" x14ac:dyDescent="0.35">
      <c r="B31" s="203"/>
      <c r="C31" s="206"/>
      <c r="D31" s="168" t="str">
        <f t="shared" si="0"/>
        <v/>
      </c>
      <c r="E31" s="169"/>
      <c r="F31" s="170"/>
      <c r="G31" s="171"/>
      <c r="H31" s="173"/>
      <c r="I31" s="173"/>
      <c r="J31" s="174"/>
      <c r="K31" s="173"/>
      <c r="L31" s="173"/>
      <c r="M31" s="173"/>
      <c r="N31" s="173"/>
      <c r="O31" s="173"/>
      <c r="P31" s="175"/>
      <c r="Q31" s="176"/>
      <c r="R31" s="173"/>
      <c r="S31" s="172"/>
      <c r="T31" s="172"/>
      <c r="U31" s="172"/>
      <c r="V31" s="172"/>
      <c r="W31" s="171"/>
      <c r="X31" s="173"/>
      <c r="Y31" s="177"/>
      <c r="Z31" s="177"/>
      <c r="AA31" s="168"/>
      <c r="AB31" s="168"/>
      <c r="AC31" s="178"/>
      <c r="AD31" s="175"/>
      <c r="AE31" s="7" t="s">
        <v>16</v>
      </c>
    </row>
    <row r="32" spans="2:36" x14ac:dyDescent="0.35">
      <c r="B32" s="203"/>
      <c r="C32" s="206"/>
      <c r="D32" s="168" t="str">
        <f t="shared" si="0"/>
        <v/>
      </c>
      <c r="E32" s="169"/>
      <c r="F32" s="170"/>
      <c r="G32" s="171"/>
      <c r="H32" s="173"/>
      <c r="I32" s="173"/>
      <c r="J32" s="174"/>
      <c r="K32" s="173"/>
      <c r="L32" s="173"/>
      <c r="M32" s="173"/>
      <c r="N32" s="173"/>
      <c r="O32" s="173"/>
      <c r="P32" s="175"/>
      <c r="Q32" s="176"/>
      <c r="R32" s="173"/>
      <c r="S32" s="172"/>
      <c r="T32" s="172"/>
      <c r="U32" s="172"/>
      <c r="V32" s="172"/>
      <c r="W32" s="171"/>
      <c r="X32" s="173"/>
      <c r="Y32" s="177"/>
      <c r="Z32" s="177"/>
      <c r="AA32" s="168"/>
      <c r="AB32" s="168"/>
      <c r="AC32" s="178"/>
      <c r="AD32" s="175"/>
      <c r="AE32" s="7" t="s">
        <v>16</v>
      </c>
    </row>
    <row r="33" spans="2:31" x14ac:dyDescent="0.35">
      <c r="B33" s="203"/>
      <c r="C33" s="206"/>
      <c r="D33" s="168" t="str">
        <f t="shared" si="0"/>
        <v/>
      </c>
      <c r="E33" s="169"/>
      <c r="F33" s="170"/>
      <c r="G33" s="171"/>
      <c r="H33" s="173"/>
      <c r="I33" s="173"/>
      <c r="J33" s="174"/>
      <c r="K33" s="173"/>
      <c r="L33" s="173"/>
      <c r="M33" s="173"/>
      <c r="N33" s="173"/>
      <c r="O33" s="173"/>
      <c r="P33" s="175"/>
      <c r="Q33" s="176"/>
      <c r="R33" s="173"/>
      <c r="S33" s="172"/>
      <c r="T33" s="172"/>
      <c r="U33" s="172"/>
      <c r="V33" s="172"/>
      <c r="W33" s="171"/>
      <c r="X33" s="173"/>
      <c r="Y33" s="177"/>
      <c r="Z33" s="177"/>
      <c r="AA33" s="168"/>
      <c r="AB33" s="168"/>
      <c r="AC33" s="178"/>
      <c r="AD33" s="175"/>
      <c r="AE33" s="7" t="s">
        <v>16</v>
      </c>
    </row>
    <row r="34" spans="2:31" x14ac:dyDescent="0.35">
      <c r="B34" s="203"/>
      <c r="C34" s="206"/>
      <c r="D34" s="168" t="str">
        <f t="shared" si="0"/>
        <v/>
      </c>
      <c r="E34" s="169"/>
      <c r="F34" s="170"/>
      <c r="G34" s="171"/>
      <c r="H34" s="173"/>
      <c r="I34" s="173"/>
      <c r="J34" s="174"/>
      <c r="K34" s="173"/>
      <c r="L34" s="173"/>
      <c r="M34" s="173"/>
      <c r="N34" s="173"/>
      <c r="O34" s="173"/>
      <c r="P34" s="175"/>
      <c r="Q34" s="176"/>
      <c r="R34" s="173"/>
      <c r="S34" s="172"/>
      <c r="T34" s="172"/>
      <c r="U34" s="172"/>
      <c r="V34" s="172"/>
      <c r="W34" s="171"/>
      <c r="X34" s="173"/>
      <c r="Y34" s="177"/>
      <c r="Z34" s="177"/>
      <c r="AA34" s="168"/>
      <c r="AB34" s="168"/>
      <c r="AC34" s="178"/>
      <c r="AD34" s="175"/>
      <c r="AE34" s="7" t="s">
        <v>16</v>
      </c>
    </row>
    <row r="35" spans="2:31" x14ac:dyDescent="0.35">
      <c r="B35" s="203"/>
      <c r="C35" s="206"/>
      <c r="D35" s="168" t="str">
        <f t="shared" si="0"/>
        <v/>
      </c>
      <c r="E35" s="169"/>
      <c r="F35" s="170"/>
      <c r="G35" s="171"/>
      <c r="H35" s="173"/>
      <c r="I35" s="173"/>
      <c r="J35" s="174"/>
      <c r="K35" s="173"/>
      <c r="L35" s="173"/>
      <c r="M35" s="173"/>
      <c r="N35" s="173"/>
      <c r="O35" s="173"/>
      <c r="P35" s="175"/>
      <c r="Q35" s="176"/>
      <c r="R35" s="173"/>
      <c r="S35" s="172"/>
      <c r="T35" s="172"/>
      <c r="U35" s="172"/>
      <c r="V35" s="172"/>
      <c r="W35" s="171"/>
      <c r="X35" s="173"/>
      <c r="Y35" s="177"/>
      <c r="Z35" s="177"/>
      <c r="AA35" s="168"/>
      <c r="AB35" s="168"/>
      <c r="AC35" s="178"/>
      <c r="AD35" s="175"/>
      <c r="AE35" s="7" t="s">
        <v>16</v>
      </c>
    </row>
    <row r="36" spans="2:31" x14ac:dyDescent="0.35">
      <c r="B36" s="203"/>
      <c r="C36" s="206"/>
      <c r="D36" s="168" t="str">
        <f t="shared" si="0"/>
        <v/>
      </c>
      <c r="E36" s="169"/>
      <c r="F36" s="170"/>
      <c r="G36" s="171"/>
      <c r="H36" s="173"/>
      <c r="I36" s="173"/>
      <c r="J36" s="174"/>
      <c r="K36" s="173"/>
      <c r="L36" s="173"/>
      <c r="M36" s="173"/>
      <c r="N36" s="173"/>
      <c r="O36" s="173"/>
      <c r="P36" s="175"/>
      <c r="Q36" s="176"/>
      <c r="R36" s="173"/>
      <c r="S36" s="172"/>
      <c r="T36" s="172"/>
      <c r="U36" s="172"/>
      <c r="V36" s="172"/>
      <c r="W36" s="171"/>
      <c r="X36" s="173"/>
      <c r="Y36" s="177"/>
      <c r="Z36" s="177"/>
      <c r="AA36" s="168"/>
      <c r="AB36" s="168"/>
      <c r="AC36" s="178"/>
      <c r="AD36" s="175"/>
      <c r="AE36" s="7" t="s">
        <v>16</v>
      </c>
    </row>
    <row r="37" spans="2:31" x14ac:dyDescent="0.35">
      <c r="B37" s="203"/>
      <c r="C37" s="206"/>
      <c r="D37" s="168" t="str">
        <f t="shared" si="0"/>
        <v/>
      </c>
      <c r="E37" s="169"/>
      <c r="F37" s="170"/>
      <c r="G37" s="171"/>
      <c r="H37" s="173"/>
      <c r="I37" s="173"/>
      <c r="J37" s="174"/>
      <c r="K37" s="173"/>
      <c r="L37" s="173"/>
      <c r="M37" s="173"/>
      <c r="N37" s="173"/>
      <c r="O37" s="173"/>
      <c r="P37" s="175"/>
      <c r="Q37" s="176"/>
      <c r="R37" s="173"/>
      <c r="S37" s="172"/>
      <c r="T37" s="172"/>
      <c r="U37" s="172"/>
      <c r="V37" s="172"/>
      <c r="W37" s="171"/>
      <c r="X37" s="173"/>
      <c r="Y37" s="177"/>
      <c r="Z37" s="177"/>
      <c r="AA37" s="168"/>
      <c r="AB37" s="168"/>
      <c r="AC37" s="178"/>
      <c r="AD37" s="175"/>
      <c r="AE37" s="7" t="s">
        <v>16</v>
      </c>
    </row>
    <row r="38" spans="2:31" x14ac:dyDescent="0.35">
      <c r="B38" s="203"/>
      <c r="C38" s="206"/>
      <c r="D38" s="168" t="str">
        <f t="shared" si="0"/>
        <v/>
      </c>
      <c r="E38" s="169"/>
      <c r="F38" s="170"/>
      <c r="G38" s="171"/>
      <c r="H38" s="173"/>
      <c r="I38" s="173"/>
      <c r="J38" s="174"/>
      <c r="K38" s="173"/>
      <c r="L38" s="173"/>
      <c r="M38" s="173"/>
      <c r="N38" s="173"/>
      <c r="O38" s="173"/>
      <c r="P38" s="175"/>
      <c r="Q38" s="176"/>
      <c r="R38" s="173"/>
      <c r="S38" s="172"/>
      <c r="T38" s="172"/>
      <c r="U38" s="172"/>
      <c r="V38" s="172"/>
      <c r="W38" s="171"/>
      <c r="X38" s="173"/>
      <c r="Y38" s="177"/>
      <c r="Z38" s="177"/>
      <c r="AA38" s="168"/>
      <c r="AB38" s="168"/>
      <c r="AC38" s="178"/>
      <c r="AD38" s="175"/>
      <c r="AE38" s="7" t="s">
        <v>16</v>
      </c>
    </row>
    <row r="39" spans="2:31" x14ac:dyDescent="0.35">
      <c r="B39" s="203"/>
      <c r="C39" s="206"/>
      <c r="D39" s="168" t="str">
        <f t="shared" si="0"/>
        <v/>
      </c>
      <c r="E39" s="169"/>
      <c r="F39" s="170"/>
      <c r="G39" s="171"/>
      <c r="H39" s="173"/>
      <c r="I39" s="173"/>
      <c r="J39" s="174"/>
      <c r="K39" s="173"/>
      <c r="L39" s="173"/>
      <c r="M39" s="173"/>
      <c r="N39" s="173"/>
      <c r="O39" s="173"/>
      <c r="P39" s="175"/>
      <c r="Q39" s="176"/>
      <c r="R39" s="173"/>
      <c r="S39" s="172"/>
      <c r="T39" s="172"/>
      <c r="U39" s="172"/>
      <c r="V39" s="172"/>
      <c r="W39" s="171"/>
      <c r="X39" s="173"/>
      <c r="Y39" s="177"/>
      <c r="Z39" s="177"/>
      <c r="AA39" s="168"/>
      <c r="AB39" s="168"/>
      <c r="AC39" s="178"/>
      <c r="AD39" s="175"/>
      <c r="AE39" s="7" t="s">
        <v>16</v>
      </c>
    </row>
    <row r="40" spans="2:31" x14ac:dyDescent="0.35">
      <c r="B40" s="203"/>
      <c r="C40" s="206"/>
      <c r="D40" s="168" t="str">
        <f t="shared" si="0"/>
        <v/>
      </c>
      <c r="E40" s="169"/>
      <c r="F40" s="170"/>
      <c r="G40" s="171"/>
      <c r="H40" s="173"/>
      <c r="I40" s="173"/>
      <c r="J40" s="174"/>
      <c r="K40" s="173"/>
      <c r="L40" s="173"/>
      <c r="M40" s="173"/>
      <c r="N40" s="173"/>
      <c r="O40" s="173"/>
      <c r="P40" s="175"/>
      <c r="Q40" s="176"/>
      <c r="R40" s="173"/>
      <c r="S40" s="172"/>
      <c r="T40" s="172"/>
      <c r="U40" s="172"/>
      <c r="V40" s="172"/>
      <c r="W40" s="171"/>
      <c r="X40" s="173"/>
      <c r="Y40" s="177"/>
      <c r="Z40" s="177"/>
      <c r="AA40" s="168"/>
      <c r="AB40" s="168"/>
      <c r="AC40" s="178"/>
      <c r="AD40" s="175"/>
      <c r="AE40" s="7" t="s">
        <v>16</v>
      </c>
    </row>
    <row r="41" spans="2:31" x14ac:dyDescent="0.35">
      <c r="B41" s="203"/>
      <c r="C41" s="206"/>
      <c r="D41" s="168" t="str">
        <f t="shared" si="0"/>
        <v/>
      </c>
      <c r="E41" s="169"/>
      <c r="F41" s="170"/>
      <c r="G41" s="171"/>
      <c r="H41" s="173"/>
      <c r="I41" s="173"/>
      <c r="J41" s="174"/>
      <c r="K41" s="173"/>
      <c r="L41" s="173"/>
      <c r="M41" s="173"/>
      <c r="N41" s="173"/>
      <c r="O41" s="173"/>
      <c r="P41" s="175"/>
      <c r="Q41" s="176"/>
      <c r="R41" s="173"/>
      <c r="S41" s="172"/>
      <c r="T41" s="172"/>
      <c r="U41" s="172"/>
      <c r="V41" s="172"/>
      <c r="W41" s="171"/>
      <c r="X41" s="173"/>
      <c r="Y41" s="177"/>
      <c r="Z41" s="177"/>
      <c r="AA41" s="168"/>
      <c r="AB41" s="168"/>
      <c r="AC41" s="178"/>
      <c r="AD41" s="175"/>
      <c r="AE41" s="7" t="s">
        <v>16</v>
      </c>
    </row>
    <row r="42" spans="2:31" x14ac:dyDescent="0.35">
      <c r="B42" s="203"/>
      <c r="C42" s="206"/>
      <c r="D42" s="168" t="str">
        <f t="shared" si="0"/>
        <v/>
      </c>
      <c r="E42" s="169"/>
      <c r="F42" s="170"/>
      <c r="G42" s="171"/>
      <c r="H42" s="173"/>
      <c r="I42" s="173"/>
      <c r="J42" s="174"/>
      <c r="K42" s="173"/>
      <c r="L42" s="173"/>
      <c r="M42" s="173"/>
      <c r="N42" s="173"/>
      <c r="O42" s="173"/>
      <c r="P42" s="175"/>
      <c r="Q42" s="176"/>
      <c r="R42" s="173"/>
      <c r="S42" s="172"/>
      <c r="T42" s="172"/>
      <c r="U42" s="172"/>
      <c r="V42" s="172"/>
      <c r="W42" s="171"/>
      <c r="X42" s="173"/>
      <c r="Y42" s="177"/>
      <c r="Z42" s="177"/>
      <c r="AA42" s="168"/>
      <c r="AB42" s="168"/>
      <c r="AC42" s="178"/>
      <c r="AD42" s="175"/>
      <c r="AE42" s="7" t="s">
        <v>16</v>
      </c>
    </row>
    <row r="43" spans="2:31" x14ac:dyDescent="0.35">
      <c r="B43" s="203"/>
      <c r="C43" s="206"/>
      <c r="D43" s="168" t="str">
        <f t="shared" si="0"/>
        <v/>
      </c>
      <c r="E43" s="169"/>
      <c r="F43" s="170"/>
      <c r="G43" s="171"/>
      <c r="H43" s="173"/>
      <c r="I43" s="173"/>
      <c r="J43" s="174"/>
      <c r="K43" s="173"/>
      <c r="L43" s="173"/>
      <c r="M43" s="173"/>
      <c r="N43" s="173"/>
      <c r="O43" s="173"/>
      <c r="P43" s="175"/>
      <c r="Q43" s="176"/>
      <c r="R43" s="173"/>
      <c r="S43" s="172"/>
      <c r="T43" s="172"/>
      <c r="U43" s="172"/>
      <c r="V43" s="172"/>
      <c r="W43" s="171"/>
      <c r="X43" s="173"/>
      <c r="Y43" s="177"/>
      <c r="Z43" s="177"/>
      <c r="AA43" s="168"/>
      <c r="AB43" s="168"/>
      <c r="AC43" s="178"/>
      <c r="AD43" s="175"/>
      <c r="AE43" s="7" t="s">
        <v>16</v>
      </c>
    </row>
    <row r="44" spans="2:31" x14ac:dyDescent="0.35">
      <c r="B44" s="203"/>
      <c r="C44" s="206"/>
      <c r="D44" s="168" t="str">
        <f t="shared" si="0"/>
        <v/>
      </c>
      <c r="E44" s="169"/>
      <c r="F44" s="170"/>
      <c r="G44" s="171"/>
      <c r="H44" s="173"/>
      <c r="I44" s="173"/>
      <c r="J44" s="174"/>
      <c r="K44" s="173"/>
      <c r="L44" s="173"/>
      <c r="M44" s="173"/>
      <c r="N44" s="173"/>
      <c r="O44" s="173"/>
      <c r="P44" s="175"/>
      <c r="Q44" s="176"/>
      <c r="R44" s="173"/>
      <c r="S44" s="172"/>
      <c r="T44" s="172"/>
      <c r="U44" s="172"/>
      <c r="V44" s="172"/>
      <c r="W44" s="171"/>
      <c r="X44" s="173"/>
      <c r="Y44" s="177"/>
      <c r="Z44" s="177"/>
      <c r="AA44" s="168"/>
      <c r="AB44" s="168"/>
      <c r="AC44" s="178"/>
      <c r="AD44" s="175"/>
      <c r="AE44" s="7" t="s">
        <v>16</v>
      </c>
    </row>
    <row r="45" spans="2:31" x14ac:dyDescent="0.35">
      <c r="B45" s="203"/>
      <c r="C45" s="206"/>
      <c r="D45" s="168" t="str">
        <f t="shared" si="0"/>
        <v/>
      </c>
      <c r="E45" s="169"/>
      <c r="F45" s="170"/>
      <c r="G45" s="171"/>
      <c r="H45" s="173"/>
      <c r="I45" s="173"/>
      <c r="J45" s="174"/>
      <c r="K45" s="173"/>
      <c r="L45" s="173"/>
      <c r="M45" s="173"/>
      <c r="N45" s="173"/>
      <c r="O45" s="173"/>
      <c r="P45" s="175"/>
      <c r="Q45" s="176"/>
      <c r="R45" s="173"/>
      <c r="S45" s="172"/>
      <c r="T45" s="172"/>
      <c r="U45" s="172"/>
      <c r="V45" s="172"/>
      <c r="W45" s="171"/>
      <c r="X45" s="173"/>
      <c r="Y45" s="177"/>
      <c r="Z45" s="177"/>
      <c r="AA45" s="168"/>
      <c r="AB45" s="168"/>
      <c r="AC45" s="178"/>
      <c r="AD45" s="175"/>
      <c r="AE45" s="7" t="s">
        <v>16</v>
      </c>
    </row>
    <row r="46" spans="2:31" x14ac:dyDescent="0.35">
      <c r="B46" s="203"/>
      <c r="C46" s="206"/>
      <c r="D46" s="168" t="str">
        <f t="shared" si="0"/>
        <v/>
      </c>
      <c r="E46" s="169"/>
      <c r="F46" s="170"/>
      <c r="G46" s="171"/>
      <c r="H46" s="173"/>
      <c r="I46" s="173"/>
      <c r="J46" s="174"/>
      <c r="K46" s="173"/>
      <c r="L46" s="173"/>
      <c r="M46" s="173"/>
      <c r="N46" s="173"/>
      <c r="O46" s="173"/>
      <c r="P46" s="175"/>
      <c r="Q46" s="176"/>
      <c r="R46" s="173"/>
      <c r="S46" s="172"/>
      <c r="T46" s="172"/>
      <c r="U46" s="172"/>
      <c r="V46" s="172"/>
      <c r="W46" s="171"/>
      <c r="X46" s="173"/>
      <c r="Y46" s="177"/>
      <c r="Z46" s="177"/>
      <c r="AA46" s="168"/>
      <c r="AB46" s="168"/>
      <c r="AC46" s="178"/>
      <c r="AD46" s="175"/>
      <c r="AE46" s="7" t="s">
        <v>16</v>
      </c>
    </row>
    <row r="47" spans="2:31" x14ac:dyDescent="0.35">
      <c r="B47" s="203"/>
      <c r="C47" s="206"/>
      <c r="D47" s="168" t="str">
        <f t="shared" si="0"/>
        <v/>
      </c>
      <c r="E47" s="169"/>
      <c r="F47" s="170"/>
      <c r="G47" s="171"/>
      <c r="H47" s="173"/>
      <c r="I47" s="173"/>
      <c r="J47" s="174"/>
      <c r="K47" s="173"/>
      <c r="L47" s="173"/>
      <c r="M47" s="173"/>
      <c r="N47" s="173"/>
      <c r="O47" s="173"/>
      <c r="P47" s="175"/>
      <c r="Q47" s="176"/>
      <c r="R47" s="173"/>
      <c r="S47" s="172"/>
      <c r="T47" s="172"/>
      <c r="U47" s="172"/>
      <c r="V47" s="172"/>
      <c r="W47" s="171"/>
      <c r="X47" s="173"/>
      <c r="Y47" s="177"/>
      <c r="Z47" s="177"/>
      <c r="AA47" s="168"/>
      <c r="AB47" s="168"/>
      <c r="AC47" s="178"/>
      <c r="AD47" s="175"/>
      <c r="AE47" s="7" t="s">
        <v>16</v>
      </c>
    </row>
    <row r="48" spans="2:31" x14ac:dyDescent="0.35">
      <c r="B48" s="203"/>
      <c r="C48" s="206"/>
      <c r="D48" s="168" t="str">
        <f t="shared" si="0"/>
        <v/>
      </c>
      <c r="E48" s="169"/>
      <c r="F48" s="170"/>
      <c r="G48" s="171"/>
      <c r="H48" s="173"/>
      <c r="I48" s="173"/>
      <c r="J48" s="174"/>
      <c r="K48" s="173"/>
      <c r="L48" s="173"/>
      <c r="M48" s="173"/>
      <c r="N48" s="173"/>
      <c r="O48" s="173"/>
      <c r="P48" s="175"/>
      <c r="Q48" s="176"/>
      <c r="R48" s="173"/>
      <c r="S48" s="172"/>
      <c r="T48" s="172"/>
      <c r="U48" s="172"/>
      <c r="V48" s="172"/>
      <c r="W48" s="171"/>
      <c r="X48" s="173"/>
      <c r="Y48" s="177"/>
      <c r="Z48" s="177"/>
      <c r="AA48" s="168"/>
      <c r="AB48" s="168"/>
      <c r="AC48" s="178"/>
      <c r="AD48" s="175"/>
      <c r="AE48" s="7" t="s">
        <v>16</v>
      </c>
    </row>
    <row r="49" spans="2:31" x14ac:dyDescent="0.35">
      <c r="B49" s="203"/>
      <c r="C49" s="206"/>
      <c r="D49" s="168" t="str">
        <f t="shared" si="0"/>
        <v/>
      </c>
      <c r="E49" s="169"/>
      <c r="F49" s="170"/>
      <c r="G49" s="171"/>
      <c r="H49" s="173"/>
      <c r="I49" s="173"/>
      <c r="J49" s="174"/>
      <c r="K49" s="173"/>
      <c r="L49" s="173"/>
      <c r="M49" s="173"/>
      <c r="N49" s="173"/>
      <c r="O49" s="173"/>
      <c r="P49" s="175"/>
      <c r="Q49" s="176"/>
      <c r="R49" s="173"/>
      <c r="S49" s="172"/>
      <c r="T49" s="172"/>
      <c r="U49" s="172"/>
      <c r="V49" s="172"/>
      <c r="W49" s="171"/>
      <c r="X49" s="173"/>
      <c r="Y49" s="177"/>
      <c r="Z49" s="177"/>
      <c r="AA49" s="168"/>
      <c r="AB49" s="168"/>
      <c r="AC49" s="178"/>
      <c r="AD49" s="175"/>
      <c r="AE49" s="7" t="s">
        <v>16</v>
      </c>
    </row>
    <row r="50" spans="2:31" x14ac:dyDescent="0.35">
      <c r="B50" s="203"/>
      <c r="C50" s="206"/>
      <c r="D50" s="168" t="str">
        <f t="shared" si="0"/>
        <v/>
      </c>
      <c r="E50" s="169"/>
      <c r="F50" s="170"/>
      <c r="G50" s="171"/>
      <c r="H50" s="173"/>
      <c r="I50" s="173"/>
      <c r="J50" s="174"/>
      <c r="K50" s="173"/>
      <c r="L50" s="173"/>
      <c r="M50" s="173"/>
      <c r="N50" s="173"/>
      <c r="O50" s="173"/>
      <c r="P50" s="175"/>
      <c r="Q50" s="176"/>
      <c r="R50" s="173"/>
      <c r="S50" s="172"/>
      <c r="T50" s="172"/>
      <c r="U50" s="172"/>
      <c r="V50" s="172"/>
      <c r="W50" s="171"/>
      <c r="X50" s="173"/>
      <c r="Y50" s="177"/>
      <c r="Z50" s="177"/>
      <c r="AA50" s="168"/>
      <c r="AB50" s="168"/>
      <c r="AC50" s="178"/>
      <c r="AD50" s="175"/>
      <c r="AE50" s="7" t="s">
        <v>16</v>
      </c>
    </row>
    <row r="51" spans="2:31" x14ac:dyDescent="0.35">
      <c r="B51" s="203"/>
      <c r="C51" s="206"/>
      <c r="D51" s="168" t="str">
        <f t="shared" si="0"/>
        <v/>
      </c>
      <c r="E51" s="169"/>
      <c r="F51" s="170"/>
      <c r="G51" s="171"/>
      <c r="H51" s="173"/>
      <c r="I51" s="173"/>
      <c r="J51" s="174"/>
      <c r="K51" s="173"/>
      <c r="L51" s="173"/>
      <c r="M51" s="173"/>
      <c r="N51" s="173"/>
      <c r="O51" s="173"/>
      <c r="P51" s="175"/>
      <c r="Q51" s="176"/>
      <c r="R51" s="173"/>
      <c r="S51" s="172"/>
      <c r="T51" s="172"/>
      <c r="U51" s="172"/>
      <c r="V51" s="172"/>
      <c r="W51" s="171"/>
      <c r="X51" s="173"/>
      <c r="Y51" s="177"/>
      <c r="Z51" s="177"/>
      <c r="AA51" s="168"/>
      <c r="AB51" s="168"/>
      <c r="AC51" s="178"/>
      <c r="AD51" s="175"/>
      <c r="AE51" s="7" t="s">
        <v>16</v>
      </c>
    </row>
    <row r="52" spans="2:31" x14ac:dyDescent="0.35">
      <c r="B52" s="203"/>
      <c r="C52" s="206"/>
      <c r="D52" s="168" t="str">
        <f t="shared" si="0"/>
        <v/>
      </c>
      <c r="E52" s="169"/>
      <c r="F52" s="170"/>
      <c r="G52" s="171"/>
      <c r="H52" s="173"/>
      <c r="I52" s="173"/>
      <c r="J52" s="174"/>
      <c r="K52" s="173"/>
      <c r="L52" s="173"/>
      <c r="M52" s="173"/>
      <c r="N52" s="173"/>
      <c r="O52" s="173"/>
      <c r="P52" s="175"/>
      <c r="Q52" s="176"/>
      <c r="R52" s="173"/>
      <c r="S52" s="172"/>
      <c r="T52" s="172"/>
      <c r="U52" s="172"/>
      <c r="V52" s="172"/>
      <c r="W52" s="171"/>
      <c r="X52" s="173"/>
      <c r="Y52" s="177"/>
      <c r="Z52" s="177"/>
      <c r="AA52" s="168"/>
      <c r="AB52" s="168"/>
      <c r="AC52" s="178"/>
      <c r="AD52" s="175"/>
      <c r="AE52" s="7" t="s">
        <v>16</v>
      </c>
    </row>
    <row r="53" spans="2:31" x14ac:dyDescent="0.35">
      <c r="B53" s="203"/>
      <c r="C53" s="206"/>
      <c r="D53" s="168" t="str">
        <f t="shared" si="0"/>
        <v/>
      </c>
      <c r="E53" s="169"/>
      <c r="F53" s="170"/>
      <c r="G53" s="171"/>
      <c r="H53" s="173"/>
      <c r="I53" s="173"/>
      <c r="J53" s="174"/>
      <c r="K53" s="173"/>
      <c r="L53" s="173"/>
      <c r="M53" s="173"/>
      <c r="N53" s="173"/>
      <c r="O53" s="173"/>
      <c r="P53" s="175"/>
      <c r="Q53" s="176"/>
      <c r="R53" s="173"/>
      <c r="S53" s="172"/>
      <c r="T53" s="172"/>
      <c r="U53" s="172"/>
      <c r="V53" s="172"/>
      <c r="W53" s="171"/>
      <c r="X53" s="173"/>
      <c r="Y53" s="177"/>
      <c r="Z53" s="177"/>
      <c r="AA53" s="168"/>
      <c r="AB53" s="168"/>
      <c r="AC53" s="178"/>
      <c r="AD53" s="175"/>
      <c r="AE53" s="7" t="s">
        <v>16</v>
      </c>
    </row>
    <row r="54" spans="2:31" x14ac:dyDescent="0.35">
      <c r="B54" s="203"/>
      <c r="C54" s="206"/>
      <c r="D54" s="168" t="str">
        <f t="shared" si="0"/>
        <v/>
      </c>
      <c r="E54" s="169"/>
      <c r="F54" s="170"/>
      <c r="G54" s="171"/>
      <c r="H54" s="173"/>
      <c r="I54" s="173"/>
      <c r="J54" s="174"/>
      <c r="K54" s="173"/>
      <c r="L54" s="173"/>
      <c r="M54" s="173"/>
      <c r="N54" s="173"/>
      <c r="O54" s="173"/>
      <c r="P54" s="175"/>
      <c r="Q54" s="176"/>
      <c r="R54" s="173"/>
      <c r="S54" s="172"/>
      <c r="T54" s="172"/>
      <c r="U54" s="172"/>
      <c r="V54" s="172"/>
      <c r="W54" s="171"/>
      <c r="X54" s="173"/>
      <c r="Y54" s="177"/>
      <c r="Z54" s="177"/>
      <c r="AA54" s="168"/>
      <c r="AB54" s="168"/>
      <c r="AC54" s="178"/>
      <c r="AD54" s="175"/>
      <c r="AE54" s="7" t="s">
        <v>16</v>
      </c>
    </row>
    <row r="55" spans="2:31" x14ac:dyDescent="0.35">
      <c r="B55" s="203"/>
      <c r="C55" s="206"/>
      <c r="D55" s="168" t="str">
        <f t="shared" si="0"/>
        <v/>
      </c>
      <c r="E55" s="169"/>
      <c r="F55" s="170"/>
      <c r="G55" s="171"/>
      <c r="H55" s="173"/>
      <c r="I55" s="173"/>
      <c r="J55" s="174"/>
      <c r="K55" s="173"/>
      <c r="L55" s="173"/>
      <c r="M55" s="173"/>
      <c r="N55" s="173"/>
      <c r="O55" s="173"/>
      <c r="P55" s="175"/>
      <c r="Q55" s="176"/>
      <c r="R55" s="173"/>
      <c r="S55" s="172"/>
      <c r="T55" s="172"/>
      <c r="U55" s="172"/>
      <c r="V55" s="172"/>
      <c r="W55" s="171"/>
      <c r="X55" s="173"/>
      <c r="Y55" s="177"/>
      <c r="Z55" s="177"/>
      <c r="AA55" s="168"/>
      <c r="AB55" s="168"/>
      <c r="AC55" s="178"/>
      <c r="AD55" s="175"/>
      <c r="AE55" s="7" t="s">
        <v>16</v>
      </c>
    </row>
    <row r="56" spans="2:31" x14ac:dyDescent="0.35">
      <c r="B56" s="203"/>
      <c r="C56" s="206"/>
      <c r="D56" s="168" t="str">
        <f t="shared" si="0"/>
        <v/>
      </c>
      <c r="E56" s="169"/>
      <c r="F56" s="170"/>
      <c r="G56" s="171"/>
      <c r="H56" s="173"/>
      <c r="I56" s="173"/>
      <c r="J56" s="174"/>
      <c r="K56" s="173"/>
      <c r="L56" s="173"/>
      <c r="M56" s="173"/>
      <c r="N56" s="173"/>
      <c r="O56" s="173"/>
      <c r="P56" s="175"/>
      <c r="Q56" s="176"/>
      <c r="R56" s="173"/>
      <c r="S56" s="172"/>
      <c r="T56" s="172"/>
      <c r="U56" s="172"/>
      <c r="V56" s="172"/>
      <c r="W56" s="171"/>
      <c r="X56" s="173"/>
      <c r="Y56" s="177"/>
      <c r="Z56" s="177"/>
      <c r="AA56" s="168"/>
      <c r="AB56" s="168"/>
      <c r="AC56" s="178"/>
      <c r="AD56" s="175"/>
      <c r="AE56" s="7" t="s">
        <v>16</v>
      </c>
    </row>
    <row r="57" spans="2:31" x14ac:dyDescent="0.35">
      <c r="B57" s="203"/>
      <c r="C57" s="206"/>
      <c r="D57" s="168" t="str">
        <f t="shared" si="0"/>
        <v/>
      </c>
      <c r="E57" s="169"/>
      <c r="F57" s="170"/>
      <c r="G57" s="171"/>
      <c r="H57" s="173"/>
      <c r="I57" s="173"/>
      <c r="J57" s="174"/>
      <c r="K57" s="173"/>
      <c r="L57" s="173"/>
      <c r="M57" s="173"/>
      <c r="N57" s="173"/>
      <c r="O57" s="173"/>
      <c r="P57" s="175"/>
      <c r="Q57" s="176"/>
      <c r="R57" s="173"/>
      <c r="S57" s="172"/>
      <c r="T57" s="172"/>
      <c r="U57" s="172"/>
      <c r="V57" s="172"/>
      <c r="W57" s="171"/>
      <c r="X57" s="173"/>
      <c r="Y57" s="177"/>
      <c r="Z57" s="177"/>
      <c r="AA57" s="168"/>
      <c r="AB57" s="168"/>
      <c r="AC57" s="178"/>
      <c r="AD57" s="175"/>
      <c r="AE57" s="7" t="s">
        <v>16</v>
      </c>
    </row>
    <row r="58" spans="2:31" x14ac:dyDescent="0.35">
      <c r="B58" s="203"/>
      <c r="C58" s="206"/>
      <c r="D58" s="168" t="str">
        <f t="shared" si="0"/>
        <v/>
      </c>
      <c r="E58" s="169"/>
      <c r="F58" s="170"/>
      <c r="G58" s="171"/>
      <c r="H58" s="173"/>
      <c r="I58" s="173"/>
      <c r="J58" s="174"/>
      <c r="K58" s="173"/>
      <c r="L58" s="173"/>
      <c r="M58" s="173"/>
      <c r="N58" s="173"/>
      <c r="O58" s="173"/>
      <c r="P58" s="175"/>
      <c r="Q58" s="176"/>
      <c r="R58" s="173"/>
      <c r="S58" s="172"/>
      <c r="T58" s="172"/>
      <c r="U58" s="172"/>
      <c r="V58" s="172"/>
      <c r="W58" s="171"/>
      <c r="X58" s="173"/>
      <c r="Y58" s="177"/>
      <c r="Z58" s="177"/>
      <c r="AA58" s="168"/>
      <c r="AB58" s="168"/>
      <c r="AC58" s="178"/>
      <c r="AD58" s="175"/>
      <c r="AE58" s="7" t="s">
        <v>16</v>
      </c>
    </row>
    <row r="59" spans="2:31" x14ac:dyDescent="0.35">
      <c r="B59" s="203"/>
      <c r="C59" s="206"/>
      <c r="D59" s="168" t="str">
        <f t="shared" si="0"/>
        <v/>
      </c>
      <c r="E59" s="169"/>
      <c r="F59" s="170"/>
      <c r="G59" s="171"/>
      <c r="H59" s="173"/>
      <c r="I59" s="173"/>
      <c r="J59" s="174"/>
      <c r="K59" s="173"/>
      <c r="L59" s="173"/>
      <c r="M59" s="173"/>
      <c r="N59" s="173"/>
      <c r="O59" s="173"/>
      <c r="P59" s="175"/>
      <c r="Q59" s="176"/>
      <c r="R59" s="173"/>
      <c r="S59" s="172"/>
      <c r="T59" s="172"/>
      <c r="U59" s="172"/>
      <c r="V59" s="172"/>
      <c r="W59" s="171"/>
      <c r="X59" s="173"/>
      <c r="Y59" s="177"/>
      <c r="Z59" s="177"/>
      <c r="AA59" s="168"/>
      <c r="AB59" s="168"/>
      <c r="AC59" s="178"/>
      <c r="AD59" s="175"/>
      <c r="AE59" s="7" t="s">
        <v>16</v>
      </c>
    </row>
    <row r="60" spans="2:31" x14ac:dyDescent="0.35">
      <c r="B60" s="203"/>
      <c r="C60" s="206"/>
      <c r="D60" s="168" t="str">
        <f t="shared" si="0"/>
        <v/>
      </c>
      <c r="E60" s="169"/>
      <c r="F60" s="170"/>
      <c r="G60" s="171"/>
      <c r="H60" s="173"/>
      <c r="I60" s="173"/>
      <c r="J60" s="174"/>
      <c r="K60" s="173"/>
      <c r="L60" s="173"/>
      <c r="M60" s="173"/>
      <c r="N60" s="173"/>
      <c r="O60" s="173"/>
      <c r="P60" s="175"/>
      <c r="Q60" s="176"/>
      <c r="R60" s="173"/>
      <c r="S60" s="172"/>
      <c r="T60" s="172"/>
      <c r="U60" s="172"/>
      <c r="V60" s="172"/>
      <c r="W60" s="171"/>
      <c r="X60" s="173"/>
      <c r="Y60" s="177"/>
      <c r="Z60" s="177"/>
      <c r="AA60" s="168"/>
      <c r="AB60" s="168"/>
      <c r="AC60" s="178"/>
      <c r="AD60" s="175"/>
      <c r="AE60" s="7" t="s">
        <v>16</v>
      </c>
    </row>
    <row r="61" spans="2:31" x14ac:dyDescent="0.35">
      <c r="B61" s="203"/>
      <c r="C61" s="206"/>
      <c r="D61" s="168" t="str">
        <f t="shared" si="0"/>
        <v/>
      </c>
      <c r="E61" s="169"/>
      <c r="F61" s="170"/>
      <c r="G61" s="171"/>
      <c r="H61" s="173"/>
      <c r="I61" s="173"/>
      <c r="J61" s="174"/>
      <c r="K61" s="173"/>
      <c r="L61" s="173"/>
      <c r="M61" s="173"/>
      <c r="N61" s="173"/>
      <c r="O61" s="173"/>
      <c r="P61" s="175"/>
      <c r="Q61" s="176"/>
      <c r="R61" s="173"/>
      <c r="S61" s="172"/>
      <c r="T61" s="172"/>
      <c r="U61" s="172"/>
      <c r="V61" s="172"/>
      <c r="W61" s="171"/>
      <c r="X61" s="173"/>
      <c r="Y61" s="177"/>
      <c r="Z61" s="177"/>
      <c r="AA61" s="168"/>
      <c r="AB61" s="168"/>
      <c r="AC61" s="178"/>
      <c r="AD61" s="175"/>
      <c r="AE61" s="7" t="s">
        <v>16</v>
      </c>
    </row>
    <row r="62" spans="2:31" x14ac:dyDescent="0.35">
      <c r="B62" s="203"/>
      <c r="C62" s="206"/>
      <c r="D62" s="168" t="str">
        <f t="shared" si="0"/>
        <v/>
      </c>
      <c r="E62" s="169"/>
      <c r="F62" s="170"/>
      <c r="G62" s="171"/>
      <c r="H62" s="173"/>
      <c r="I62" s="173"/>
      <c r="J62" s="174"/>
      <c r="K62" s="173"/>
      <c r="L62" s="173"/>
      <c r="M62" s="173"/>
      <c r="N62" s="173"/>
      <c r="O62" s="173"/>
      <c r="P62" s="175"/>
      <c r="Q62" s="176"/>
      <c r="R62" s="173"/>
      <c r="S62" s="172"/>
      <c r="T62" s="172"/>
      <c r="U62" s="172"/>
      <c r="V62" s="172"/>
      <c r="W62" s="171"/>
      <c r="X62" s="173"/>
      <c r="Y62" s="177"/>
      <c r="Z62" s="177"/>
      <c r="AA62" s="168"/>
      <c r="AB62" s="168"/>
      <c r="AC62" s="178"/>
      <c r="AD62" s="175"/>
      <c r="AE62" s="7" t="s">
        <v>16</v>
      </c>
    </row>
    <row r="63" spans="2:31" x14ac:dyDescent="0.35">
      <c r="B63" s="203"/>
      <c r="C63" s="206"/>
      <c r="D63" s="168" t="str">
        <f t="shared" si="0"/>
        <v/>
      </c>
      <c r="E63" s="169"/>
      <c r="F63" s="170"/>
      <c r="G63" s="171"/>
      <c r="H63" s="173"/>
      <c r="I63" s="173"/>
      <c r="J63" s="174"/>
      <c r="K63" s="173"/>
      <c r="L63" s="173"/>
      <c r="M63" s="173"/>
      <c r="N63" s="173"/>
      <c r="O63" s="173"/>
      <c r="P63" s="175"/>
      <c r="Q63" s="176"/>
      <c r="R63" s="173"/>
      <c r="S63" s="172"/>
      <c r="T63" s="172"/>
      <c r="U63" s="172"/>
      <c r="V63" s="172"/>
      <c r="W63" s="171"/>
      <c r="X63" s="173"/>
      <c r="Y63" s="177"/>
      <c r="Z63" s="177"/>
      <c r="AA63" s="168"/>
      <c r="AB63" s="168"/>
      <c r="AC63" s="178"/>
      <c r="AD63" s="175"/>
      <c r="AE63" s="7" t="s">
        <v>16</v>
      </c>
    </row>
    <row r="64" spans="2:31" x14ac:dyDescent="0.35">
      <c r="B64" s="203"/>
      <c r="C64" s="206"/>
      <c r="D64" s="168" t="str">
        <f t="shared" si="0"/>
        <v/>
      </c>
      <c r="E64" s="169"/>
      <c r="F64" s="170"/>
      <c r="G64" s="171"/>
      <c r="H64" s="173"/>
      <c r="I64" s="173"/>
      <c r="J64" s="174"/>
      <c r="K64" s="173"/>
      <c r="L64" s="173"/>
      <c r="M64" s="173"/>
      <c r="N64" s="173"/>
      <c r="O64" s="173"/>
      <c r="P64" s="175"/>
      <c r="Q64" s="176"/>
      <c r="R64" s="173"/>
      <c r="S64" s="172"/>
      <c r="T64" s="172"/>
      <c r="U64" s="172"/>
      <c r="V64" s="172"/>
      <c r="W64" s="171"/>
      <c r="X64" s="173"/>
      <c r="Y64" s="177"/>
      <c r="Z64" s="177"/>
      <c r="AA64" s="168"/>
      <c r="AB64" s="168"/>
      <c r="AC64" s="178"/>
      <c r="AD64" s="175"/>
      <c r="AE64" s="7" t="s">
        <v>16</v>
      </c>
    </row>
    <row r="65" spans="2:31" x14ac:dyDescent="0.35">
      <c r="B65" s="203"/>
      <c r="C65" s="206"/>
      <c r="D65" s="168" t="str">
        <f t="shared" si="0"/>
        <v/>
      </c>
      <c r="E65" s="169"/>
      <c r="F65" s="170"/>
      <c r="G65" s="171"/>
      <c r="H65" s="173"/>
      <c r="I65" s="173"/>
      <c r="J65" s="174"/>
      <c r="K65" s="173"/>
      <c r="L65" s="173"/>
      <c r="M65" s="173"/>
      <c r="N65" s="173"/>
      <c r="O65" s="173"/>
      <c r="P65" s="175"/>
      <c r="Q65" s="176"/>
      <c r="R65" s="173"/>
      <c r="S65" s="172"/>
      <c r="T65" s="172"/>
      <c r="U65" s="172"/>
      <c r="V65" s="172"/>
      <c r="W65" s="171"/>
      <c r="X65" s="173"/>
      <c r="Y65" s="177"/>
      <c r="Z65" s="177"/>
      <c r="AA65" s="168"/>
      <c r="AB65" s="168"/>
      <c r="AC65" s="178"/>
      <c r="AD65" s="175"/>
      <c r="AE65" s="7" t="s">
        <v>16</v>
      </c>
    </row>
    <row r="66" spans="2:31" x14ac:dyDescent="0.35">
      <c r="B66" s="203"/>
      <c r="C66" s="206"/>
      <c r="D66" s="168" t="str">
        <f t="shared" si="0"/>
        <v/>
      </c>
      <c r="E66" s="169"/>
      <c r="F66" s="170"/>
      <c r="G66" s="171"/>
      <c r="H66" s="173"/>
      <c r="I66" s="173"/>
      <c r="J66" s="174"/>
      <c r="K66" s="173"/>
      <c r="L66" s="173"/>
      <c r="M66" s="173"/>
      <c r="N66" s="173"/>
      <c r="O66" s="173"/>
      <c r="P66" s="175"/>
      <c r="Q66" s="176"/>
      <c r="R66" s="173"/>
      <c r="S66" s="172"/>
      <c r="T66" s="172"/>
      <c r="U66" s="172"/>
      <c r="V66" s="172"/>
      <c r="W66" s="171"/>
      <c r="X66" s="173"/>
      <c r="Y66" s="177"/>
      <c r="Z66" s="177"/>
      <c r="AA66" s="168"/>
      <c r="AB66" s="168"/>
      <c r="AC66" s="178"/>
      <c r="AD66" s="175"/>
      <c r="AE66" s="7" t="s">
        <v>16</v>
      </c>
    </row>
    <row r="67" spans="2:31" x14ac:dyDescent="0.35">
      <c r="B67" s="203"/>
      <c r="C67" s="206"/>
      <c r="D67" s="168" t="str">
        <f t="shared" si="0"/>
        <v/>
      </c>
      <c r="E67" s="169"/>
      <c r="F67" s="170"/>
      <c r="G67" s="171"/>
      <c r="H67" s="173"/>
      <c r="I67" s="173"/>
      <c r="J67" s="174"/>
      <c r="K67" s="173"/>
      <c r="L67" s="173"/>
      <c r="M67" s="173"/>
      <c r="N67" s="173"/>
      <c r="O67" s="173"/>
      <c r="P67" s="175"/>
      <c r="Q67" s="176"/>
      <c r="R67" s="173"/>
      <c r="S67" s="172"/>
      <c r="T67" s="172"/>
      <c r="U67" s="172"/>
      <c r="V67" s="172"/>
      <c r="W67" s="171"/>
      <c r="X67" s="173"/>
      <c r="Y67" s="177"/>
      <c r="Z67" s="177"/>
      <c r="AA67" s="168"/>
      <c r="AB67" s="168"/>
      <c r="AC67" s="178"/>
      <c r="AD67" s="175"/>
      <c r="AE67" s="7" t="s">
        <v>16</v>
      </c>
    </row>
    <row r="68" spans="2:31" x14ac:dyDescent="0.35">
      <c r="B68" s="203"/>
      <c r="C68" s="206"/>
      <c r="D68" s="168" t="str">
        <f t="shared" si="0"/>
        <v/>
      </c>
      <c r="E68" s="169"/>
      <c r="F68" s="170"/>
      <c r="G68" s="171"/>
      <c r="H68" s="173"/>
      <c r="I68" s="173"/>
      <c r="J68" s="174"/>
      <c r="K68" s="173"/>
      <c r="L68" s="173"/>
      <c r="M68" s="173"/>
      <c r="N68" s="173"/>
      <c r="O68" s="173"/>
      <c r="P68" s="175"/>
      <c r="Q68" s="176"/>
      <c r="R68" s="173"/>
      <c r="S68" s="172"/>
      <c r="T68" s="172"/>
      <c r="U68" s="172"/>
      <c r="V68" s="172"/>
      <c r="W68" s="171"/>
      <c r="X68" s="173"/>
      <c r="Y68" s="177"/>
      <c r="Z68" s="177"/>
      <c r="AA68" s="168"/>
      <c r="AB68" s="168"/>
      <c r="AC68" s="178"/>
      <c r="AD68" s="175"/>
      <c r="AE68" s="7" t="s">
        <v>16</v>
      </c>
    </row>
    <row r="69" spans="2:31" x14ac:dyDescent="0.35">
      <c r="B69" s="203"/>
      <c r="C69" s="206"/>
      <c r="D69" s="168" t="str">
        <f t="shared" si="0"/>
        <v/>
      </c>
      <c r="E69" s="169"/>
      <c r="F69" s="170"/>
      <c r="G69" s="171"/>
      <c r="H69" s="173"/>
      <c r="I69" s="173"/>
      <c r="J69" s="174"/>
      <c r="K69" s="173"/>
      <c r="L69" s="173"/>
      <c r="M69" s="173"/>
      <c r="N69" s="173"/>
      <c r="O69" s="173"/>
      <c r="P69" s="175"/>
      <c r="Q69" s="176"/>
      <c r="R69" s="173"/>
      <c r="S69" s="172"/>
      <c r="T69" s="172"/>
      <c r="U69" s="172"/>
      <c r="V69" s="172"/>
      <c r="W69" s="171"/>
      <c r="X69" s="173"/>
      <c r="Y69" s="177"/>
      <c r="Z69" s="177"/>
      <c r="AA69" s="168"/>
      <c r="AB69" s="168"/>
      <c r="AC69" s="178"/>
      <c r="AD69" s="175"/>
      <c r="AE69" s="7" t="s">
        <v>16</v>
      </c>
    </row>
    <row r="70" spans="2:31" x14ac:dyDescent="0.35">
      <c r="B70" s="203"/>
      <c r="C70" s="206"/>
      <c r="D70" s="168" t="str">
        <f t="shared" si="0"/>
        <v/>
      </c>
      <c r="E70" s="169"/>
      <c r="F70" s="170"/>
      <c r="G70" s="171"/>
      <c r="H70" s="173"/>
      <c r="I70" s="173"/>
      <c r="J70" s="174"/>
      <c r="K70" s="173"/>
      <c r="L70" s="173"/>
      <c r="M70" s="173"/>
      <c r="N70" s="173"/>
      <c r="O70" s="173"/>
      <c r="P70" s="175"/>
      <c r="Q70" s="176"/>
      <c r="R70" s="173"/>
      <c r="S70" s="172"/>
      <c r="T70" s="172"/>
      <c r="U70" s="172"/>
      <c r="V70" s="172"/>
      <c r="W70" s="171"/>
      <c r="X70" s="173"/>
      <c r="Y70" s="177"/>
      <c r="Z70" s="177"/>
      <c r="AA70" s="168"/>
      <c r="AB70" s="168"/>
      <c r="AC70" s="178"/>
      <c r="AD70" s="175"/>
      <c r="AE70" s="7" t="s">
        <v>16</v>
      </c>
    </row>
    <row r="71" spans="2:31" x14ac:dyDescent="0.35">
      <c r="B71" s="203"/>
      <c r="C71" s="206"/>
      <c r="D71" s="168" t="str">
        <f t="shared" si="0"/>
        <v/>
      </c>
      <c r="E71" s="169"/>
      <c r="F71" s="170"/>
      <c r="G71" s="171"/>
      <c r="H71" s="173"/>
      <c r="I71" s="173"/>
      <c r="J71" s="174"/>
      <c r="K71" s="173"/>
      <c r="L71" s="173"/>
      <c r="M71" s="173"/>
      <c r="N71" s="173"/>
      <c r="O71" s="173"/>
      <c r="P71" s="175"/>
      <c r="Q71" s="176"/>
      <c r="R71" s="173"/>
      <c r="S71" s="172"/>
      <c r="T71" s="172"/>
      <c r="U71" s="172"/>
      <c r="V71" s="172"/>
      <c r="W71" s="171"/>
      <c r="X71" s="173"/>
      <c r="Y71" s="177"/>
      <c r="Z71" s="177"/>
      <c r="AA71" s="168"/>
      <c r="AB71" s="168"/>
      <c r="AC71" s="178"/>
      <c r="AD71" s="175"/>
      <c r="AE71" s="7" t="s">
        <v>16</v>
      </c>
    </row>
    <row r="72" spans="2:31" x14ac:dyDescent="0.35">
      <c r="B72" s="203"/>
      <c r="C72" s="206"/>
      <c r="D72" s="168" t="str">
        <f t="shared" ref="D72:D103" si="1">IF($C72 &lt;&gt; "", IF(ISERROR(MATCH(C72, 祝日, 0)), TEXT($C72, "aaa"), "祝日"), "")</f>
        <v/>
      </c>
      <c r="E72" s="169"/>
      <c r="F72" s="170"/>
      <c r="G72" s="171"/>
      <c r="H72" s="173"/>
      <c r="I72" s="173"/>
      <c r="J72" s="174"/>
      <c r="K72" s="173"/>
      <c r="L72" s="173"/>
      <c r="M72" s="173"/>
      <c r="N72" s="173"/>
      <c r="O72" s="173"/>
      <c r="P72" s="175"/>
      <c r="Q72" s="176"/>
      <c r="R72" s="173"/>
      <c r="S72" s="172"/>
      <c r="T72" s="172"/>
      <c r="U72" s="172"/>
      <c r="V72" s="172"/>
      <c r="W72" s="171"/>
      <c r="X72" s="173"/>
      <c r="Y72" s="177"/>
      <c r="Z72" s="177"/>
      <c r="AA72" s="168"/>
      <c r="AB72" s="168"/>
      <c r="AC72" s="178"/>
      <c r="AD72" s="175"/>
      <c r="AE72" s="7" t="s">
        <v>16</v>
      </c>
    </row>
    <row r="73" spans="2:31" x14ac:dyDescent="0.35">
      <c r="B73" s="203"/>
      <c r="C73" s="206"/>
      <c r="D73" s="168" t="str">
        <f t="shared" si="1"/>
        <v/>
      </c>
      <c r="E73" s="169"/>
      <c r="F73" s="170"/>
      <c r="G73" s="171"/>
      <c r="H73" s="173"/>
      <c r="I73" s="173"/>
      <c r="J73" s="174"/>
      <c r="K73" s="173"/>
      <c r="L73" s="173"/>
      <c r="M73" s="173"/>
      <c r="N73" s="173"/>
      <c r="O73" s="173"/>
      <c r="P73" s="175"/>
      <c r="Q73" s="176"/>
      <c r="R73" s="173"/>
      <c r="S73" s="172"/>
      <c r="T73" s="172"/>
      <c r="U73" s="172"/>
      <c r="V73" s="172"/>
      <c r="W73" s="171"/>
      <c r="X73" s="173"/>
      <c r="Y73" s="177"/>
      <c r="Z73" s="177"/>
      <c r="AA73" s="168"/>
      <c r="AB73" s="168"/>
      <c r="AC73" s="178"/>
      <c r="AD73" s="175"/>
      <c r="AE73" s="7" t="s">
        <v>16</v>
      </c>
    </row>
    <row r="74" spans="2:31" x14ac:dyDescent="0.35">
      <c r="B74" s="203"/>
      <c r="C74" s="206"/>
      <c r="D74" s="168" t="str">
        <f t="shared" si="1"/>
        <v/>
      </c>
      <c r="E74" s="169"/>
      <c r="F74" s="170"/>
      <c r="G74" s="171"/>
      <c r="H74" s="173"/>
      <c r="I74" s="173"/>
      <c r="J74" s="174"/>
      <c r="K74" s="173"/>
      <c r="L74" s="173"/>
      <c r="M74" s="173"/>
      <c r="N74" s="173"/>
      <c r="O74" s="173"/>
      <c r="P74" s="175"/>
      <c r="Q74" s="176"/>
      <c r="R74" s="173"/>
      <c r="S74" s="172"/>
      <c r="T74" s="172"/>
      <c r="U74" s="172"/>
      <c r="V74" s="172"/>
      <c r="W74" s="171"/>
      <c r="X74" s="173"/>
      <c r="Y74" s="177"/>
      <c r="Z74" s="177"/>
      <c r="AA74" s="168"/>
      <c r="AB74" s="168"/>
      <c r="AC74" s="178"/>
      <c r="AD74" s="175"/>
      <c r="AE74" s="7" t="s">
        <v>16</v>
      </c>
    </row>
    <row r="75" spans="2:31" x14ac:dyDescent="0.35">
      <c r="B75" s="203"/>
      <c r="C75" s="206"/>
      <c r="D75" s="168" t="str">
        <f t="shared" si="1"/>
        <v/>
      </c>
      <c r="E75" s="169"/>
      <c r="F75" s="170"/>
      <c r="G75" s="171"/>
      <c r="H75" s="173"/>
      <c r="I75" s="173"/>
      <c r="J75" s="174"/>
      <c r="K75" s="173"/>
      <c r="L75" s="173"/>
      <c r="M75" s="173"/>
      <c r="N75" s="173"/>
      <c r="O75" s="173"/>
      <c r="P75" s="175"/>
      <c r="Q75" s="176"/>
      <c r="R75" s="173"/>
      <c r="S75" s="172"/>
      <c r="T75" s="172"/>
      <c r="U75" s="172"/>
      <c r="V75" s="172"/>
      <c r="W75" s="171"/>
      <c r="X75" s="173"/>
      <c r="Y75" s="177"/>
      <c r="Z75" s="177"/>
      <c r="AA75" s="168"/>
      <c r="AB75" s="168"/>
      <c r="AC75" s="178"/>
      <c r="AD75" s="175"/>
      <c r="AE75" s="7" t="s">
        <v>16</v>
      </c>
    </row>
    <row r="76" spans="2:31" x14ac:dyDescent="0.35">
      <c r="B76" s="203"/>
      <c r="C76" s="206"/>
      <c r="D76" s="168" t="str">
        <f t="shared" si="1"/>
        <v/>
      </c>
      <c r="E76" s="169"/>
      <c r="F76" s="170"/>
      <c r="G76" s="171"/>
      <c r="H76" s="173"/>
      <c r="I76" s="173"/>
      <c r="J76" s="174"/>
      <c r="K76" s="173"/>
      <c r="L76" s="173"/>
      <c r="M76" s="173"/>
      <c r="N76" s="173"/>
      <c r="O76" s="173"/>
      <c r="P76" s="175"/>
      <c r="Q76" s="176"/>
      <c r="R76" s="173"/>
      <c r="S76" s="172"/>
      <c r="T76" s="172"/>
      <c r="U76" s="172"/>
      <c r="V76" s="172"/>
      <c r="W76" s="171"/>
      <c r="X76" s="173"/>
      <c r="Y76" s="177"/>
      <c r="Z76" s="177"/>
      <c r="AA76" s="168"/>
      <c r="AB76" s="168"/>
      <c r="AC76" s="178"/>
      <c r="AD76" s="175"/>
      <c r="AE76" s="7" t="s">
        <v>16</v>
      </c>
    </row>
    <row r="77" spans="2:31" x14ac:dyDescent="0.35">
      <c r="B77" s="203"/>
      <c r="C77" s="206"/>
      <c r="D77" s="168" t="str">
        <f t="shared" si="1"/>
        <v/>
      </c>
      <c r="E77" s="169"/>
      <c r="F77" s="170"/>
      <c r="G77" s="171"/>
      <c r="H77" s="173"/>
      <c r="I77" s="173"/>
      <c r="J77" s="174"/>
      <c r="K77" s="173"/>
      <c r="L77" s="173"/>
      <c r="M77" s="173"/>
      <c r="N77" s="173"/>
      <c r="O77" s="173"/>
      <c r="P77" s="175"/>
      <c r="Q77" s="176"/>
      <c r="R77" s="173"/>
      <c r="S77" s="172"/>
      <c r="T77" s="172"/>
      <c r="U77" s="172"/>
      <c r="V77" s="172"/>
      <c r="W77" s="171"/>
      <c r="X77" s="173"/>
      <c r="Y77" s="177"/>
      <c r="Z77" s="177"/>
      <c r="AA77" s="168"/>
      <c r="AB77" s="168"/>
      <c r="AC77" s="178"/>
      <c r="AD77" s="175"/>
      <c r="AE77" s="7" t="s">
        <v>16</v>
      </c>
    </row>
    <row r="78" spans="2:31" x14ac:dyDescent="0.35">
      <c r="B78" s="203"/>
      <c r="C78" s="206"/>
      <c r="D78" s="168" t="str">
        <f t="shared" si="1"/>
        <v/>
      </c>
      <c r="E78" s="169"/>
      <c r="F78" s="170"/>
      <c r="G78" s="171"/>
      <c r="H78" s="173"/>
      <c r="I78" s="173"/>
      <c r="J78" s="174"/>
      <c r="K78" s="173"/>
      <c r="L78" s="173"/>
      <c r="M78" s="173"/>
      <c r="N78" s="173"/>
      <c r="O78" s="173"/>
      <c r="P78" s="175"/>
      <c r="Q78" s="176"/>
      <c r="R78" s="173"/>
      <c r="S78" s="172"/>
      <c r="T78" s="172"/>
      <c r="U78" s="172"/>
      <c r="V78" s="172"/>
      <c r="W78" s="171"/>
      <c r="X78" s="173"/>
      <c r="Y78" s="177"/>
      <c r="Z78" s="177"/>
      <c r="AA78" s="168"/>
      <c r="AB78" s="168"/>
      <c r="AC78" s="178"/>
      <c r="AD78" s="175"/>
      <c r="AE78" s="7" t="s">
        <v>16</v>
      </c>
    </row>
    <row r="79" spans="2:31" x14ac:dyDescent="0.35">
      <c r="B79" s="203"/>
      <c r="C79" s="206"/>
      <c r="D79" s="168" t="str">
        <f t="shared" si="1"/>
        <v/>
      </c>
      <c r="E79" s="169"/>
      <c r="F79" s="170"/>
      <c r="G79" s="171"/>
      <c r="H79" s="173"/>
      <c r="I79" s="173"/>
      <c r="J79" s="174"/>
      <c r="K79" s="173"/>
      <c r="L79" s="173"/>
      <c r="M79" s="173"/>
      <c r="N79" s="173"/>
      <c r="O79" s="173"/>
      <c r="P79" s="175"/>
      <c r="Q79" s="176"/>
      <c r="R79" s="173"/>
      <c r="S79" s="172"/>
      <c r="T79" s="172"/>
      <c r="U79" s="172"/>
      <c r="V79" s="172"/>
      <c r="W79" s="171"/>
      <c r="X79" s="173"/>
      <c r="Y79" s="177"/>
      <c r="Z79" s="177"/>
      <c r="AA79" s="168"/>
      <c r="AB79" s="168"/>
      <c r="AC79" s="178"/>
      <c r="AD79" s="175"/>
      <c r="AE79" s="7" t="s">
        <v>16</v>
      </c>
    </row>
    <row r="80" spans="2:31" x14ac:dyDescent="0.35">
      <c r="B80" s="203"/>
      <c r="C80" s="206"/>
      <c r="D80" s="168" t="str">
        <f t="shared" si="1"/>
        <v/>
      </c>
      <c r="E80" s="169"/>
      <c r="F80" s="170"/>
      <c r="G80" s="171"/>
      <c r="H80" s="173"/>
      <c r="I80" s="173"/>
      <c r="J80" s="174"/>
      <c r="K80" s="173"/>
      <c r="L80" s="173"/>
      <c r="M80" s="173"/>
      <c r="N80" s="173"/>
      <c r="O80" s="173"/>
      <c r="P80" s="175"/>
      <c r="Q80" s="176"/>
      <c r="R80" s="173"/>
      <c r="S80" s="172"/>
      <c r="T80" s="172"/>
      <c r="U80" s="172"/>
      <c r="V80" s="172"/>
      <c r="W80" s="171"/>
      <c r="X80" s="173"/>
      <c r="Y80" s="177"/>
      <c r="Z80" s="177"/>
      <c r="AA80" s="168"/>
      <c r="AB80" s="168"/>
      <c r="AC80" s="178"/>
      <c r="AD80" s="175"/>
      <c r="AE80" s="7" t="s">
        <v>16</v>
      </c>
    </row>
    <row r="81" spans="2:31" x14ac:dyDescent="0.35">
      <c r="B81" s="203"/>
      <c r="C81" s="206"/>
      <c r="D81" s="168" t="str">
        <f t="shared" si="1"/>
        <v/>
      </c>
      <c r="E81" s="169"/>
      <c r="F81" s="170"/>
      <c r="G81" s="171"/>
      <c r="H81" s="173"/>
      <c r="I81" s="173"/>
      <c r="J81" s="174"/>
      <c r="K81" s="173"/>
      <c r="L81" s="173"/>
      <c r="M81" s="173"/>
      <c r="N81" s="173"/>
      <c r="O81" s="173"/>
      <c r="P81" s="175"/>
      <c r="Q81" s="176"/>
      <c r="R81" s="173"/>
      <c r="S81" s="172"/>
      <c r="T81" s="172"/>
      <c r="U81" s="172"/>
      <c r="V81" s="172"/>
      <c r="W81" s="171"/>
      <c r="X81" s="173"/>
      <c r="Y81" s="177"/>
      <c r="Z81" s="177"/>
      <c r="AA81" s="168"/>
      <c r="AB81" s="168"/>
      <c r="AC81" s="178"/>
      <c r="AD81" s="175"/>
      <c r="AE81" s="7" t="s">
        <v>16</v>
      </c>
    </row>
    <row r="82" spans="2:31" x14ac:dyDescent="0.35">
      <c r="B82" s="203"/>
      <c r="C82" s="206"/>
      <c r="D82" s="168" t="str">
        <f t="shared" si="1"/>
        <v/>
      </c>
      <c r="E82" s="169"/>
      <c r="F82" s="170"/>
      <c r="G82" s="171"/>
      <c r="H82" s="173"/>
      <c r="I82" s="173"/>
      <c r="J82" s="174"/>
      <c r="K82" s="173"/>
      <c r="L82" s="173"/>
      <c r="M82" s="173"/>
      <c r="N82" s="173"/>
      <c r="O82" s="173"/>
      <c r="P82" s="175"/>
      <c r="Q82" s="176"/>
      <c r="R82" s="173"/>
      <c r="S82" s="172"/>
      <c r="T82" s="172"/>
      <c r="U82" s="172"/>
      <c r="V82" s="172"/>
      <c r="W82" s="171"/>
      <c r="X82" s="173"/>
      <c r="Y82" s="177"/>
      <c r="Z82" s="177"/>
      <c r="AA82" s="168"/>
      <c r="AB82" s="168"/>
      <c r="AC82" s="178"/>
      <c r="AD82" s="175"/>
      <c r="AE82" s="7" t="s">
        <v>16</v>
      </c>
    </row>
    <row r="83" spans="2:31" x14ac:dyDescent="0.35">
      <c r="B83" s="203"/>
      <c r="C83" s="206"/>
      <c r="D83" s="168" t="str">
        <f t="shared" si="1"/>
        <v/>
      </c>
      <c r="E83" s="169"/>
      <c r="F83" s="170"/>
      <c r="G83" s="171"/>
      <c r="H83" s="173"/>
      <c r="I83" s="173"/>
      <c r="J83" s="174"/>
      <c r="K83" s="173"/>
      <c r="L83" s="173"/>
      <c r="M83" s="173"/>
      <c r="N83" s="173"/>
      <c r="O83" s="173"/>
      <c r="P83" s="175"/>
      <c r="Q83" s="176"/>
      <c r="R83" s="173"/>
      <c r="S83" s="172"/>
      <c r="T83" s="172"/>
      <c r="U83" s="172"/>
      <c r="V83" s="172"/>
      <c r="W83" s="171"/>
      <c r="X83" s="173"/>
      <c r="Y83" s="177"/>
      <c r="Z83" s="177"/>
      <c r="AA83" s="168"/>
      <c r="AB83" s="168"/>
      <c r="AC83" s="178"/>
      <c r="AD83" s="175"/>
      <c r="AE83" s="7" t="s">
        <v>16</v>
      </c>
    </row>
    <row r="84" spans="2:31" x14ac:dyDescent="0.35">
      <c r="B84" s="203"/>
      <c r="C84" s="206"/>
      <c r="D84" s="168" t="str">
        <f t="shared" si="1"/>
        <v/>
      </c>
      <c r="E84" s="169"/>
      <c r="F84" s="170"/>
      <c r="G84" s="171"/>
      <c r="H84" s="173"/>
      <c r="I84" s="173"/>
      <c r="J84" s="174"/>
      <c r="K84" s="173"/>
      <c r="L84" s="173"/>
      <c r="M84" s="173"/>
      <c r="N84" s="173"/>
      <c r="O84" s="173"/>
      <c r="P84" s="175"/>
      <c r="Q84" s="176"/>
      <c r="R84" s="173"/>
      <c r="S84" s="172"/>
      <c r="T84" s="172"/>
      <c r="U84" s="172"/>
      <c r="V84" s="172"/>
      <c r="W84" s="171"/>
      <c r="X84" s="173"/>
      <c r="Y84" s="177"/>
      <c r="Z84" s="177"/>
      <c r="AA84" s="168"/>
      <c r="AB84" s="168"/>
      <c r="AC84" s="178"/>
      <c r="AD84" s="175"/>
      <c r="AE84" s="7" t="s">
        <v>16</v>
      </c>
    </row>
    <row r="85" spans="2:31" x14ac:dyDescent="0.35">
      <c r="B85" s="203"/>
      <c r="C85" s="206"/>
      <c r="D85" s="168" t="str">
        <f t="shared" si="1"/>
        <v/>
      </c>
      <c r="E85" s="169"/>
      <c r="F85" s="170"/>
      <c r="G85" s="171"/>
      <c r="H85" s="173"/>
      <c r="I85" s="173"/>
      <c r="J85" s="174"/>
      <c r="K85" s="173"/>
      <c r="L85" s="173"/>
      <c r="M85" s="173"/>
      <c r="N85" s="173"/>
      <c r="O85" s="173"/>
      <c r="P85" s="175"/>
      <c r="Q85" s="176"/>
      <c r="R85" s="173"/>
      <c r="S85" s="172"/>
      <c r="T85" s="172"/>
      <c r="U85" s="172"/>
      <c r="V85" s="172"/>
      <c r="W85" s="171"/>
      <c r="X85" s="173"/>
      <c r="Y85" s="177"/>
      <c r="Z85" s="177"/>
      <c r="AA85" s="168"/>
      <c r="AB85" s="168"/>
      <c r="AC85" s="178"/>
      <c r="AD85" s="175"/>
      <c r="AE85" s="7" t="s">
        <v>16</v>
      </c>
    </row>
    <row r="86" spans="2:31" x14ac:dyDescent="0.35">
      <c r="B86" s="203"/>
      <c r="C86" s="206"/>
      <c r="D86" s="168" t="str">
        <f t="shared" si="1"/>
        <v/>
      </c>
      <c r="E86" s="169"/>
      <c r="F86" s="170"/>
      <c r="G86" s="171"/>
      <c r="H86" s="173"/>
      <c r="I86" s="173"/>
      <c r="J86" s="174"/>
      <c r="K86" s="173"/>
      <c r="L86" s="173"/>
      <c r="M86" s="173"/>
      <c r="N86" s="173"/>
      <c r="O86" s="173"/>
      <c r="P86" s="175"/>
      <c r="Q86" s="176"/>
      <c r="R86" s="173"/>
      <c r="S86" s="172"/>
      <c r="T86" s="172"/>
      <c r="U86" s="172"/>
      <c r="V86" s="172"/>
      <c r="W86" s="171"/>
      <c r="X86" s="173"/>
      <c r="Y86" s="177"/>
      <c r="Z86" s="177"/>
      <c r="AA86" s="168"/>
      <c r="AB86" s="168"/>
      <c r="AC86" s="178"/>
      <c r="AD86" s="175"/>
      <c r="AE86" s="7" t="s">
        <v>16</v>
      </c>
    </row>
    <row r="87" spans="2:31" x14ac:dyDescent="0.35">
      <c r="B87" s="203"/>
      <c r="C87" s="206"/>
      <c r="D87" s="168" t="str">
        <f t="shared" si="1"/>
        <v/>
      </c>
      <c r="E87" s="169"/>
      <c r="F87" s="170"/>
      <c r="G87" s="171"/>
      <c r="H87" s="173"/>
      <c r="I87" s="173"/>
      <c r="J87" s="174"/>
      <c r="K87" s="173"/>
      <c r="L87" s="173"/>
      <c r="M87" s="173"/>
      <c r="N87" s="173"/>
      <c r="O87" s="173"/>
      <c r="P87" s="175"/>
      <c r="Q87" s="176"/>
      <c r="R87" s="173"/>
      <c r="S87" s="172"/>
      <c r="T87" s="172"/>
      <c r="U87" s="172"/>
      <c r="V87" s="172"/>
      <c r="W87" s="171"/>
      <c r="X87" s="173"/>
      <c r="Y87" s="177"/>
      <c r="Z87" s="177"/>
      <c r="AA87" s="168"/>
      <c r="AB87" s="168"/>
      <c r="AC87" s="178"/>
      <c r="AD87" s="175"/>
      <c r="AE87" s="7" t="s">
        <v>16</v>
      </c>
    </row>
    <row r="88" spans="2:31" x14ac:dyDescent="0.35">
      <c r="B88" s="203"/>
      <c r="C88" s="206"/>
      <c r="D88" s="168" t="str">
        <f t="shared" si="1"/>
        <v/>
      </c>
      <c r="E88" s="169"/>
      <c r="F88" s="170"/>
      <c r="G88" s="171"/>
      <c r="H88" s="173"/>
      <c r="I88" s="173"/>
      <c r="J88" s="174"/>
      <c r="K88" s="173"/>
      <c r="L88" s="173"/>
      <c r="M88" s="173"/>
      <c r="N88" s="173"/>
      <c r="O88" s="173"/>
      <c r="P88" s="175"/>
      <c r="Q88" s="176"/>
      <c r="R88" s="173"/>
      <c r="S88" s="172"/>
      <c r="T88" s="172"/>
      <c r="U88" s="172"/>
      <c r="V88" s="172"/>
      <c r="W88" s="171"/>
      <c r="X88" s="173"/>
      <c r="Y88" s="177"/>
      <c r="Z88" s="177"/>
      <c r="AA88" s="168"/>
      <c r="AB88" s="168"/>
      <c r="AC88" s="178"/>
      <c r="AD88" s="175"/>
      <c r="AE88" s="7" t="s">
        <v>16</v>
      </c>
    </row>
    <row r="89" spans="2:31" x14ac:dyDescent="0.35">
      <c r="B89" s="203"/>
      <c r="C89" s="206"/>
      <c r="D89" s="168" t="str">
        <f t="shared" si="1"/>
        <v/>
      </c>
      <c r="E89" s="169"/>
      <c r="F89" s="170"/>
      <c r="G89" s="171"/>
      <c r="H89" s="173"/>
      <c r="I89" s="173"/>
      <c r="J89" s="174"/>
      <c r="K89" s="173"/>
      <c r="L89" s="173"/>
      <c r="M89" s="173"/>
      <c r="N89" s="173"/>
      <c r="O89" s="173"/>
      <c r="P89" s="175"/>
      <c r="Q89" s="176"/>
      <c r="R89" s="173"/>
      <c r="S89" s="172"/>
      <c r="T89" s="172"/>
      <c r="U89" s="172"/>
      <c r="V89" s="172"/>
      <c r="W89" s="171"/>
      <c r="X89" s="173"/>
      <c r="Y89" s="177"/>
      <c r="Z89" s="177"/>
      <c r="AA89" s="168"/>
      <c r="AB89" s="168"/>
      <c r="AC89" s="178"/>
      <c r="AD89" s="175"/>
      <c r="AE89" s="7" t="s">
        <v>16</v>
      </c>
    </row>
    <row r="90" spans="2:31" x14ac:dyDescent="0.35">
      <c r="B90" s="203"/>
      <c r="C90" s="206"/>
      <c r="D90" s="168" t="str">
        <f t="shared" si="1"/>
        <v/>
      </c>
      <c r="E90" s="169"/>
      <c r="F90" s="170"/>
      <c r="G90" s="171"/>
      <c r="H90" s="173"/>
      <c r="I90" s="173"/>
      <c r="J90" s="174"/>
      <c r="K90" s="173"/>
      <c r="L90" s="173"/>
      <c r="M90" s="173"/>
      <c r="N90" s="173"/>
      <c r="O90" s="173"/>
      <c r="P90" s="175"/>
      <c r="Q90" s="176"/>
      <c r="R90" s="173"/>
      <c r="S90" s="172"/>
      <c r="T90" s="172"/>
      <c r="U90" s="172"/>
      <c r="V90" s="172"/>
      <c r="W90" s="171"/>
      <c r="X90" s="173"/>
      <c r="Y90" s="177"/>
      <c r="Z90" s="177"/>
      <c r="AA90" s="168"/>
      <c r="AB90" s="168"/>
      <c r="AC90" s="178"/>
      <c r="AD90" s="175"/>
      <c r="AE90" s="7" t="s">
        <v>16</v>
      </c>
    </row>
    <row r="91" spans="2:31" x14ac:dyDescent="0.35">
      <c r="B91" s="203"/>
      <c r="C91" s="206"/>
      <c r="D91" s="168" t="str">
        <f t="shared" si="1"/>
        <v/>
      </c>
      <c r="E91" s="169"/>
      <c r="F91" s="170"/>
      <c r="G91" s="171"/>
      <c r="H91" s="173"/>
      <c r="I91" s="173"/>
      <c r="J91" s="174"/>
      <c r="K91" s="173"/>
      <c r="L91" s="173"/>
      <c r="M91" s="173"/>
      <c r="N91" s="173"/>
      <c r="O91" s="173"/>
      <c r="P91" s="175"/>
      <c r="Q91" s="176"/>
      <c r="R91" s="173"/>
      <c r="S91" s="172"/>
      <c r="T91" s="172"/>
      <c r="U91" s="172"/>
      <c r="V91" s="172"/>
      <c r="W91" s="171"/>
      <c r="X91" s="173"/>
      <c r="Y91" s="177"/>
      <c r="Z91" s="177"/>
      <c r="AA91" s="168"/>
      <c r="AB91" s="168"/>
      <c r="AC91" s="178"/>
      <c r="AD91" s="175"/>
      <c r="AE91" s="7" t="s">
        <v>16</v>
      </c>
    </row>
    <row r="92" spans="2:31" x14ac:dyDescent="0.35">
      <c r="B92" s="203"/>
      <c r="C92" s="206"/>
      <c r="D92" s="168" t="str">
        <f t="shared" si="1"/>
        <v/>
      </c>
      <c r="E92" s="169"/>
      <c r="F92" s="170"/>
      <c r="G92" s="171"/>
      <c r="H92" s="173"/>
      <c r="I92" s="173"/>
      <c r="J92" s="174"/>
      <c r="K92" s="173"/>
      <c r="L92" s="173"/>
      <c r="M92" s="173"/>
      <c r="N92" s="173"/>
      <c r="O92" s="173"/>
      <c r="P92" s="175"/>
      <c r="Q92" s="176"/>
      <c r="R92" s="173"/>
      <c r="S92" s="172"/>
      <c r="T92" s="172"/>
      <c r="U92" s="172"/>
      <c r="V92" s="172"/>
      <c r="W92" s="171"/>
      <c r="X92" s="173"/>
      <c r="Y92" s="177"/>
      <c r="Z92" s="177"/>
      <c r="AA92" s="168"/>
      <c r="AB92" s="168"/>
      <c r="AC92" s="178"/>
      <c r="AD92" s="175"/>
      <c r="AE92" s="7" t="s">
        <v>16</v>
      </c>
    </row>
    <row r="93" spans="2:31" x14ac:dyDescent="0.35">
      <c r="B93" s="203"/>
      <c r="C93" s="206"/>
      <c r="D93" s="168" t="str">
        <f t="shared" si="1"/>
        <v/>
      </c>
      <c r="E93" s="169"/>
      <c r="F93" s="170"/>
      <c r="G93" s="171"/>
      <c r="H93" s="173"/>
      <c r="I93" s="173"/>
      <c r="J93" s="174"/>
      <c r="K93" s="173"/>
      <c r="L93" s="173"/>
      <c r="M93" s="173"/>
      <c r="N93" s="173"/>
      <c r="O93" s="173"/>
      <c r="P93" s="175"/>
      <c r="Q93" s="176"/>
      <c r="R93" s="173"/>
      <c r="S93" s="172"/>
      <c r="T93" s="172"/>
      <c r="U93" s="172"/>
      <c r="V93" s="172"/>
      <c r="W93" s="171"/>
      <c r="X93" s="173"/>
      <c r="Y93" s="177"/>
      <c r="Z93" s="177"/>
      <c r="AA93" s="168"/>
      <c r="AB93" s="168"/>
      <c r="AC93" s="178"/>
      <c r="AD93" s="175"/>
      <c r="AE93" s="7" t="s">
        <v>16</v>
      </c>
    </row>
    <row r="94" spans="2:31" x14ac:dyDescent="0.35">
      <c r="B94" s="203"/>
      <c r="C94" s="206"/>
      <c r="D94" s="168" t="str">
        <f t="shared" si="1"/>
        <v/>
      </c>
      <c r="E94" s="169"/>
      <c r="F94" s="170"/>
      <c r="G94" s="171"/>
      <c r="H94" s="173"/>
      <c r="I94" s="173"/>
      <c r="J94" s="174"/>
      <c r="K94" s="173"/>
      <c r="L94" s="173"/>
      <c r="M94" s="173"/>
      <c r="N94" s="173"/>
      <c r="O94" s="173"/>
      <c r="P94" s="175"/>
      <c r="Q94" s="176"/>
      <c r="R94" s="173"/>
      <c r="S94" s="172"/>
      <c r="T94" s="172"/>
      <c r="U94" s="172"/>
      <c r="V94" s="172"/>
      <c r="W94" s="171"/>
      <c r="X94" s="173"/>
      <c r="Y94" s="177"/>
      <c r="Z94" s="177"/>
      <c r="AA94" s="168"/>
      <c r="AB94" s="168"/>
      <c r="AC94" s="178"/>
      <c r="AD94" s="175"/>
      <c r="AE94" s="7" t="s">
        <v>16</v>
      </c>
    </row>
    <row r="95" spans="2:31" x14ac:dyDescent="0.35">
      <c r="B95" s="203"/>
      <c r="C95" s="206"/>
      <c r="D95" s="168" t="str">
        <f t="shared" si="1"/>
        <v/>
      </c>
      <c r="E95" s="169"/>
      <c r="F95" s="170"/>
      <c r="G95" s="171"/>
      <c r="H95" s="173"/>
      <c r="I95" s="173"/>
      <c r="J95" s="174"/>
      <c r="K95" s="173"/>
      <c r="L95" s="173"/>
      <c r="M95" s="173"/>
      <c r="N95" s="173"/>
      <c r="O95" s="173"/>
      <c r="P95" s="175"/>
      <c r="Q95" s="176"/>
      <c r="R95" s="173"/>
      <c r="S95" s="172"/>
      <c r="T95" s="172"/>
      <c r="U95" s="172"/>
      <c r="V95" s="172"/>
      <c r="W95" s="171"/>
      <c r="X95" s="173"/>
      <c r="Y95" s="177"/>
      <c r="Z95" s="177"/>
      <c r="AA95" s="168"/>
      <c r="AB95" s="168"/>
      <c r="AC95" s="178"/>
      <c r="AD95" s="175"/>
      <c r="AE95" s="7" t="s">
        <v>16</v>
      </c>
    </row>
    <row r="96" spans="2:31" x14ac:dyDescent="0.35">
      <c r="B96" s="203"/>
      <c r="C96" s="206"/>
      <c r="D96" s="168" t="str">
        <f t="shared" si="1"/>
        <v/>
      </c>
      <c r="E96" s="169"/>
      <c r="F96" s="170"/>
      <c r="G96" s="171"/>
      <c r="H96" s="173"/>
      <c r="I96" s="173"/>
      <c r="J96" s="174"/>
      <c r="K96" s="173"/>
      <c r="L96" s="173"/>
      <c r="M96" s="173"/>
      <c r="N96" s="173"/>
      <c r="O96" s="173"/>
      <c r="P96" s="175"/>
      <c r="Q96" s="176"/>
      <c r="R96" s="173"/>
      <c r="S96" s="172"/>
      <c r="T96" s="172"/>
      <c r="U96" s="172"/>
      <c r="V96" s="172"/>
      <c r="W96" s="171"/>
      <c r="X96" s="173"/>
      <c r="Y96" s="177"/>
      <c r="Z96" s="177"/>
      <c r="AA96" s="168"/>
      <c r="AB96" s="168"/>
      <c r="AC96" s="178"/>
      <c r="AD96" s="175"/>
      <c r="AE96" s="7" t="s">
        <v>16</v>
      </c>
    </row>
    <row r="97" spans="2:31" x14ac:dyDescent="0.35">
      <c r="B97" s="203"/>
      <c r="C97" s="206"/>
      <c r="D97" s="168" t="str">
        <f t="shared" si="1"/>
        <v/>
      </c>
      <c r="E97" s="169"/>
      <c r="F97" s="170"/>
      <c r="G97" s="171"/>
      <c r="H97" s="173"/>
      <c r="I97" s="173"/>
      <c r="J97" s="174"/>
      <c r="K97" s="173"/>
      <c r="L97" s="173"/>
      <c r="M97" s="173"/>
      <c r="N97" s="173"/>
      <c r="O97" s="173"/>
      <c r="P97" s="175"/>
      <c r="Q97" s="176"/>
      <c r="R97" s="173"/>
      <c r="S97" s="172"/>
      <c r="T97" s="172"/>
      <c r="U97" s="172"/>
      <c r="V97" s="172"/>
      <c r="W97" s="171"/>
      <c r="X97" s="173"/>
      <c r="Y97" s="177"/>
      <c r="Z97" s="177"/>
      <c r="AA97" s="168"/>
      <c r="AB97" s="168"/>
      <c r="AC97" s="178"/>
      <c r="AD97" s="175"/>
      <c r="AE97" s="7" t="s">
        <v>16</v>
      </c>
    </row>
    <row r="98" spans="2:31" x14ac:dyDescent="0.35">
      <c r="B98" s="203"/>
      <c r="C98" s="206"/>
      <c r="D98" s="168" t="str">
        <f t="shared" si="1"/>
        <v/>
      </c>
      <c r="E98" s="169"/>
      <c r="F98" s="170"/>
      <c r="G98" s="171"/>
      <c r="H98" s="173"/>
      <c r="I98" s="173"/>
      <c r="J98" s="174"/>
      <c r="K98" s="173"/>
      <c r="L98" s="173"/>
      <c r="M98" s="173"/>
      <c r="N98" s="173"/>
      <c r="O98" s="173"/>
      <c r="P98" s="175"/>
      <c r="Q98" s="176"/>
      <c r="R98" s="173"/>
      <c r="S98" s="172"/>
      <c r="T98" s="172"/>
      <c r="U98" s="172"/>
      <c r="V98" s="172"/>
      <c r="W98" s="171"/>
      <c r="X98" s="173"/>
      <c r="Y98" s="177"/>
      <c r="Z98" s="177"/>
      <c r="AA98" s="168"/>
      <c r="AB98" s="168"/>
      <c r="AC98" s="178"/>
      <c r="AD98" s="175"/>
      <c r="AE98" s="7" t="s">
        <v>16</v>
      </c>
    </row>
    <row r="99" spans="2:31" x14ac:dyDescent="0.35">
      <c r="B99" s="203"/>
      <c r="C99" s="206"/>
      <c r="D99" s="168" t="str">
        <f t="shared" si="1"/>
        <v/>
      </c>
      <c r="E99" s="169"/>
      <c r="F99" s="170"/>
      <c r="G99" s="171"/>
      <c r="H99" s="173"/>
      <c r="I99" s="173"/>
      <c r="J99" s="174"/>
      <c r="K99" s="173"/>
      <c r="L99" s="173"/>
      <c r="M99" s="173"/>
      <c r="N99" s="173"/>
      <c r="O99" s="173"/>
      <c r="P99" s="175"/>
      <c r="Q99" s="176"/>
      <c r="R99" s="173"/>
      <c r="S99" s="172"/>
      <c r="T99" s="172"/>
      <c r="U99" s="172"/>
      <c r="V99" s="172"/>
      <c r="W99" s="171"/>
      <c r="X99" s="173"/>
      <c r="Y99" s="177"/>
      <c r="Z99" s="177"/>
      <c r="AA99" s="168"/>
      <c r="AB99" s="168"/>
      <c r="AC99" s="178"/>
      <c r="AD99" s="175"/>
      <c r="AE99" s="7" t="s">
        <v>16</v>
      </c>
    </row>
    <row r="100" spans="2:31" x14ac:dyDescent="0.35">
      <c r="B100" s="203"/>
      <c r="C100" s="206"/>
      <c r="D100" s="168" t="str">
        <f t="shared" si="1"/>
        <v/>
      </c>
      <c r="E100" s="169"/>
      <c r="F100" s="170"/>
      <c r="G100" s="171"/>
      <c r="H100" s="173"/>
      <c r="I100" s="173"/>
      <c r="J100" s="174"/>
      <c r="K100" s="173"/>
      <c r="L100" s="173"/>
      <c r="M100" s="173"/>
      <c r="N100" s="173"/>
      <c r="O100" s="173"/>
      <c r="P100" s="175"/>
      <c r="Q100" s="176"/>
      <c r="R100" s="173"/>
      <c r="S100" s="172"/>
      <c r="T100" s="172"/>
      <c r="U100" s="172"/>
      <c r="V100" s="172"/>
      <c r="W100" s="171"/>
      <c r="X100" s="173"/>
      <c r="Y100" s="177"/>
      <c r="Z100" s="177"/>
      <c r="AA100" s="168"/>
      <c r="AB100" s="168"/>
      <c r="AC100" s="178"/>
      <c r="AD100" s="175"/>
      <c r="AE100" s="7" t="s">
        <v>16</v>
      </c>
    </row>
    <row r="101" spans="2:31" x14ac:dyDescent="0.35">
      <c r="B101" s="203"/>
      <c r="C101" s="206"/>
      <c r="D101" s="168" t="str">
        <f t="shared" si="1"/>
        <v/>
      </c>
      <c r="E101" s="169"/>
      <c r="F101" s="170"/>
      <c r="G101" s="171"/>
      <c r="H101" s="173"/>
      <c r="I101" s="173"/>
      <c r="J101" s="174"/>
      <c r="K101" s="173"/>
      <c r="L101" s="173"/>
      <c r="M101" s="173"/>
      <c r="N101" s="173"/>
      <c r="O101" s="173"/>
      <c r="P101" s="175"/>
      <c r="Q101" s="176"/>
      <c r="R101" s="173"/>
      <c r="S101" s="172"/>
      <c r="T101" s="172"/>
      <c r="U101" s="172"/>
      <c r="V101" s="172"/>
      <c r="W101" s="171"/>
      <c r="X101" s="173"/>
      <c r="Y101" s="177"/>
      <c r="Z101" s="177"/>
      <c r="AA101" s="168"/>
      <c r="AB101" s="168"/>
      <c r="AC101" s="178"/>
      <c r="AD101" s="175"/>
      <c r="AE101" s="7" t="s">
        <v>16</v>
      </c>
    </row>
    <row r="102" spans="2:31" x14ac:dyDescent="0.35">
      <c r="B102" s="203"/>
      <c r="C102" s="206"/>
      <c r="D102" s="168" t="str">
        <f t="shared" si="1"/>
        <v/>
      </c>
      <c r="E102" s="169"/>
      <c r="F102" s="170"/>
      <c r="G102" s="171"/>
      <c r="H102" s="173"/>
      <c r="I102" s="173"/>
      <c r="J102" s="174"/>
      <c r="K102" s="173"/>
      <c r="L102" s="173"/>
      <c r="M102" s="173"/>
      <c r="N102" s="173"/>
      <c r="O102" s="173"/>
      <c r="P102" s="175"/>
      <c r="Q102" s="176"/>
      <c r="R102" s="173"/>
      <c r="S102" s="172"/>
      <c r="T102" s="172"/>
      <c r="U102" s="172"/>
      <c r="V102" s="172"/>
      <c r="W102" s="171"/>
      <c r="X102" s="173"/>
      <c r="Y102" s="177"/>
      <c r="Z102" s="177"/>
      <c r="AA102" s="168"/>
      <c r="AB102" s="168"/>
      <c r="AC102" s="178"/>
      <c r="AD102" s="175"/>
      <c r="AE102" s="7" t="s">
        <v>16</v>
      </c>
    </row>
    <row r="103" spans="2:31" x14ac:dyDescent="0.35">
      <c r="B103" s="204"/>
      <c r="C103" s="207"/>
      <c r="D103" s="179" t="str">
        <f t="shared" si="1"/>
        <v/>
      </c>
      <c r="E103" s="180"/>
      <c r="F103" s="181"/>
      <c r="G103" s="182"/>
      <c r="H103" s="184"/>
      <c r="I103" s="184"/>
      <c r="J103" s="185"/>
      <c r="K103" s="184"/>
      <c r="L103" s="184"/>
      <c r="M103" s="184"/>
      <c r="N103" s="184"/>
      <c r="O103" s="184"/>
      <c r="P103" s="186"/>
      <c r="Q103" s="187"/>
      <c r="R103" s="184"/>
      <c r="S103" s="183"/>
      <c r="T103" s="183"/>
      <c r="U103" s="183"/>
      <c r="V103" s="183"/>
      <c r="W103" s="182"/>
      <c r="X103" s="184"/>
      <c r="Y103" s="188"/>
      <c r="Z103" s="188"/>
      <c r="AA103" s="179"/>
      <c r="AB103" s="179"/>
      <c r="AC103" s="189"/>
      <c r="AD103" s="186"/>
      <c r="AE103" s="7" t="s">
        <v>16</v>
      </c>
    </row>
    <row r="104" spans="2:31" x14ac:dyDescent="0.35">
      <c r="B104" s="7" t="s">
        <v>16</v>
      </c>
      <c r="C104" s="7" t="s">
        <v>16</v>
      </c>
      <c r="D104" s="7" t="s">
        <v>16</v>
      </c>
      <c r="E104" s="7" t="s">
        <v>16</v>
      </c>
      <c r="F104" s="7" t="s">
        <v>16</v>
      </c>
      <c r="G104" s="7" t="s">
        <v>16</v>
      </c>
      <c r="H104" s="7" t="s">
        <v>16</v>
      </c>
      <c r="I104" s="7" t="s">
        <v>16</v>
      </c>
      <c r="J104" s="7" t="s">
        <v>16</v>
      </c>
      <c r="K104" s="7" t="s">
        <v>16</v>
      </c>
      <c r="L104" s="7" t="s">
        <v>16</v>
      </c>
      <c r="M104" s="7" t="s">
        <v>16</v>
      </c>
      <c r="N104" s="7" t="s">
        <v>16</v>
      </c>
      <c r="O104" s="7" t="s">
        <v>16</v>
      </c>
      <c r="P104" s="7" t="s">
        <v>16</v>
      </c>
      <c r="Q104" s="7" t="s">
        <v>16</v>
      </c>
      <c r="R104" s="7" t="s">
        <v>16</v>
      </c>
      <c r="S104" s="7" t="s">
        <v>16</v>
      </c>
      <c r="T104" s="7" t="s">
        <v>16</v>
      </c>
      <c r="U104" s="7" t="s">
        <v>16</v>
      </c>
      <c r="V104" s="7" t="s">
        <v>16</v>
      </c>
      <c r="W104" s="7" t="s">
        <v>16</v>
      </c>
      <c r="X104" s="7" t="s">
        <v>16</v>
      </c>
      <c r="Y104" s="7" t="s">
        <v>16</v>
      </c>
      <c r="Z104" s="7" t="s">
        <v>16</v>
      </c>
      <c r="AA104" s="7" t="s">
        <v>16</v>
      </c>
      <c r="AB104" s="7" t="s">
        <v>16</v>
      </c>
      <c r="AC104" s="7" t="s">
        <v>16</v>
      </c>
      <c r="AD104" s="7" t="s">
        <v>16</v>
      </c>
      <c r="AE104" s="7" t="s">
        <v>16</v>
      </c>
    </row>
  </sheetData>
  <phoneticPr fontId="1"/>
  <conditionalFormatting sqref="K9:P103">
    <cfRule type="expression" dxfId="1" priority="2">
      <formula>$J9="いいえ"</formula>
    </cfRule>
  </conditionalFormatting>
  <conditionalFormatting sqref="AA9:AB103">
    <cfRule type="expression" dxfId="0" priority="1">
      <formula>OR($Z9="他車両等の影響", $Z9="")</formula>
    </cfRule>
  </conditionalFormatting>
  <dataValidations count="21">
    <dataValidation type="list" allowBlank="1" showInputMessage="1" showErrorMessage="1" sqref="K8:K103">
      <formula1>"有, 無"</formula1>
    </dataValidation>
    <dataValidation type="list" allowBlank="1" showInputMessage="1" showErrorMessage="1" sqref="F8:F103">
      <formula1>"晴れ, 曇り, 降雨, 降雪, 堆雪, キリ"</formula1>
    </dataValidation>
    <dataValidation type="list" allowBlank="1" showInputMessage="1" showErrorMessage="1" sqref="H8:H103">
      <formula1>"良好, 逆光, 夕日, 西日, 夜"</formula1>
    </dataValidation>
    <dataValidation type="list" allowBlank="1" showInputMessage="1" showErrorMessage="1" sqref="I8:I103">
      <formula1>"乾燥, 湿潤, 凍結, 積雪"</formula1>
    </dataValidation>
    <dataValidation type="list" allowBlank="1" showInputMessage="1" showErrorMessage="1" sqref="L8:L103">
      <formula1>"早い, 適度, 遅い"</formula1>
    </dataValidation>
    <dataValidation type="list" allowBlank="1" showInputMessage="1" showErrorMessage="1" sqref="N8:N103">
      <formula1>"役立った, 役立たなかった"</formula1>
    </dataValidation>
    <dataValidation type="list" allowBlank="1" showInputMessage="1" sqref="O8:O103">
      <formula1>"①, ②, ③, ④"</formula1>
    </dataValidation>
    <dataValidation type="list" allowBlank="1" showInputMessage="1" sqref="Q8 Q21:Q103">
      <formula1>"自動運転システム,運転手,車内オペレーター,遠隔監視員,その他"</formula1>
    </dataValidation>
    <dataValidation type="list" allowBlank="1" showInputMessage="1" showErrorMessage="1" sqref="J8:J103 R8:R103">
      <formula1>"はい, いいえ"</formula1>
    </dataValidation>
    <dataValidation type="list" allowBlank="1" showInputMessage="1" sqref="S8:S103">
      <formula1>"交差点,交差点付近,単路,単路(トンネル),単路(橋),踏切,ロータリー"</formula1>
    </dataValidation>
    <dataValidation type="list" allowBlank="1" showInputMessage="1" sqref="T8:T103">
      <formula1>"右カーブ,左カーブ,直線, 坂道"</formula1>
    </dataValidation>
    <dataValidation type="list" allowBlank="1" showInputMessage="1" sqref="X8:X103">
      <formula1>"左折,直進,右折,合流,停止,出発"</formula1>
    </dataValidation>
    <dataValidation type="list" allowBlank="1" showInputMessage="1" sqref="Y8:Y103">
      <formula1>"停止・減速,緊急停止,進路変更,追越(抜),直進,右折,左折,発進"</formula1>
    </dataValidation>
    <dataValidation type="list" allowBlank="1" showInputMessage="1" sqref="AA8:AA103">
      <formula1>"小型車,大型車,自転車,バイク,歩行者"</formula1>
    </dataValidation>
    <dataValidation type="list" allowBlank="1" showInputMessage="1" sqref="Z8:Z103">
      <formula1>"路上駐車回避,他車両等の影響,自車位置特定の不具合,地図の不具合,センサの不具合,インフラ連携の不具合,自動運転システム誤作動,道路環境"</formula1>
    </dataValidation>
    <dataValidation type="list" allowBlank="1" showInputMessage="1" sqref="AB8:AB103">
      <formula1>"右折,左折,直進,合流,停止,出発,横断"</formula1>
    </dataValidation>
    <dataValidation type="list" allowBlank="1" showInputMessage="1" showErrorMessage="1" sqref="U8:W103">
      <formula1>"有,無"</formula1>
    </dataValidation>
    <dataValidation type="date" operator="greaterThanOrEqual" allowBlank="1" showInputMessage="1" showErrorMessage="1" sqref="C8:C103">
      <formula1>44927</formula1>
    </dataValidation>
    <dataValidation type="time" operator="greaterThanOrEqual" allowBlank="1" showInputMessage="1" showErrorMessage="1" sqref="E8:E103">
      <formula1>0</formula1>
    </dataValidation>
    <dataValidation allowBlank="1" showInputMessage="1" sqref="AC8:AC103"/>
    <dataValidation type="list" allowBlank="1" sqref="Q9:Q20">
      <formula1>"自動運転システム,運転手,車内オペレーター,遠隔監視員,その他"</formula1>
    </dataValidation>
  </dataValidations>
  <pageMargins left="0.7" right="0.7" top="0.75" bottom="0.75" header="0.3" footer="0.3"/>
  <pageSetup paperSize="9" scale="13"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B2:Z105"/>
  <sheetViews>
    <sheetView showGridLines="0" zoomScale="70" zoomScaleNormal="70" workbookViewId="0"/>
  </sheetViews>
  <sheetFormatPr defaultColWidth="8.85546875" defaultRowHeight="16.5" x14ac:dyDescent="0.35"/>
  <cols>
    <col min="1" max="1" width="2.85546875" style="7" customWidth="1"/>
    <col min="2" max="2" width="10.140625" style="107" bestFit="1" customWidth="1"/>
    <col min="3" max="6" width="12.5703125" style="7" customWidth="1"/>
    <col min="7" max="7" width="27.42578125" style="7" customWidth="1"/>
    <col min="8" max="8" width="45.140625" style="7" customWidth="1"/>
    <col min="9" max="13" width="22.42578125" style="7" customWidth="1"/>
    <col min="14" max="14" width="2.5703125" style="7" customWidth="1"/>
    <col min="15" max="15" width="2.5703125" style="8" customWidth="1"/>
    <col min="16" max="16384" width="8.85546875" style="7"/>
  </cols>
  <sheetData>
    <row r="2" spans="2:26" x14ac:dyDescent="0.35">
      <c r="B2" s="2" t="s">
        <v>404</v>
      </c>
      <c r="D2" s="2"/>
    </row>
    <row r="3" spans="2:26" x14ac:dyDescent="0.35">
      <c r="B3" s="7" t="s">
        <v>195</v>
      </c>
      <c r="D3" s="2"/>
    </row>
    <row r="4" spans="2:26" x14ac:dyDescent="0.35">
      <c r="B4" s="7" t="s">
        <v>396</v>
      </c>
      <c r="D4" s="2"/>
    </row>
    <row r="5" spans="2:26" ht="99" x14ac:dyDescent="0.25">
      <c r="C5" s="2"/>
      <c r="D5" s="2"/>
      <c r="F5" s="62" t="s">
        <v>397</v>
      </c>
      <c r="G5" s="62" t="s">
        <v>270</v>
      </c>
      <c r="H5" s="125"/>
      <c r="I5" s="64" t="s">
        <v>322</v>
      </c>
      <c r="J5" s="64" t="s">
        <v>323</v>
      </c>
      <c r="K5" s="125" t="s">
        <v>241</v>
      </c>
      <c r="L5" s="125" t="s">
        <v>241</v>
      </c>
      <c r="M5" s="125"/>
      <c r="Z5" s="300"/>
    </row>
    <row r="6" spans="2:26" ht="5.0999999999999996" customHeight="1" x14ac:dyDescent="0.35"/>
    <row r="7" spans="2:26" ht="18" customHeight="1" x14ac:dyDescent="0.35">
      <c r="B7" s="221" t="s">
        <v>336</v>
      </c>
      <c r="C7" s="255">
        <v>96</v>
      </c>
      <c r="D7" s="255" t="s">
        <v>394</v>
      </c>
      <c r="E7" s="255">
        <v>97</v>
      </c>
      <c r="F7" s="255">
        <v>98</v>
      </c>
      <c r="G7" s="255">
        <v>99</v>
      </c>
      <c r="H7" s="255">
        <v>100</v>
      </c>
      <c r="I7" s="255">
        <v>101</v>
      </c>
      <c r="J7" s="255">
        <v>102</v>
      </c>
      <c r="K7" s="255">
        <v>103</v>
      </c>
      <c r="L7" s="290">
        <v>104</v>
      </c>
      <c r="M7" s="261">
        <v>105</v>
      </c>
      <c r="N7" s="7" t="s">
        <v>16</v>
      </c>
      <c r="P7" s="293" t="s">
        <v>407</v>
      </c>
      <c r="Q7" s="291"/>
      <c r="R7" s="291"/>
      <c r="S7" s="291"/>
      <c r="T7" s="291"/>
      <c r="U7" s="291"/>
      <c r="V7" s="291"/>
      <c r="W7" s="291"/>
      <c r="X7" s="291"/>
      <c r="Y7" s="291"/>
      <c r="Z7" s="292"/>
    </row>
    <row r="8" spans="2:26" x14ac:dyDescent="0.35">
      <c r="B8" s="222" t="s">
        <v>338</v>
      </c>
      <c r="C8" s="216" t="s">
        <v>77</v>
      </c>
      <c r="D8" s="211" t="s">
        <v>347</v>
      </c>
      <c r="E8" s="211" t="s">
        <v>78</v>
      </c>
      <c r="F8" s="211" t="s">
        <v>268</v>
      </c>
      <c r="G8" s="211" t="s">
        <v>46</v>
      </c>
      <c r="H8" s="211" t="s">
        <v>47</v>
      </c>
      <c r="I8" s="211" t="s">
        <v>134</v>
      </c>
      <c r="J8" s="211" t="s">
        <v>135</v>
      </c>
      <c r="K8" s="211" t="s">
        <v>136</v>
      </c>
      <c r="L8" s="212" t="s">
        <v>137</v>
      </c>
      <c r="M8" s="219" t="s">
        <v>405</v>
      </c>
      <c r="N8" s="7" t="s">
        <v>16</v>
      </c>
      <c r="O8" s="9"/>
      <c r="P8" s="294"/>
      <c r="Q8" s="295"/>
      <c r="R8" s="295"/>
      <c r="S8" s="295"/>
      <c r="T8" s="295"/>
      <c r="U8" s="295"/>
      <c r="V8" s="295"/>
      <c r="W8" s="295"/>
      <c r="X8" s="295"/>
      <c r="Y8" s="295"/>
      <c r="Z8" s="296"/>
    </row>
    <row r="9" spans="2:26" ht="33" x14ac:dyDescent="0.35">
      <c r="B9" s="223" t="s">
        <v>83</v>
      </c>
      <c r="C9" s="205">
        <v>44927</v>
      </c>
      <c r="D9" s="158" t="str">
        <f t="shared" ref="D9:D72" si="0">IF($C9 &lt;&gt; "", IF(ISERROR(MATCH(C9, 祝日, 0)), TEXT($C9, "aaa"), "祝日"), "")</f>
        <v>日</v>
      </c>
      <c r="E9" s="159">
        <v>0.5083333333333333</v>
      </c>
      <c r="F9" s="158" t="s">
        <v>398</v>
      </c>
      <c r="G9" s="158" t="s">
        <v>79</v>
      </c>
      <c r="H9" s="163" t="s">
        <v>196</v>
      </c>
      <c r="I9" s="158" t="s">
        <v>197</v>
      </c>
      <c r="J9" s="158" t="s">
        <v>130</v>
      </c>
      <c r="K9" s="158" t="s">
        <v>23</v>
      </c>
      <c r="L9" s="167" t="s">
        <v>24</v>
      </c>
      <c r="M9" s="160">
        <v>1</v>
      </c>
      <c r="N9" s="7" t="s">
        <v>16</v>
      </c>
      <c r="P9" s="294"/>
      <c r="Q9" s="295"/>
      <c r="R9" s="295"/>
      <c r="S9" s="295"/>
      <c r="T9" s="295"/>
      <c r="U9" s="295"/>
      <c r="V9" s="295"/>
      <c r="W9" s="295"/>
      <c r="X9" s="295"/>
      <c r="Y9" s="295"/>
      <c r="Z9" s="296"/>
    </row>
    <row r="10" spans="2:26" x14ac:dyDescent="0.35">
      <c r="B10" s="202" t="s">
        <v>343</v>
      </c>
      <c r="C10" s="206"/>
      <c r="D10" s="168" t="str">
        <f t="shared" si="0"/>
        <v/>
      </c>
      <c r="E10" s="169"/>
      <c r="F10" s="177"/>
      <c r="G10" s="177"/>
      <c r="H10" s="173"/>
      <c r="I10" s="177"/>
      <c r="J10" s="177"/>
      <c r="K10" s="177"/>
      <c r="L10" s="178"/>
      <c r="M10" s="170"/>
      <c r="N10" s="7" t="s">
        <v>16</v>
      </c>
      <c r="P10" s="294" t="s">
        <v>408</v>
      </c>
      <c r="Q10" s="295"/>
      <c r="R10" s="295"/>
      <c r="S10" s="295"/>
      <c r="T10" s="295"/>
      <c r="U10" s="295"/>
      <c r="V10" s="295"/>
      <c r="W10" s="295"/>
      <c r="X10" s="295"/>
      <c r="Y10" s="295"/>
      <c r="Z10" s="296"/>
    </row>
    <row r="11" spans="2:26" x14ac:dyDescent="0.35">
      <c r="B11" s="210"/>
      <c r="C11" s="206"/>
      <c r="D11" s="168" t="str">
        <f t="shared" si="0"/>
        <v/>
      </c>
      <c r="E11" s="169"/>
      <c r="F11" s="177"/>
      <c r="G11" s="177"/>
      <c r="H11" s="173"/>
      <c r="I11" s="177"/>
      <c r="J11" s="177"/>
      <c r="K11" s="177"/>
      <c r="L11" s="178"/>
      <c r="M11" s="170"/>
      <c r="N11" s="7" t="s">
        <v>16</v>
      </c>
      <c r="P11" s="294" t="s">
        <v>410</v>
      </c>
      <c r="Q11" s="295"/>
      <c r="R11" s="295"/>
      <c r="S11" s="295"/>
      <c r="T11" s="295"/>
      <c r="U11" s="295"/>
      <c r="V11" s="295"/>
      <c r="W11" s="295"/>
      <c r="X11" s="295"/>
      <c r="Y11" s="295"/>
      <c r="Z11" s="296"/>
    </row>
    <row r="12" spans="2:26" x14ac:dyDescent="0.35">
      <c r="B12" s="210"/>
      <c r="C12" s="206"/>
      <c r="D12" s="168" t="str">
        <f t="shared" si="0"/>
        <v/>
      </c>
      <c r="E12" s="169"/>
      <c r="F12" s="177"/>
      <c r="G12" s="177"/>
      <c r="H12" s="173"/>
      <c r="I12" s="177"/>
      <c r="J12" s="177"/>
      <c r="K12" s="177"/>
      <c r="L12" s="178"/>
      <c r="M12" s="170"/>
      <c r="N12" s="7" t="s">
        <v>16</v>
      </c>
      <c r="P12" s="294" t="s">
        <v>409</v>
      </c>
      <c r="Q12" s="295"/>
      <c r="R12" s="295"/>
      <c r="S12" s="295"/>
      <c r="T12" s="295"/>
      <c r="U12" s="295"/>
      <c r="V12" s="295"/>
      <c r="W12" s="295"/>
      <c r="X12" s="295"/>
      <c r="Y12" s="295"/>
      <c r="Z12" s="296"/>
    </row>
    <row r="13" spans="2:26" x14ac:dyDescent="0.35">
      <c r="B13" s="210"/>
      <c r="C13" s="206"/>
      <c r="D13" s="168" t="str">
        <f t="shared" si="0"/>
        <v/>
      </c>
      <c r="E13" s="169"/>
      <c r="F13" s="177"/>
      <c r="G13" s="177"/>
      <c r="H13" s="173"/>
      <c r="I13" s="177"/>
      <c r="J13" s="177"/>
      <c r="K13" s="177"/>
      <c r="L13" s="178"/>
      <c r="M13" s="170"/>
      <c r="N13" s="7" t="s">
        <v>16</v>
      </c>
      <c r="P13" s="294"/>
      <c r="Q13" s="295"/>
      <c r="R13" s="295"/>
      <c r="S13" s="295"/>
      <c r="T13" s="295"/>
      <c r="U13" s="295"/>
      <c r="V13" s="295"/>
      <c r="W13" s="295"/>
      <c r="X13" s="295"/>
      <c r="Y13" s="295"/>
      <c r="Z13" s="296"/>
    </row>
    <row r="14" spans="2:26" x14ac:dyDescent="0.35">
      <c r="B14" s="210"/>
      <c r="C14" s="206"/>
      <c r="D14" s="168" t="str">
        <f t="shared" si="0"/>
        <v/>
      </c>
      <c r="E14" s="169"/>
      <c r="F14" s="177"/>
      <c r="G14" s="177"/>
      <c r="H14" s="173"/>
      <c r="I14" s="177"/>
      <c r="J14" s="177"/>
      <c r="K14" s="177"/>
      <c r="L14" s="178"/>
      <c r="M14" s="170"/>
      <c r="N14" s="7" t="s">
        <v>16</v>
      </c>
      <c r="P14" s="294"/>
      <c r="Q14" s="295"/>
      <c r="R14" s="295"/>
      <c r="S14" s="295"/>
      <c r="T14" s="295"/>
      <c r="U14" s="295"/>
      <c r="V14" s="295"/>
      <c r="W14" s="295"/>
      <c r="X14" s="295"/>
      <c r="Y14" s="295"/>
      <c r="Z14" s="296"/>
    </row>
    <row r="15" spans="2:26" x14ac:dyDescent="0.35">
      <c r="B15" s="210"/>
      <c r="C15" s="206"/>
      <c r="D15" s="168" t="str">
        <f t="shared" si="0"/>
        <v/>
      </c>
      <c r="E15" s="169"/>
      <c r="F15" s="177"/>
      <c r="G15" s="177"/>
      <c r="H15" s="173"/>
      <c r="I15" s="177"/>
      <c r="J15" s="177"/>
      <c r="K15" s="177"/>
      <c r="L15" s="178"/>
      <c r="M15" s="170"/>
      <c r="N15" s="7" t="s">
        <v>16</v>
      </c>
      <c r="P15" s="294"/>
      <c r="Q15" s="295"/>
      <c r="R15" s="295"/>
      <c r="S15" s="295"/>
      <c r="T15" s="295"/>
      <c r="U15" s="295"/>
      <c r="V15" s="295"/>
      <c r="W15" s="295"/>
      <c r="X15" s="295"/>
      <c r="Y15" s="295"/>
      <c r="Z15" s="296"/>
    </row>
    <row r="16" spans="2:26" x14ac:dyDescent="0.35">
      <c r="B16" s="210"/>
      <c r="C16" s="206"/>
      <c r="D16" s="168" t="str">
        <f t="shared" si="0"/>
        <v/>
      </c>
      <c r="E16" s="169"/>
      <c r="F16" s="177"/>
      <c r="G16" s="177"/>
      <c r="H16" s="173"/>
      <c r="I16" s="177"/>
      <c r="J16" s="177"/>
      <c r="K16" s="177"/>
      <c r="L16" s="178"/>
      <c r="M16" s="170"/>
      <c r="N16" s="7" t="s">
        <v>16</v>
      </c>
      <c r="P16" s="294"/>
      <c r="Q16" s="295"/>
      <c r="R16" s="295"/>
      <c r="S16" s="295"/>
      <c r="T16" s="295"/>
      <c r="U16" s="295"/>
      <c r="V16" s="295"/>
      <c r="W16" s="295"/>
      <c r="X16" s="295"/>
      <c r="Y16" s="295"/>
      <c r="Z16" s="296"/>
    </row>
    <row r="17" spans="2:26" x14ac:dyDescent="0.35">
      <c r="B17" s="210"/>
      <c r="C17" s="206"/>
      <c r="D17" s="168" t="str">
        <f t="shared" si="0"/>
        <v/>
      </c>
      <c r="E17" s="169"/>
      <c r="F17" s="177"/>
      <c r="G17" s="177"/>
      <c r="H17" s="173"/>
      <c r="I17" s="177"/>
      <c r="J17" s="177"/>
      <c r="K17" s="177"/>
      <c r="L17" s="178"/>
      <c r="M17" s="170"/>
      <c r="N17" s="7" t="s">
        <v>16</v>
      </c>
      <c r="P17" s="294"/>
      <c r="Q17" s="295"/>
      <c r="R17" s="295"/>
      <c r="S17" s="295"/>
      <c r="T17" s="295"/>
      <c r="U17" s="295"/>
      <c r="V17" s="295"/>
      <c r="W17" s="295"/>
      <c r="X17" s="295"/>
      <c r="Y17" s="295"/>
      <c r="Z17" s="296"/>
    </row>
    <row r="18" spans="2:26" x14ac:dyDescent="0.35">
      <c r="B18" s="210"/>
      <c r="C18" s="206"/>
      <c r="D18" s="168" t="str">
        <f t="shared" si="0"/>
        <v/>
      </c>
      <c r="E18" s="169"/>
      <c r="F18" s="177"/>
      <c r="G18" s="177"/>
      <c r="H18" s="173"/>
      <c r="I18" s="177"/>
      <c r="J18" s="177"/>
      <c r="K18" s="177"/>
      <c r="L18" s="178"/>
      <c r="M18" s="170"/>
      <c r="N18" s="7" t="s">
        <v>16</v>
      </c>
      <c r="P18" s="294"/>
      <c r="Q18" s="295"/>
      <c r="R18" s="295"/>
      <c r="S18" s="295"/>
      <c r="T18" s="295"/>
      <c r="U18" s="295"/>
      <c r="V18" s="295"/>
      <c r="W18" s="295"/>
      <c r="X18" s="295"/>
      <c r="Y18" s="295"/>
      <c r="Z18" s="296"/>
    </row>
    <row r="19" spans="2:26" x14ac:dyDescent="0.35">
      <c r="B19" s="210"/>
      <c r="C19" s="206"/>
      <c r="D19" s="168" t="str">
        <f t="shared" si="0"/>
        <v/>
      </c>
      <c r="E19" s="169"/>
      <c r="F19" s="177"/>
      <c r="G19" s="177"/>
      <c r="H19" s="173"/>
      <c r="I19" s="177"/>
      <c r="J19" s="177"/>
      <c r="K19" s="177"/>
      <c r="L19" s="178"/>
      <c r="M19" s="170"/>
      <c r="N19" s="7" t="s">
        <v>16</v>
      </c>
      <c r="P19" s="294"/>
      <c r="Q19" s="295"/>
      <c r="R19" s="295"/>
      <c r="S19" s="295"/>
      <c r="T19" s="295"/>
      <c r="U19" s="295"/>
      <c r="V19" s="295"/>
      <c r="W19" s="295"/>
      <c r="X19" s="295"/>
      <c r="Y19" s="295"/>
      <c r="Z19" s="296"/>
    </row>
    <row r="20" spans="2:26" x14ac:dyDescent="0.35">
      <c r="B20" s="210"/>
      <c r="C20" s="206"/>
      <c r="D20" s="168" t="str">
        <f t="shared" si="0"/>
        <v/>
      </c>
      <c r="E20" s="169"/>
      <c r="F20" s="177"/>
      <c r="G20" s="177"/>
      <c r="H20" s="173"/>
      <c r="I20" s="177"/>
      <c r="J20" s="177"/>
      <c r="K20" s="177"/>
      <c r="L20" s="178"/>
      <c r="M20" s="170"/>
      <c r="N20" s="7" t="s">
        <v>16</v>
      </c>
      <c r="P20" s="294"/>
      <c r="Q20" s="295"/>
      <c r="R20" s="295"/>
      <c r="S20" s="295"/>
      <c r="T20" s="295"/>
      <c r="U20" s="295"/>
      <c r="V20" s="295"/>
      <c r="W20" s="295"/>
      <c r="X20" s="295"/>
      <c r="Y20" s="295"/>
      <c r="Z20" s="296"/>
    </row>
    <row r="21" spans="2:26" x14ac:dyDescent="0.35">
      <c r="B21" s="210"/>
      <c r="C21" s="206"/>
      <c r="D21" s="168" t="str">
        <f t="shared" si="0"/>
        <v/>
      </c>
      <c r="E21" s="169"/>
      <c r="F21" s="177"/>
      <c r="G21" s="177"/>
      <c r="H21" s="173"/>
      <c r="I21" s="177"/>
      <c r="J21" s="177"/>
      <c r="K21" s="177"/>
      <c r="L21" s="178"/>
      <c r="M21" s="170"/>
      <c r="N21" s="7" t="s">
        <v>16</v>
      </c>
      <c r="P21" s="294"/>
      <c r="Q21" s="295"/>
      <c r="R21" s="295"/>
      <c r="S21" s="295"/>
      <c r="T21" s="295"/>
      <c r="U21" s="295"/>
      <c r="V21" s="295"/>
      <c r="W21" s="295"/>
      <c r="X21" s="295"/>
      <c r="Y21" s="295"/>
      <c r="Z21" s="296"/>
    </row>
    <row r="22" spans="2:26" x14ac:dyDescent="0.35">
      <c r="B22" s="210"/>
      <c r="C22" s="206"/>
      <c r="D22" s="168" t="str">
        <f t="shared" si="0"/>
        <v/>
      </c>
      <c r="E22" s="169"/>
      <c r="F22" s="177"/>
      <c r="G22" s="177"/>
      <c r="H22" s="173"/>
      <c r="I22" s="177"/>
      <c r="J22" s="177"/>
      <c r="K22" s="177"/>
      <c r="L22" s="178"/>
      <c r="M22" s="170"/>
      <c r="N22" s="7" t="s">
        <v>16</v>
      </c>
      <c r="P22" s="294"/>
      <c r="Q22" s="295"/>
      <c r="R22" s="295"/>
      <c r="S22" s="295"/>
      <c r="T22" s="295"/>
      <c r="U22" s="295"/>
      <c r="V22" s="295"/>
      <c r="W22" s="295"/>
      <c r="X22" s="295"/>
      <c r="Y22" s="295"/>
      <c r="Z22" s="296"/>
    </row>
    <row r="23" spans="2:26" x14ac:dyDescent="0.35">
      <c r="B23" s="210"/>
      <c r="C23" s="206"/>
      <c r="D23" s="168" t="str">
        <f t="shared" si="0"/>
        <v/>
      </c>
      <c r="E23" s="169"/>
      <c r="F23" s="177"/>
      <c r="G23" s="177"/>
      <c r="H23" s="173"/>
      <c r="I23" s="177"/>
      <c r="J23" s="177"/>
      <c r="K23" s="177"/>
      <c r="L23" s="178"/>
      <c r="M23" s="170"/>
      <c r="N23" s="7" t="s">
        <v>16</v>
      </c>
      <c r="P23" s="294"/>
      <c r="Q23" s="295"/>
      <c r="R23" s="295"/>
      <c r="S23" s="295"/>
      <c r="T23" s="295"/>
      <c r="U23" s="295"/>
      <c r="V23" s="295"/>
      <c r="W23" s="295"/>
      <c r="X23" s="295"/>
      <c r="Y23" s="295"/>
      <c r="Z23" s="296"/>
    </row>
    <row r="24" spans="2:26" x14ac:dyDescent="0.35">
      <c r="B24" s="210"/>
      <c r="C24" s="206"/>
      <c r="D24" s="168" t="str">
        <f t="shared" si="0"/>
        <v/>
      </c>
      <c r="E24" s="169"/>
      <c r="F24" s="177"/>
      <c r="G24" s="177"/>
      <c r="H24" s="173"/>
      <c r="I24" s="177"/>
      <c r="J24" s="177"/>
      <c r="K24" s="177"/>
      <c r="L24" s="178"/>
      <c r="M24" s="170"/>
      <c r="N24" s="7" t="s">
        <v>16</v>
      </c>
      <c r="P24" s="294"/>
      <c r="Q24" s="295"/>
      <c r="R24" s="295"/>
      <c r="S24" s="295"/>
      <c r="T24" s="295"/>
      <c r="U24" s="295"/>
      <c r="V24" s="295"/>
      <c r="W24" s="295"/>
      <c r="X24" s="295"/>
      <c r="Y24" s="295"/>
      <c r="Z24" s="296"/>
    </row>
    <row r="25" spans="2:26" x14ac:dyDescent="0.35">
      <c r="B25" s="210"/>
      <c r="C25" s="206"/>
      <c r="D25" s="168" t="str">
        <f t="shared" si="0"/>
        <v/>
      </c>
      <c r="E25" s="169"/>
      <c r="F25" s="177"/>
      <c r="G25" s="177"/>
      <c r="H25" s="173"/>
      <c r="I25" s="177"/>
      <c r="J25" s="177"/>
      <c r="K25" s="177"/>
      <c r="L25" s="178"/>
      <c r="M25" s="170"/>
      <c r="N25" s="7" t="s">
        <v>16</v>
      </c>
      <c r="P25" s="294"/>
      <c r="Q25" s="295"/>
      <c r="R25" s="295"/>
      <c r="S25" s="295"/>
      <c r="T25" s="295"/>
      <c r="U25" s="295"/>
      <c r="V25" s="295"/>
      <c r="W25" s="295"/>
      <c r="X25" s="295"/>
      <c r="Y25" s="295"/>
      <c r="Z25" s="296"/>
    </row>
    <row r="26" spans="2:26" x14ac:dyDescent="0.35">
      <c r="B26" s="210"/>
      <c r="C26" s="206"/>
      <c r="D26" s="168" t="str">
        <f t="shared" si="0"/>
        <v/>
      </c>
      <c r="E26" s="169"/>
      <c r="F26" s="177"/>
      <c r="G26" s="177"/>
      <c r="H26" s="173"/>
      <c r="I26" s="177"/>
      <c r="J26" s="177"/>
      <c r="K26" s="177"/>
      <c r="L26" s="178"/>
      <c r="M26" s="170"/>
      <c r="N26" s="7" t="s">
        <v>16</v>
      </c>
      <c r="P26" s="294"/>
      <c r="Q26" s="295"/>
      <c r="R26" s="295"/>
      <c r="S26" s="295"/>
      <c r="T26" s="295"/>
      <c r="U26" s="295"/>
      <c r="V26" s="295"/>
      <c r="W26" s="295"/>
      <c r="X26" s="295"/>
      <c r="Y26" s="295"/>
      <c r="Z26" s="296"/>
    </row>
    <row r="27" spans="2:26" x14ac:dyDescent="0.35">
      <c r="B27" s="210"/>
      <c r="C27" s="206"/>
      <c r="D27" s="168" t="str">
        <f t="shared" si="0"/>
        <v/>
      </c>
      <c r="E27" s="169"/>
      <c r="F27" s="177"/>
      <c r="G27" s="177"/>
      <c r="H27" s="173"/>
      <c r="I27" s="177"/>
      <c r="J27" s="177"/>
      <c r="K27" s="177"/>
      <c r="L27" s="178"/>
      <c r="M27" s="170"/>
      <c r="N27" s="7" t="s">
        <v>16</v>
      </c>
      <c r="P27" s="294"/>
      <c r="Q27" s="295"/>
      <c r="R27" s="295"/>
      <c r="S27" s="295"/>
      <c r="T27" s="295"/>
      <c r="U27" s="295"/>
      <c r="V27" s="295"/>
      <c r="W27" s="295"/>
      <c r="X27" s="295"/>
      <c r="Y27" s="295"/>
      <c r="Z27" s="296"/>
    </row>
    <row r="28" spans="2:26" x14ac:dyDescent="0.35">
      <c r="B28" s="210"/>
      <c r="C28" s="206"/>
      <c r="D28" s="168" t="str">
        <f t="shared" si="0"/>
        <v/>
      </c>
      <c r="E28" s="169"/>
      <c r="F28" s="177"/>
      <c r="G28" s="177"/>
      <c r="H28" s="173"/>
      <c r="I28" s="177"/>
      <c r="J28" s="177"/>
      <c r="K28" s="177"/>
      <c r="L28" s="178"/>
      <c r="M28" s="170"/>
      <c r="N28" s="7" t="s">
        <v>16</v>
      </c>
      <c r="P28" s="294"/>
      <c r="Q28" s="295"/>
      <c r="R28" s="295"/>
      <c r="S28" s="295"/>
      <c r="T28" s="295"/>
      <c r="U28" s="295"/>
      <c r="V28" s="295"/>
      <c r="W28" s="295"/>
      <c r="X28" s="295"/>
      <c r="Y28" s="295"/>
      <c r="Z28" s="296"/>
    </row>
    <row r="29" spans="2:26" x14ac:dyDescent="0.35">
      <c r="B29" s="210"/>
      <c r="C29" s="206"/>
      <c r="D29" s="168" t="str">
        <f t="shared" si="0"/>
        <v/>
      </c>
      <c r="E29" s="169"/>
      <c r="F29" s="177"/>
      <c r="G29" s="177"/>
      <c r="H29" s="173"/>
      <c r="I29" s="177"/>
      <c r="J29" s="177"/>
      <c r="K29" s="177"/>
      <c r="L29" s="178"/>
      <c r="M29" s="170"/>
      <c r="N29" s="7" t="s">
        <v>16</v>
      </c>
      <c r="P29" s="294"/>
      <c r="Q29" s="295"/>
      <c r="R29" s="295"/>
      <c r="S29" s="295"/>
      <c r="T29" s="295"/>
      <c r="U29" s="295"/>
      <c r="V29" s="295"/>
      <c r="W29" s="295"/>
      <c r="X29" s="295"/>
      <c r="Y29" s="295"/>
      <c r="Z29" s="296"/>
    </row>
    <row r="30" spans="2:26" x14ac:dyDescent="0.35">
      <c r="B30" s="210"/>
      <c r="C30" s="206"/>
      <c r="D30" s="168" t="str">
        <f t="shared" si="0"/>
        <v/>
      </c>
      <c r="E30" s="169"/>
      <c r="F30" s="177"/>
      <c r="G30" s="177"/>
      <c r="H30" s="173"/>
      <c r="I30" s="177"/>
      <c r="J30" s="177"/>
      <c r="K30" s="177"/>
      <c r="L30" s="178"/>
      <c r="M30" s="170"/>
      <c r="N30" s="7" t="s">
        <v>16</v>
      </c>
      <c r="P30" s="294"/>
      <c r="Q30" s="295"/>
      <c r="R30" s="295"/>
      <c r="S30" s="295"/>
      <c r="T30" s="295"/>
      <c r="U30" s="295"/>
      <c r="V30" s="295"/>
      <c r="W30" s="295"/>
      <c r="X30" s="295"/>
      <c r="Y30" s="295"/>
      <c r="Z30" s="296"/>
    </row>
    <row r="31" spans="2:26" x14ac:dyDescent="0.35">
      <c r="B31" s="210"/>
      <c r="C31" s="206"/>
      <c r="D31" s="168" t="str">
        <f t="shared" si="0"/>
        <v/>
      </c>
      <c r="E31" s="169"/>
      <c r="F31" s="177"/>
      <c r="G31" s="177"/>
      <c r="H31" s="173"/>
      <c r="I31" s="177"/>
      <c r="J31" s="177"/>
      <c r="K31" s="177"/>
      <c r="L31" s="178"/>
      <c r="M31" s="170"/>
      <c r="N31" s="7" t="s">
        <v>16</v>
      </c>
      <c r="P31" s="294"/>
      <c r="Q31" s="295"/>
      <c r="R31" s="295"/>
      <c r="S31" s="295"/>
      <c r="T31" s="295"/>
      <c r="U31" s="295"/>
      <c r="V31" s="295"/>
      <c r="W31" s="295"/>
      <c r="X31" s="295"/>
      <c r="Y31" s="295"/>
      <c r="Z31" s="296"/>
    </row>
    <row r="32" spans="2:26" x14ac:dyDescent="0.35">
      <c r="B32" s="210"/>
      <c r="C32" s="206"/>
      <c r="D32" s="168" t="str">
        <f t="shared" si="0"/>
        <v/>
      </c>
      <c r="E32" s="169"/>
      <c r="F32" s="177"/>
      <c r="G32" s="177"/>
      <c r="H32" s="173"/>
      <c r="I32" s="177"/>
      <c r="J32" s="177"/>
      <c r="K32" s="177"/>
      <c r="L32" s="178"/>
      <c r="M32" s="170"/>
      <c r="N32" s="7" t="s">
        <v>16</v>
      </c>
      <c r="P32" s="294"/>
      <c r="Q32" s="295"/>
      <c r="R32" s="295"/>
      <c r="S32" s="295"/>
      <c r="T32" s="295"/>
      <c r="U32" s="295"/>
      <c r="V32" s="295"/>
      <c r="W32" s="295"/>
      <c r="X32" s="295"/>
      <c r="Y32" s="295"/>
      <c r="Z32" s="296"/>
    </row>
    <row r="33" spans="2:26" x14ac:dyDescent="0.35">
      <c r="B33" s="210"/>
      <c r="C33" s="206"/>
      <c r="D33" s="168" t="str">
        <f t="shared" si="0"/>
        <v/>
      </c>
      <c r="E33" s="169"/>
      <c r="F33" s="177"/>
      <c r="G33" s="177"/>
      <c r="H33" s="173"/>
      <c r="I33" s="177"/>
      <c r="J33" s="177"/>
      <c r="K33" s="177"/>
      <c r="L33" s="178"/>
      <c r="M33" s="170"/>
      <c r="N33" s="7" t="s">
        <v>16</v>
      </c>
      <c r="P33" s="294"/>
      <c r="Q33" s="295"/>
      <c r="R33" s="295"/>
      <c r="S33" s="295"/>
      <c r="T33" s="295"/>
      <c r="U33" s="295"/>
      <c r="V33" s="295"/>
      <c r="W33" s="295"/>
      <c r="X33" s="295"/>
      <c r="Y33" s="295"/>
      <c r="Z33" s="296"/>
    </row>
    <row r="34" spans="2:26" x14ac:dyDescent="0.35">
      <c r="B34" s="210"/>
      <c r="C34" s="206"/>
      <c r="D34" s="168" t="str">
        <f t="shared" si="0"/>
        <v/>
      </c>
      <c r="E34" s="169"/>
      <c r="F34" s="177"/>
      <c r="G34" s="177"/>
      <c r="H34" s="173"/>
      <c r="I34" s="177"/>
      <c r="J34" s="177"/>
      <c r="K34" s="177"/>
      <c r="L34" s="178"/>
      <c r="M34" s="170"/>
      <c r="N34" s="7" t="s">
        <v>16</v>
      </c>
      <c r="P34" s="294"/>
      <c r="Q34" s="295"/>
      <c r="R34" s="295"/>
      <c r="S34" s="295"/>
      <c r="T34" s="295"/>
      <c r="U34" s="295"/>
      <c r="V34" s="295"/>
      <c r="W34" s="295"/>
      <c r="X34" s="295"/>
      <c r="Y34" s="295"/>
      <c r="Z34" s="296"/>
    </row>
    <row r="35" spans="2:26" x14ac:dyDescent="0.35">
      <c r="B35" s="210"/>
      <c r="C35" s="206"/>
      <c r="D35" s="168" t="str">
        <f t="shared" si="0"/>
        <v/>
      </c>
      <c r="E35" s="169"/>
      <c r="F35" s="177"/>
      <c r="G35" s="177"/>
      <c r="H35" s="173"/>
      <c r="I35" s="177"/>
      <c r="J35" s="177"/>
      <c r="K35" s="177"/>
      <c r="L35" s="178"/>
      <c r="M35" s="170"/>
      <c r="N35" s="7" t="s">
        <v>16</v>
      </c>
      <c r="P35" s="294"/>
      <c r="Q35" s="295"/>
      <c r="R35" s="295"/>
      <c r="S35" s="295"/>
      <c r="T35" s="295"/>
      <c r="U35" s="295"/>
      <c r="V35" s="295"/>
      <c r="W35" s="295"/>
      <c r="X35" s="295"/>
      <c r="Y35" s="295"/>
      <c r="Z35" s="296"/>
    </row>
    <row r="36" spans="2:26" x14ac:dyDescent="0.35">
      <c r="B36" s="210"/>
      <c r="C36" s="206"/>
      <c r="D36" s="168" t="str">
        <f t="shared" si="0"/>
        <v/>
      </c>
      <c r="E36" s="169"/>
      <c r="F36" s="177"/>
      <c r="G36" s="177"/>
      <c r="H36" s="173"/>
      <c r="I36" s="177"/>
      <c r="J36" s="177"/>
      <c r="K36" s="177"/>
      <c r="L36" s="178"/>
      <c r="M36" s="170"/>
      <c r="N36" s="7" t="s">
        <v>16</v>
      </c>
      <c r="P36" s="294"/>
      <c r="Q36" s="295"/>
      <c r="R36" s="295"/>
      <c r="S36" s="295"/>
      <c r="T36" s="295"/>
      <c r="U36" s="295"/>
      <c r="V36" s="295"/>
      <c r="W36" s="295"/>
      <c r="X36" s="295"/>
      <c r="Y36" s="295"/>
      <c r="Z36" s="296"/>
    </row>
    <row r="37" spans="2:26" x14ac:dyDescent="0.35">
      <c r="B37" s="210"/>
      <c r="C37" s="206"/>
      <c r="D37" s="168" t="str">
        <f t="shared" si="0"/>
        <v/>
      </c>
      <c r="E37" s="169"/>
      <c r="F37" s="177"/>
      <c r="G37" s="177"/>
      <c r="H37" s="173"/>
      <c r="I37" s="177"/>
      <c r="J37" s="177"/>
      <c r="K37" s="177"/>
      <c r="L37" s="178"/>
      <c r="M37" s="170"/>
      <c r="N37" s="7" t="s">
        <v>16</v>
      </c>
      <c r="P37" s="294"/>
      <c r="Q37" s="295"/>
      <c r="R37" s="295"/>
      <c r="S37" s="295"/>
      <c r="T37" s="295"/>
      <c r="U37" s="295"/>
      <c r="V37" s="295"/>
      <c r="W37" s="295"/>
      <c r="X37" s="295"/>
      <c r="Y37" s="295"/>
      <c r="Z37" s="296"/>
    </row>
    <row r="38" spans="2:26" x14ac:dyDescent="0.35">
      <c r="B38" s="210"/>
      <c r="C38" s="206"/>
      <c r="D38" s="168" t="str">
        <f t="shared" si="0"/>
        <v/>
      </c>
      <c r="E38" s="169"/>
      <c r="F38" s="177"/>
      <c r="G38" s="177"/>
      <c r="H38" s="173"/>
      <c r="I38" s="177"/>
      <c r="J38" s="177"/>
      <c r="K38" s="177"/>
      <c r="L38" s="178"/>
      <c r="M38" s="170"/>
      <c r="N38" s="7" t="s">
        <v>16</v>
      </c>
      <c r="P38" s="294"/>
      <c r="Q38" s="295"/>
      <c r="R38" s="295"/>
      <c r="S38" s="295"/>
      <c r="T38" s="295"/>
      <c r="U38" s="295"/>
      <c r="V38" s="295"/>
      <c r="W38" s="295"/>
      <c r="X38" s="295"/>
      <c r="Y38" s="295"/>
      <c r="Z38" s="296"/>
    </row>
    <row r="39" spans="2:26" x14ac:dyDescent="0.35">
      <c r="B39" s="210"/>
      <c r="C39" s="206"/>
      <c r="D39" s="168" t="str">
        <f t="shared" si="0"/>
        <v/>
      </c>
      <c r="E39" s="169"/>
      <c r="F39" s="177"/>
      <c r="G39" s="177"/>
      <c r="H39" s="173"/>
      <c r="I39" s="177"/>
      <c r="J39" s="177"/>
      <c r="K39" s="177"/>
      <c r="L39" s="178"/>
      <c r="M39" s="170"/>
      <c r="N39" s="7" t="s">
        <v>16</v>
      </c>
      <c r="P39" s="294"/>
      <c r="Q39" s="295"/>
      <c r="R39" s="295"/>
      <c r="S39" s="295"/>
      <c r="T39" s="295"/>
      <c r="U39" s="295"/>
      <c r="V39" s="295"/>
      <c r="W39" s="295"/>
      <c r="X39" s="295"/>
      <c r="Y39" s="295"/>
      <c r="Z39" s="296"/>
    </row>
    <row r="40" spans="2:26" x14ac:dyDescent="0.35">
      <c r="B40" s="210"/>
      <c r="C40" s="206"/>
      <c r="D40" s="168" t="str">
        <f t="shared" si="0"/>
        <v/>
      </c>
      <c r="E40" s="169"/>
      <c r="F40" s="177"/>
      <c r="G40" s="177"/>
      <c r="H40" s="173"/>
      <c r="I40" s="177"/>
      <c r="J40" s="177"/>
      <c r="K40" s="177"/>
      <c r="L40" s="178"/>
      <c r="M40" s="170"/>
      <c r="N40" s="7" t="s">
        <v>16</v>
      </c>
      <c r="P40" s="294"/>
      <c r="Q40" s="295"/>
      <c r="R40" s="295"/>
      <c r="S40" s="295"/>
      <c r="T40" s="295"/>
      <c r="U40" s="295"/>
      <c r="V40" s="295"/>
      <c r="W40" s="295"/>
      <c r="X40" s="295"/>
      <c r="Y40" s="295"/>
      <c r="Z40" s="296"/>
    </row>
    <row r="41" spans="2:26" x14ac:dyDescent="0.35">
      <c r="B41" s="210"/>
      <c r="C41" s="206"/>
      <c r="D41" s="168" t="str">
        <f t="shared" si="0"/>
        <v/>
      </c>
      <c r="E41" s="169"/>
      <c r="F41" s="177"/>
      <c r="G41" s="177"/>
      <c r="H41" s="173"/>
      <c r="I41" s="177"/>
      <c r="J41" s="177"/>
      <c r="K41" s="177"/>
      <c r="L41" s="178"/>
      <c r="M41" s="170"/>
      <c r="N41" s="7" t="s">
        <v>16</v>
      </c>
      <c r="P41" s="294"/>
      <c r="Q41" s="295"/>
      <c r="R41" s="295"/>
      <c r="S41" s="295"/>
      <c r="T41" s="295"/>
      <c r="U41" s="295"/>
      <c r="V41" s="295"/>
      <c r="W41" s="295"/>
      <c r="X41" s="295"/>
      <c r="Y41" s="295"/>
      <c r="Z41" s="296"/>
    </row>
    <row r="42" spans="2:26" x14ac:dyDescent="0.35">
      <c r="B42" s="210"/>
      <c r="C42" s="206"/>
      <c r="D42" s="168" t="str">
        <f t="shared" si="0"/>
        <v/>
      </c>
      <c r="E42" s="169"/>
      <c r="F42" s="177"/>
      <c r="G42" s="177"/>
      <c r="H42" s="173"/>
      <c r="I42" s="177"/>
      <c r="J42" s="177"/>
      <c r="K42" s="177"/>
      <c r="L42" s="178"/>
      <c r="M42" s="170"/>
      <c r="N42" s="7" t="s">
        <v>16</v>
      </c>
      <c r="P42" s="294"/>
      <c r="Q42" s="295"/>
      <c r="R42" s="295"/>
      <c r="S42" s="295"/>
      <c r="T42" s="295"/>
      <c r="U42" s="295"/>
      <c r="V42" s="295"/>
      <c r="W42" s="295"/>
      <c r="X42" s="295"/>
      <c r="Y42" s="295"/>
      <c r="Z42" s="296"/>
    </row>
    <row r="43" spans="2:26" x14ac:dyDescent="0.35">
      <c r="B43" s="210"/>
      <c r="C43" s="206"/>
      <c r="D43" s="168" t="str">
        <f t="shared" si="0"/>
        <v/>
      </c>
      <c r="E43" s="169"/>
      <c r="F43" s="177"/>
      <c r="G43" s="177"/>
      <c r="H43" s="173"/>
      <c r="I43" s="177"/>
      <c r="J43" s="177"/>
      <c r="K43" s="177"/>
      <c r="L43" s="178"/>
      <c r="M43" s="170"/>
      <c r="N43" s="7" t="s">
        <v>16</v>
      </c>
      <c r="P43" s="294"/>
      <c r="Q43" s="295"/>
      <c r="R43" s="295"/>
      <c r="S43" s="295"/>
      <c r="T43" s="295"/>
      <c r="U43" s="295"/>
      <c r="V43" s="295"/>
      <c r="W43" s="295"/>
      <c r="X43" s="295"/>
      <c r="Y43" s="295"/>
      <c r="Z43" s="296"/>
    </row>
    <row r="44" spans="2:26" x14ac:dyDescent="0.35">
      <c r="B44" s="210"/>
      <c r="C44" s="206"/>
      <c r="D44" s="168" t="str">
        <f t="shared" si="0"/>
        <v/>
      </c>
      <c r="E44" s="169"/>
      <c r="F44" s="177"/>
      <c r="G44" s="177"/>
      <c r="H44" s="173"/>
      <c r="I44" s="177"/>
      <c r="J44" s="177"/>
      <c r="K44" s="177"/>
      <c r="L44" s="178"/>
      <c r="M44" s="170"/>
      <c r="N44" s="7" t="s">
        <v>16</v>
      </c>
      <c r="P44" s="294"/>
      <c r="Q44" s="295"/>
      <c r="R44" s="295"/>
      <c r="S44" s="295"/>
      <c r="T44" s="295"/>
      <c r="U44" s="295"/>
      <c r="V44" s="295"/>
      <c r="W44" s="295"/>
      <c r="X44" s="295"/>
      <c r="Y44" s="295"/>
      <c r="Z44" s="296"/>
    </row>
    <row r="45" spans="2:26" x14ac:dyDescent="0.35">
      <c r="B45" s="210"/>
      <c r="C45" s="206"/>
      <c r="D45" s="168" t="str">
        <f t="shared" si="0"/>
        <v/>
      </c>
      <c r="E45" s="169"/>
      <c r="F45" s="177"/>
      <c r="G45" s="177"/>
      <c r="H45" s="173"/>
      <c r="I45" s="177"/>
      <c r="J45" s="177"/>
      <c r="K45" s="177"/>
      <c r="L45" s="178"/>
      <c r="M45" s="170"/>
      <c r="N45" s="7" t="s">
        <v>16</v>
      </c>
      <c r="P45" s="294"/>
      <c r="Q45" s="295"/>
      <c r="R45" s="295"/>
      <c r="S45" s="295"/>
      <c r="T45" s="295"/>
      <c r="U45" s="295"/>
      <c r="V45" s="295"/>
      <c r="W45" s="295"/>
      <c r="X45" s="295"/>
      <c r="Y45" s="295"/>
      <c r="Z45" s="296"/>
    </row>
    <row r="46" spans="2:26" x14ac:dyDescent="0.35">
      <c r="B46" s="210"/>
      <c r="C46" s="206"/>
      <c r="D46" s="168" t="str">
        <f t="shared" si="0"/>
        <v/>
      </c>
      <c r="E46" s="169"/>
      <c r="F46" s="177"/>
      <c r="G46" s="177"/>
      <c r="H46" s="173"/>
      <c r="I46" s="177"/>
      <c r="J46" s="177"/>
      <c r="K46" s="177"/>
      <c r="L46" s="178"/>
      <c r="M46" s="170"/>
      <c r="N46" s="7" t="s">
        <v>16</v>
      </c>
      <c r="P46" s="294"/>
      <c r="Q46" s="295"/>
      <c r="R46" s="295"/>
      <c r="S46" s="295"/>
      <c r="T46" s="295"/>
      <c r="U46" s="295"/>
      <c r="V46" s="295"/>
      <c r="W46" s="295"/>
      <c r="X46" s="295"/>
      <c r="Y46" s="295"/>
      <c r="Z46" s="296"/>
    </row>
    <row r="47" spans="2:26" x14ac:dyDescent="0.35">
      <c r="B47" s="210"/>
      <c r="C47" s="206"/>
      <c r="D47" s="168" t="str">
        <f t="shared" si="0"/>
        <v/>
      </c>
      <c r="E47" s="169"/>
      <c r="F47" s="177"/>
      <c r="G47" s="177"/>
      <c r="H47" s="173"/>
      <c r="I47" s="177"/>
      <c r="J47" s="177"/>
      <c r="K47" s="177"/>
      <c r="L47" s="178"/>
      <c r="M47" s="170"/>
      <c r="N47" s="7" t="s">
        <v>16</v>
      </c>
      <c r="P47" s="294"/>
      <c r="Q47" s="295"/>
      <c r="R47" s="295"/>
      <c r="S47" s="295"/>
      <c r="T47" s="295"/>
      <c r="U47" s="295"/>
      <c r="V47" s="295"/>
      <c r="W47" s="295"/>
      <c r="X47" s="295"/>
      <c r="Y47" s="295"/>
      <c r="Z47" s="296"/>
    </row>
    <row r="48" spans="2:26" x14ac:dyDescent="0.35">
      <c r="B48" s="210"/>
      <c r="C48" s="206"/>
      <c r="D48" s="168" t="str">
        <f t="shared" si="0"/>
        <v/>
      </c>
      <c r="E48" s="169"/>
      <c r="F48" s="177"/>
      <c r="G48" s="177"/>
      <c r="H48" s="173"/>
      <c r="I48" s="177"/>
      <c r="J48" s="177"/>
      <c r="K48" s="177"/>
      <c r="L48" s="178"/>
      <c r="M48" s="170"/>
      <c r="N48" s="7" t="s">
        <v>16</v>
      </c>
      <c r="P48" s="294"/>
      <c r="Q48" s="295"/>
      <c r="R48" s="295"/>
      <c r="S48" s="295"/>
      <c r="T48" s="295"/>
      <c r="U48" s="295"/>
      <c r="V48" s="295"/>
      <c r="W48" s="295"/>
      <c r="X48" s="295"/>
      <c r="Y48" s="295"/>
      <c r="Z48" s="296"/>
    </row>
    <row r="49" spans="2:26" x14ac:dyDescent="0.35">
      <c r="B49" s="210"/>
      <c r="C49" s="206"/>
      <c r="D49" s="168" t="str">
        <f t="shared" si="0"/>
        <v/>
      </c>
      <c r="E49" s="169"/>
      <c r="F49" s="177"/>
      <c r="G49" s="177"/>
      <c r="H49" s="173"/>
      <c r="I49" s="177"/>
      <c r="J49" s="177"/>
      <c r="K49" s="177"/>
      <c r="L49" s="178"/>
      <c r="M49" s="170"/>
      <c r="N49" s="7" t="s">
        <v>16</v>
      </c>
      <c r="P49" s="294"/>
      <c r="Q49" s="295"/>
      <c r="R49" s="295"/>
      <c r="S49" s="295"/>
      <c r="T49" s="295"/>
      <c r="U49" s="295"/>
      <c r="V49" s="295"/>
      <c r="W49" s="295"/>
      <c r="X49" s="295"/>
      <c r="Y49" s="295"/>
      <c r="Z49" s="296"/>
    </row>
    <row r="50" spans="2:26" x14ac:dyDescent="0.35">
      <c r="B50" s="210"/>
      <c r="C50" s="206"/>
      <c r="D50" s="168" t="str">
        <f t="shared" si="0"/>
        <v/>
      </c>
      <c r="E50" s="169"/>
      <c r="F50" s="177"/>
      <c r="G50" s="177"/>
      <c r="H50" s="173"/>
      <c r="I50" s="177"/>
      <c r="J50" s="177"/>
      <c r="K50" s="177"/>
      <c r="L50" s="178"/>
      <c r="M50" s="170"/>
      <c r="N50" s="7" t="s">
        <v>16</v>
      </c>
      <c r="P50" s="297"/>
      <c r="Q50" s="298"/>
      <c r="R50" s="298"/>
      <c r="S50" s="298"/>
      <c r="T50" s="298"/>
      <c r="U50" s="298"/>
      <c r="V50" s="298"/>
      <c r="W50" s="298"/>
      <c r="X50" s="298"/>
      <c r="Y50" s="298"/>
      <c r="Z50" s="299"/>
    </row>
    <row r="51" spans="2:26" x14ac:dyDescent="0.35">
      <c r="B51" s="210"/>
      <c r="C51" s="206"/>
      <c r="D51" s="168" t="str">
        <f t="shared" si="0"/>
        <v/>
      </c>
      <c r="E51" s="169"/>
      <c r="F51" s="177"/>
      <c r="G51" s="177"/>
      <c r="H51" s="173"/>
      <c r="I51" s="177"/>
      <c r="J51" s="177"/>
      <c r="K51" s="177"/>
      <c r="L51" s="178"/>
      <c r="M51" s="170"/>
      <c r="N51" s="7" t="s">
        <v>16</v>
      </c>
    </row>
    <row r="52" spans="2:26" x14ac:dyDescent="0.35">
      <c r="B52" s="210"/>
      <c r="C52" s="206"/>
      <c r="D52" s="168" t="str">
        <f t="shared" si="0"/>
        <v/>
      </c>
      <c r="E52" s="169"/>
      <c r="F52" s="177"/>
      <c r="G52" s="177"/>
      <c r="H52" s="173"/>
      <c r="I52" s="177"/>
      <c r="J52" s="177"/>
      <c r="K52" s="177"/>
      <c r="L52" s="178"/>
      <c r="M52" s="170"/>
      <c r="N52" s="7" t="s">
        <v>16</v>
      </c>
    </row>
    <row r="53" spans="2:26" x14ac:dyDescent="0.35">
      <c r="B53" s="210"/>
      <c r="C53" s="206"/>
      <c r="D53" s="168" t="str">
        <f t="shared" si="0"/>
        <v/>
      </c>
      <c r="E53" s="169"/>
      <c r="F53" s="177"/>
      <c r="G53" s="177"/>
      <c r="H53" s="173"/>
      <c r="I53" s="177"/>
      <c r="J53" s="177"/>
      <c r="K53" s="177"/>
      <c r="L53" s="178"/>
      <c r="M53" s="170"/>
      <c r="N53" s="7" t="s">
        <v>16</v>
      </c>
    </row>
    <row r="54" spans="2:26" x14ac:dyDescent="0.35">
      <c r="B54" s="210"/>
      <c r="C54" s="206"/>
      <c r="D54" s="168" t="str">
        <f t="shared" si="0"/>
        <v/>
      </c>
      <c r="E54" s="169"/>
      <c r="F54" s="177"/>
      <c r="G54" s="177"/>
      <c r="H54" s="173"/>
      <c r="I54" s="177"/>
      <c r="J54" s="177"/>
      <c r="K54" s="177"/>
      <c r="L54" s="178"/>
      <c r="M54" s="170"/>
      <c r="N54" s="7" t="s">
        <v>16</v>
      </c>
    </row>
    <row r="55" spans="2:26" x14ac:dyDescent="0.35">
      <c r="B55" s="210"/>
      <c r="C55" s="206"/>
      <c r="D55" s="168" t="str">
        <f t="shared" si="0"/>
        <v/>
      </c>
      <c r="E55" s="169"/>
      <c r="F55" s="177"/>
      <c r="G55" s="177"/>
      <c r="H55" s="173"/>
      <c r="I55" s="177"/>
      <c r="J55" s="177"/>
      <c r="K55" s="177"/>
      <c r="L55" s="178"/>
      <c r="M55" s="170"/>
      <c r="N55" s="7" t="s">
        <v>16</v>
      </c>
    </row>
    <row r="56" spans="2:26" x14ac:dyDescent="0.35">
      <c r="B56" s="210"/>
      <c r="C56" s="206"/>
      <c r="D56" s="168" t="str">
        <f t="shared" si="0"/>
        <v/>
      </c>
      <c r="E56" s="169"/>
      <c r="F56" s="177"/>
      <c r="G56" s="177"/>
      <c r="H56" s="173"/>
      <c r="I56" s="177"/>
      <c r="J56" s="177"/>
      <c r="K56" s="177"/>
      <c r="L56" s="178"/>
      <c r="M56" s="170"/>
      <c r="N56" s="7" t="s">
        <v>16</v>
      </c>
    </row>
    <row r="57" spans="2:26" x14ac:dyDescent="0.35">
      <c r="B57" s="210"/>
      <c r="C57" s="206"/>
      <c r="D57" s="168" t="str">
        <f t="shared" si="0"/>
        <v/>
      </c>
      <c r="E57" s="169"/>
      <c r="F57" s="177"/>
      <c r="G57" s="177"/>
      <c r="H57" s="173"/>
      <c r="I57" s="177"/>
      <c r="J57" s="177"/>
      <c r="K57" s="177"/>
      <c r="L57" s="178"/>
      <c r="M57" s="170"/>
      <c r="N57" s="7" t="s">
        <v>16</v>
      </c>
    </row>
    <row r="58" spans="2:26" x14ac:dyDescent="0.35">
      <c r="B58" s="210"/>
      <c r="C58" s="206"/>
      <c r="D58" s="168" t="str">
        <f t="shared" si="0"/>
        <v/>
      </c>
      <c r="E58" s="169"/>
      <c r="F58" s="177"/>
      <c r="G58" s="177"/>
      <c r="H58" s="173"/>
      <c r="I58" s="177"/>
      <c r="J58" s="177"/>
      <c r="K58" s="177"/>
      <c r="L58" s="178"/>
      <c r="M58" s="170"/>
      <c r="N58" s="7" t="s">
        <v>16</v>
      </c>
    </row>
    <row r="59" spans="2:26" x14ac:dyDescent="0.35">
      <c r="B59" s="210"/>
      <c r="C59" s="206"/>
      <c r="D59" s="168" t="str">
        <f t="shared" si="0"/>
        <v/>
      </c>
      <c r="E59" s="169"/>
      <c r="F59" s="177"/>
      <c r="G59" s="177"/>
      <c r="H59" s="173"/>
      <c r="I59" s="177"/>
      <c r="J59" s="177"/>
      <c r="K59" s="177"/>
      <c r="L59" s="178"/>
      <c r="M59" s="170"/>
      <c r="N59" s="7" t="s">
        <v>16</v>
      </c>
    </row>
    <row r="60" spans="2:26" x14ac:dyDescent="0.35">
      <c r="B60" s="210"/>
      <c r="C60" s="206"/>
      <c r="D60" s="168" t="str">
        <f t="shared" si="0"/>
        <v/>
      </c>
      <c r="E60" s="169"/>
      <c r="F60" s="177"/>
      <c r="G60" s="177"/>
      <c r="H60" s="173"/>
      <c r="I60" s="177"/>
      <c r="J60" s="177"/>
      <c r="K60" s="177"/>
      <c r="L60" s="178"/>
      <c r="M60" s="170"/>
      <c r="N60" s="7" t="s">
        <v>16</v>
      </c>
    </row>
    <row r="61" spans="2:26" x14ac:dyDescent="0.35">
      <c r="B61" s="210"/>
      <c r="C61" s="206"/>
      <c r="D61" s="168" t="str">
        <f t="shared" si="0"/>
        <v/>
      </c>
      <c r="E61" s="169"/>
      <c r="F61" s="177"/>
      <c r="G61" s="177"/>
      <c r="H61" s="173"/>
      <c r="I61" s="177"/>
      <c r="J61" s="177"/>
      <c r="K61" s="177"/>
      <c r="L61" s="178"/>
      <c r="M61" s="170"/>
      <c r="N61" s="7" t="s">
        <v>16</v>
      </c>
    </row>
    <row r="62" spans="2:26" x14ac:dyDescent="0.35">
      <c r="B62" s="210"/>
      <c r="C62" s="206"/>
      <c r="D62" s="168" t="str">
        <f t="shared" si="0"/>
        <v/>
      </c>
      <c r="E62" s="169"/>
      <c r="F62" s="177"/>
      <c r="G62" s="177"/>
      <c r="H62" s="173"/>
      <c r="I62" s="177"/>
      <c r="J62" s="177"/>
      <c r="K62" s="177"/>
      <c r="L62" s="178"/>
      <c r="M62" s="170"/>
      <c r="N62" s="7" t="s">
        <v>16</v>
      </c>
    </row>
    <row r="63" spans="2:26" x14ac:dyDescent="0.35">
      <c r="B63" s="210"/>
      <c r="C63" s="206"/>
      <c r="D63" s="168" t="str">
        <f t="shared" si="0"/>
        <v/>
      </c>
      <c r="E63" s="169"/>
      <c r="F63" s="177"/>
      <c r="G63" s="177"/>
      <c r="H63" s="173"/>
      <c r="I63" s="177"/>
      <c r="J63" s="177"/>
      <c r="K63" s="177"/>
      <c r="L63" s="178"/>
      <c r="M63" s="170"/>
      <c r="N63" s="7" t="s">
        <v>16</v>
      </c>
    </row>
    <row r="64" spans="2:26" x14ac:dyDescent="0.35">
      <c r="B64" s="210"/>
      <c r="C64" s="206"/>
      <c r="D64" s="168" t="str">
        <f t="shared" si="0"/>
        <v/>
      </c>
      <c r="E64" s="169"/>
      <c r="F64" s="177"/>
      <c r="G64" s="177"/>
      <c r="H64" s="173"/>
      <c r="I64" s="177"/>
      <c r="J64" s="177"/>
      <c r="K64" s="177"/>
      <c r="L64" s="178"/>
      <c r="M64" s="170"/>
      <c r="N64" s="7" t="s">
        <v>16</v>
      </c>
    </row>
    <row r="65" spans="2:14" x14ac:dyDescent="0.35">
      <c r="B65" s="210"/>
      <c r="C65" s="206"/>
      <c r="D65" s="168" t="str">
        <f t="shared" si="0"/>
        <v/>
      </c>
      <c r="E65" s="169"/>
      <c r="F65" s="177"/>
      <c r="G65" s="177"/>
      <c r="H65" s="173"/>
      <c r="I65" s="177"/>
      <c r="J65" s="177"/>
      <c r="K65" s="177"/>
      <c r="L65" s="178"/>
      <c r="M65" s="170"/>
      <c r="N65" s="7" t="s">
        <v>16</v>
      </c>
    </row>
    <row r="66" spans="2:14" x14ac:dyDescent="0.35">
      <c r="B66" s="210"/>
      <c r="C66" s="206"/>
      <c r="D66" s="168" t="str">
        <f t="shared" si="0"/>
        <v/>
      </c>
      <c r="E66" s="169"/>
      <c r="F66" s="177"/>
      <c r="G66" s="177"/>
      <c r="H66" s="173"/>
      <c r="I66" s="177"/>
      <c r="J66" s="177"/>
      <c r="K66" s="177"/>
      <c r="L66" s="178"/>
      <c r="M66" s="170"/>
      <c r="N66" s="7" t="s">
        <v>16</v>
      </c>
    </row>
    <row r="67" spans="2:14" x14ac:dyDescent="0.35">
      <c r="B67" s="210"/>
      <c r="C67" s="206"/>
      <c r="D67" s="168" t="str">
        <f t="shared" si="0"/>
        <v/>
      </c>
      <c r="E67" s="169"/>
      <c r="F67" s="177"/>
      <c r="G67" s="177"/>
      <c r="H67" s="173"/>
      <c r="I67" s="177"/>
      <c r="J67" s="177"/>
      <c r="K67" s="177"/>
      <c r="L67" s="178"/>
      <c r="M67" s="170"/>
      <c r="N67" s="7" t="s">
        <v>16</v>
      </c>
    </row>
    <row r="68" spans="2:14" x14ac:dyDescent="0.35">
      <c r="B68" s="210"/>
      <c r="C68" s="206"/>
      <c r="D68" s="168" t="str">
        <f t="shared" si="0"/>
        <v/>
      </c>
      <c r="E68" s="169"/>
      <c r="F68" s="177"/>
      <c r="G68" s="177"/>
      <c r="H68" s="173"/>
      <c r="I68" s="177"/>
      <c r="J68" s="177"/>
      <c r="K68" s="177"/>
      <c r="L68" s="178"/>
      <c r="M68" s="170"/>
      <c r="N68" s="7" t="s">
        <v>16</v>
      </c>
    </row>
    <row r="69" spans="2:14" x14ac:dyDescent="0.35">
      <c r="B69" s="210"/>
      <c r="C69" s="206"/>
      <c r="D69" s="168" t="str">
        <f t="shared" si="0"/>
        <v/>
      </c>
      <c r="E69" s="169"/>
      <c r="F69" s="177"/>
      <c r="G69" s="177"/>
      <c r="H69" s="173"/>
      <c r="I69" s="177"/>
      <c r="J69" s="177"/>
      <c r="K69" s="177"/>
      <c r="L69" s="178"/>
      <c r="M69" s="170"/>
      <c r="N69" s="7" t="s">
        <v>16</v>
      </c>
    </row>
    <row r="70" spans="2:14" x14ac:dyDescent="0.35">
      <c r="B70" s="210"/>
      <c r="C70" s="206"/>
      <c r="D70" s="168" t="str">
        <f t="shared" si="0"/>
        <v/>
      </c>
      <c r="E70" s="169"/>
      <c r="F70" s="177"/>
      <c r="G70" s="177"/>
      <c r="H70" s="173"/>
      <c r="I70" s="177"/>
      <c r="J70" s="177"/>
      <c r="K70" s="177"/>
      <c r="L70" s="178"/>
      <c r="M70" s="170"/>
      <c r="N70" s="7" t="s">
        <v>16</v>
      </c>
    </row>
    <row r="71" spans="2:14" x14ac:dyDescent="0.35">
      <c r="B71" s="210"/>
      <c r="C71" s="206"/>
      <c r="D71" s="168" t="str">
        <f t="shared" si="0"/>
        <v/>
      </c>
      <c r="E71" s="169"/>
      <c r="F71" s="177"/>
      <c r="G71" s="177"/>
      <c r="H71" s="173"/>
      <c r="I71" s="177"/>
      <c r="J71" s="177"/>
      <c r="K71" s="177"/>
      <c r="L71" s="178"/>
      <c r="M71" s="170"/>
      <c r="N71" s="7" t="s">
        <v>16</v>
      </c>
    </row>
    <row r="72" spans="2:14" x14ac:dyDescent="0.35">
      <c r="B72" s="210"/>
      <c r="C72" s="206"/>
      <c r="D72" s="168" t="str">
        <f t="shared" si="0"/>
        <v/>
      </c>
      <c r="E72" s="169"/>
      <c r="F72" s="177"/>
      <c r="G72" s="177"/>
      <c r="H72" s="173"/>
      <c r="I72" s="177"/>
      <c r="J72" s="177"/>
      <c r="K72" s="177"/>
      <c r="L72" s="178"/>
      <c r="M72" s="170"/>
      <c r="N72" s="7" t="s">
        <v>16</v>
      </c>
    </row>
    <row r="73" spans="2:14" x14ac:dyDescent="0.35">
      <c r="B73" s="210"/>
      <c r="C73" s="206"/>
      <c r="D73" s="168" t="str">
        <f t="shared" ref="D73:D104" si="1">IF($C73 &lt;&gt; "", IF(ISERROR(MATCH(C73, 祝日, 0)), TEXT($C73, "aaa"), "祝日"), "")</f>
        <v/>
      </c>
      <c r="E73" s="169"/>
      <c r="F73" s="177"/>
      <c r="G73" s="177"/>
      <c r="H73" s="173"/>
      <c r="I73" s="177"/>
      <c r="J73" s="177"/>
      <c r="K73" s="177"/>
      <c r="L73" s="178"/>
      <c r="M73" s="170"/>
      <c r="N73" s="7" t="s">
        <v>16</v>
      </c>
    </row>
    <row r="74" spans="2:14" x14ac:dyDescent="0.35">
      <c r="B74" s="210"/>
      <c r="C74" s="206"/>
      <c r="D74" s="168" t="str">
        <f t="shared" si="1"/>
        <v/>
      </c>
      <c r="E74" s="169"/>
      <c r="F74" s="177"/>
      <c r="G74" s="177"/>
      <c r="H74" s="173"/>
      <c r="I74" s="177"/>
      <c r="J74" s="177"/>
      <c r="K74" s="177"/>
      <c r="L74" s="178"/>
      <c r="M74" s="170"/>
      <c r="N74" s="7" t="s">
        <v>16</v>
      </c>
    </row>
    <row r="75" spans="2:14" x14ac:dyDescent="0.35">
      <c r="B75" s="210"/>
      <c r="C75" s="206"/>
      <c r="D75" s="168" t="str">
        <f t="shared" si="1"/>
        <v/>
      </c>
      <c r="E75" s="169"/>
      <c r="F75" s="177"/>
      <c r="G75" s="177"/>
      <c r="H75" s="173"/>
      <c r="I75" s="177"/>
      <c r="J75" s="177"/>
      <c r="K75" s="177"/>
      <c r="L75" s="178"/>
      <c r="M75" s="170"/>
      <c r="N75" s="7" t="s">
        <v>16</v>
      </c>
    </row>
    <row r="76" spans="2:14" x14ac:dyDescent="0.35">
      <c r="B76" s="210"/>
      <c r="C76" s="206"/>
      <c r="D76" s="168" t="str">
        <f t="shared" si="1"/>
        <v/>
      </c>
      <c r="E76" s="169"/>
      <c r="F76" s="177"/>
      <c r="G76" s="177"/>
      <c r="H76" s="173"/>
      <c r="I76" s="177"/>
      <c r="J76" s="177"/>
      <c r="K76" s="177"/>
      <c r="L76" s="178"/>
      <c r="M76" s="170"/>
      <c r="N76" s="7" t="s">
        <v>16</v>
      </c>
    </row>
    <row r="77" spans="2:14" x14ac:dyDescent="0.35">
      <c r="B77" s="210"/>
      <c r="C77" s="206"/>
      <c r="D77" s="168" t="str">
        <f t="shared" si="1"/>
        <v/>
      </c>
      <c r="E77" s="169"/>
      <c r="F77" s="177"/>
      <c r="G77" s="177"/>
      <c r="H77" s="173"/>
      <c r="I77" s="177"/>
      <c r="J77" s="177"/>
      <c r="K77" s="177"/>
      <c r="L77" s="178"/>
      <c r="M77" s="170"/>
      <c r="N77" s="7" t="s">
        <v>16</v>
      </c>
    </row>
    <row r="78" spans="2:14" x14ac:dyDescent="0.35">
      <c r="B78" s="210"/>
      <c r="C78" s="206"/>
      <c r="D78" s="168" t="str">
        <f t="shared" si="1"/>
        <v/>
      </c>
      <c r="E78" s="169"/>
      <c r="F78" s="177"/>
      <c r="G78" s="177"/>
      <c r="H78" s="173"/>
      <c r="I78" s="177"/>
      <c r="J78" s="177"/>
      <c r="K78" s="177"/>
      <c r="L78" s="178"/>
      <c r="M78" s="170"/>
      <c r="N78" s="7" t="s">
        <v>16</v>
      </c>
    </row>
    <row r="79" spans="2:14" x14ac:dyDescent="0.35">
      <c r="B79" s="210"/>
      <c r="C79" s="206"/>
      <c r="D79" s="168" t="str">
        <f t="shared" si="1"/>
        <v/>
      </c>
      <c r="E79" s="169"/>
      <c r="F79" s="177"/>
      <c r="G79" s="177"/>
      <c r="H79" s="173"/>
      <c r="I79" s="177"/>
      <c r="J79" s="177"/>
      <c r="K79" s="177"/>
      <c r="L79" s="178"/>
      <c r="M79" s="170"/>
      <c r="N79" s="7" t="s">
        <v>16</v>
      </c>
    </row>
    <row r="80" spans="2:14" x14ac:dyDescent="0.35">
      <c r="B80" s="210"/>
      <c r="C80" s="206"/>
      <c r="D80" s="168" t="str">
        <f t="shared" si="1"/>
        <v/>
      </c>
      <c r="E80" s="169"/>
      <c r="F80" s="177"/>
      <c r="G80" s="177"/>
      <c r="H80" s="173"/>
      <c r="I80" s="177"/>
      <c r="J80" s="177"/>
      <c r="K80" s="177"/>
      <c r="L80" s="178"/>
      <c r="M80" s="170"/>
      <c r="N80" s="7" t="s">
        <v>16</v>
      </c>
    </row>
    <row r="81" spans="2:14" x14ac:dyDescent="0.35">
      <c r="B81" s="210"/>
      <c r="C81" s="206"/>
      <c r="D81" s="168" t="str">
        <f t="shared" si="1"/>
        <v/>
      </c>
      <c r="E81" s="169"/>
      <c r="F81" s="177"/>
      <c r="G81" s="177"/>
      <c r="H81" s="173"/>
      <c r="I81" s="177"/>
      <c r="J81" s="177"/>
      <c r="K81" s="177"/>
      <c r="L81" s="178"/>
      <c r="M81" s="170"/>
      <c r="N81" s="7" t="s">
        <v>16</v>
      </c>
    </row>
    <row r="82" spans="2:14" x14ac:dyDescent="0.35">
      <c r="B82" s="210"/>
      <c r="C82" s="206"/>
      <c r="D82" s="168" t="str">
        <f t="shared" si="1"/>
        <v/>
      </c>
      <c r="E82" s="169"/>
      <c r="F82" s="177"/>
      <c r="G82" s="177"/>
      <c r="H82" s="173"/>
      <c r="I82" s="177"/>
      <c r="J82" s="177"/>
      <c r="K82" s="177"/>
      <c r="L82" s="178"/>
      <c r="M82" s="170"/>
      <c r="N82" s="7" t="s">
        <v>16</v>
      </c>
    </row>
    <row r="83" spans="2:14" x14ac:dyDescent="0.35">
      <c r="B83" s="210"/>
      <c r="C83" s="206"/>
      <c r="D83" s="168" t="str">
        <f t="shared" si="1"/>
        <v/>
      </c>
      <c r="E83" s="169"/>
      <c r="F83" s="177"/>
      <c r="G83" s="177"/>
      <c r="H83" s="173"/>
      <c r="I83" s="177"/>
      <c r="J83" s="177"/>
      <c r="K83" s="177"/>
      <c r="L83" s="178"/>
      <c r="M83" s="170"/>
      <c r="N83" s="7" t="s">
        <v>16</v>
      </c>
    </row>
    <row r="84" spans="2:14" x14ac:dyDescent="0.35">
      <c r="B84" s="210"/>
      <c r="C84" s="206"/>
      <c r="D84" s="168" t="str">
        <f t="shared" si="1"/>
        <v/>
      </c>
      <c r="E84" s="169"/>
      <c r="F84" s="177"/>
      <c r="G84" s="177"/>
      <c r="H84" s="173"/>
      <c r="I84" s="177"/>
      <c r="J84" s="177"/>
      <c r="K84" s="177"/>
      <c r="L84" s="178"/>
      <c r="M84" s="170"/>
      <c r="N84" s="7" t="s">
        <v>16</v>
      </c>
    </row>
    <row r="85" spans="2:14" x14ac:dyDescent="0.35">
      <c r="B85" s="210"/>
      <c r="C85" s="206"/>
      <c r="D85" s="168" t="str">
        <f t="shared" si="1"/>
        <v/>
      </c>
      <c r="E85" s="169"/>
      <c r="F85" s="177"/>
      <c r="G85" s="177"/>
      <c r="H85" s="173"/>
      <c r="I85" s="177"/>
      <c r="J85" s="177"/>
      <c r="K85" s="177"/>
      <c r="L85" s="178"/>
      <c r="M85" s="170"/>
      <c r="N85" s="7" t="s">
        <v>16</v>
      </c>
    </row>
    <row r="86" spans="2:14" x14ac:dyDescent="0.35">
      <c r="B86" s="210"/>
      <c r="C86" s="206"/>
      <c r="D86" s="168" t="str">
        <f t="shared" si="1"/>
        <v/>
      </c>
      <c r="E86" s="169"/>
      <c r="F86" s="177"/>
      <c r="G86" s="177"/>
      <c r="H86" s="173"/>
      <c r="I86" s="177"/>
      <c r="J86" s="177"/>
      <c r="K86" s="177"/>
      <c r="L86" s="178"/>
      <c r="M86" s="170"/>
      <c r="N86" s="7" t="s">
        <v>16</v>
      </c>
    </row>
    <row r="87" spans="2:14" x14ac:dyDescent="0.35">
      <c r="B87" s="210"/>
      <c r="C87" s="206"/>
      <c r="D87" s="168" t="str">
        <f t="shared" si="1"/>
        <v/>
      </c>
      <c r="E87" s="169"/>
      <c r="F87" s="177"/>
      <c r="G87" s="177"/>
      <c r="H87" s="173"/>
      <c r="I87" s="177"/>
      <c r="J87" s="177"/>
      <c r="K87" s="177"/>
      <c r="L87" s="178"/>
      <c r="M87" s="170"/>
      <c r="N87" s="7" t="s">
        <v>16</v>
      </c>
    </row>
    <row r="88" spans="2:14" x14ac:dyDescent="0.35">
      <c r="B88" s="210"/>
      <c r="C88" s="206"/>
      <c r="D88" s="168" t="str">
        <f t="shared" si="1"/>
        <v/>
      </c>
      <c r="E88" s="169"/>
      <c r="F88" s="177"/>
      <c r="G88" s="177"/>
      <c r="H88" s="173"/>
      <c r="I88" s="177"/>
      <c r="J88" s="177"/>
      <c r="K88" s="177"/>
      <c r="L88" s="178"/>
      <c r="M88" s="170"/>
      <c r="N88" s="7" t="s">
        <v>16</v>
      </c>
    </row>
    <row r="89" spans="2:14" x14ac:dyDescent="0.35">
      <c r="B89" s="210"/>
      <c r="C89" s="206"/>
      <c r="D89" s="168" t="str">
        <f t="shared" si="1"/>
        <v/>
      </c>
      <c r="E89" s="169"/>
      <c r="F89" s="177"/>
      <c r="G89" s="177"/>
      <c r="H89" s="173"/>
      <c r="I89" s="177"/>
      <c r="J89" s="177"/>
      <c r="K89" s="177"/>
      <c r="L89" s="178"/>
      <c r="M89" s="170"/>
      <c r="N89" s="7" t="s">
        <v>16</v>
      </c>
    </row>
    <row r="90" spans="2:14" x14ac:dyDescent="0.35">
      <c r="B90" s="210"/>
      <c r="C90" s="206"/>
      <c r="D90" s="168" t="str">
        <f t="shared" si="1"/>
        <v/>
      </c>
      <c r="E90" s="169"/>
      <c r="F90" s="177"/>
      <c r="G90" s="177"/>
      <c r="H90" s="173"/>
      <c r="I90" s="177"/>
      <c r="J90" s="177"/>
      <c r="K90" s="177"/>
      <c r="L90" s="178"/>
      <c r="M90" s="170"/>
      <c r="N90" s="7" t="s">
        <v>16</v>
      </c>
    </row>
    <row r="91" spans="2:14" x14ac:dyDescent="0.35">
      <c r="B91" s="210"/>
      <c r="C91" s="206"/>
      <c r="D91" s="168" t="str">
        <f t="shared" si="1"/>
        <v/>
      </c>
      <c r="E91" s="169"/>
      <c r="F91" s="177"/>
      <c r="G91" s="177"/>
      <c r="H91" s="173"/>
      <c r="I91" s="177"/>
      <c r="J91" s="177"/>
      <c r="K91" s="177"/>
      <c r="L91" s="178"/>
      <c r="M91" s="170"/>
      <c r="N91" s="7" t="s">
        <v>16</v>
      </c>
    </row>
    <row r="92" spans="2:14" x14ac:dyDescent="0.35">
      <c r="B92" s="210"/>
      <c r="C92" s="206"/>
      <c r="D92" s="168" t="str">
        <f t="shared" si="1"/>
        <v/>
      </c>
      <c r="E92" s="169"/>
      <c r="F92" s="177"/>
      <c r="G92" s="177"/>
      <c r="H92" s="173"/>
      <c r="I92" s="177"/>
      <c r="J92" s="177"/>
      <c r="K92" s="177"/>
      <c r="L92" s="178"/>
      <c r="M92" s="170"/>
      <c r="N92" s="7" t="s">
        <v>16</v>
      </c>
    </row>
    <row r="93" spans="2:14" x14ac:dyDescent="0.35">
      <c r="B93" s="210"/>
      <c r="C93" s="206"/>
      <c r="D93" s="168" t="str">
        <f t="shared" si="1"/>
        <v/>
      </c>
      <c r="E93" s="169"/>
      <c r="F93" s="177"/>
      <c r="G93" s="177"/>
      <c r="H93" s="173"/>
      <c r="I93" s="177"/>
      <c r="J93" s="177"/>
      <c r="K93" s="177"/>
      <c r="L93" s="178"/>
      <c r="M93" s="170"/>
      <c r="N93" s="7" t="s">
        <v>16</v>
      </c>
    </row>
    <row r="94" spans="2:14" x14ac:dyDescent="0.35">
      <c r="B94" s="210"/>
      <c r="C94" s="206"/>
      <c r="D94" s="168" t="str">
        <f t="shared" si="1"/>
        <v/>
      </c>
      <c r="E94" s="169"/>
      <c r="F94" s="177"/>
      <c r="G94" s="177"/>
      <c r="H94" s="173"/>
      <c r="I94" s="177"/>
      <c r="J94" s="177"/>
      <c r="K94" s="177"/>
      <c r="L94" s="178"/>
      <c r="M94" s="170"/>
      <c r="N94" s="7" t="s">
        <v>16</v>
      </c>
    </row>
    <row r="95" spans="2:14" x14ac:dyDescent="0.35">
      <c r="B95" s="210"/>
      <c r="C95" s="206"/>
      <c r="D95" s="168" t="str">
        <f t="shared" si="1"/>
        <v/>
      </c>
      <c r="E95" s="169"/>
      <c r="F95" s="177"/>
      <c r="G95" s="177"/>
      <c r="H95" s="173"/>
      <c r="I95" s="177"/>
      <c r="J95" s="177"/>
      <c r="K95" s="177"/>
      <c r="L95" s="178"/>
      <c r="M95" s="170"/>
      <c r="N95" s="7" t="s">
        <v>16</v>
      </c>
    </row>
    <row r="96" spans="2:14" x14ac:dyDescent="0.35">
      <c r="B96" s="210"/>
      <c r="C96" s="206"/>
      <c r="D96" s="168" t="str">
        <f t="shared" si="1"/>
        <v/>
      </c>
      <c r="E96" s="169"/>
      <c r="F96" s="177"/>
      <c r="G96" s="177"/>
      <c r="H96" s="173"/>
      <c r="I96" s="177"/>
      <c r="J96" s="177"/>
      <c r="K96" s="177"/>
      <c r="L96" s="178"/>
      <c r="M96" s="170"/>
      <c r="N96" s="7" t="s">
        <v>16</v>
      </c>
    </row>
    <row r="97" spans="2:14" x14ac:dyDescent="0.35">
      <c r="B97" s="210"/>
      <c r="C97" s="206"/>
      <c r="D97" s="168" t="str">
        <f t="shared" si="1"/>
        <v/>
      </c>
      <c r="E97" s="169"/>
      <c r="F97" s="177"/>
      <c r="G97" s="177"/>
      <c r="H97" s="173"/>
      <c r="I97" s="177"/>
      <c r="J97" s="177"/>
      <c r="K97" s="177"/>
      <c r="L97" s="178"/>
      <c r="M97" s="170"/>
      <c r="N97" s="7" t="s">
        <v>16</v>
      </c>
    </row>
    <row r="98" spans="2:14" x14ac:dyDescent="0.35">
      <c r="B98" s="210"/>
      <c r="C98" s="206"/>
      <c r="D98" s="168" t="str">
        <f t="shared" si="1"/>
        <v/>
      </c>
      <c r="E98" s="169"/>
      <c r="F98" s="177"/>
      <c r="G98" s="177"/>
      <c r="H98" s="173"/>
      <c r="I98" s="177"/>
      <c r="J98" s="177"/>
      <c r="K98" s="177"/>
      <c r="L98" s="178"/>
      <c r="M98" s="170"/>
      <c r="N98" s="7" t="s">
        <v>16</v>
      </c>
    </row>
    <row r="99" spans="2:14" x14ac:dyDescent="0.35">
      <c r="B99" s="210"/>
      <c r="C99" s="206"/>
      <c r="D99" s="168" t="str">
        <f t="shared" si="1"/>
        <v/>
      </c>
      <c r="E99" s="169"/>
      <c r="F99" s="177"/>
      <c r="G99" s="177"/>
      <c r="H99" s="173"/>
      <c r="I99" s="177"/>
      <c r="J99" s="177"/>
      <c r="K99" s="177"/>
      <c r="L99" s="178"/>
      <c r="M99" s="170"/>
      <c r="N99" s="7" t="s">
        <v>16</v>
      </c>
    </row>
    <row r="100" spans="2:14" x14ac:dyDescent="0.35">
      <c r="B100" s="210"/>
      <c r="C100" s="206"/>
      <c r="D100" s="168" t="str">
        <f t="shared" si="1"/>
        <v/>
      </c>
      <c r="E100" s="169"/>
      <c r="F100" s="177"/>
      <c r="G100" s="177"/>
      <c r="H100" s="173"/>
      <c r="I100" s="177"/>
      <c r="J100" s="177"/>
      <c r="K100" s="177"/>
      <c r="L100" s="178"/>
      <c r="M100" s="170"/>
      <c r="N100" s="7" t="s">
        <v>16</v>
      </c>
    </row>
    <row r="101" spans="2:14" x14ac:dyDescent="0.35">
      <c r="B101" s="210"/>
      <c r="C101" s="206"/>
      <c r="D101" s="168" t="str">
        <f t="shared" si="1"/>
        <v/>
      </c>
      <c r="E101" s="169"/>
      <c r="F101" s="177"/>
      <c r="G101" s="177"/>
      <c r="H101" s="173"/>
      <c r="I101" s="177"/>
      <c r="J101" s="177"/>
      <c r="K101" s="177"/>
      <c r="L101" s="178"/>
      <c r="M101" s="170"/>
      <c r="N101" s="7" t="s">
        <v>16</v>
      </c>
    </row>
    <row r="102" spans="2:14" x14ac:dyDescent="0.35">
      <c r="B102" s="210"/>
      <c r="C102" s="206"/>
      <c r="D102" s="168" t="str">
        <f t="shared" si="1"/>
        <v/>
      </c>
      <c r="E102" s="169"/>
      <c r="F102" s="177"/>
      <c r="G102" s="177"/>
      <c r="H102" s="173"/>
      <c r="I102" s="177"/>
      <c r="J102" s="177"/>
      <c r="K102" s="177"/>
      <c r="L102" s="178"/>
      <c r="M102" s="170"/>
      <c r="N102" s="7" t="s">
        <v>16</v>
      </c>
    </row>
    <row r="103" spans="2:14" x14ac:dyDescent="0.35">
      <c r="B103" s="210"/>
      <c r="C103" s="206"/>
      <c r="D103" s="168" t="str">
        <f t="shared" si="1"/>
        <v/>
      </c>
      <c r="E103" s="169"/>
      <c r="F103" s="177"/>
      <c r="G103" s="177"/>
      <c r="H103" s="173"/>
      <c r="I103" s="177"/>
      <c r="J103" s="177"/>
      <c r="K103" s="177"/>
      <c r="L103" s="178"/>
      <c r="M103" s="170"/>
      <c r="N103" s="7" t="s">
        <v>16</v>
      </c>
    </row>
    <row r="104" spans="2:14" x14ac:dyDescent="0.35">
      <c r="B104" s="224"/>
      <c r="C104" s="207"/>
      <c r="D104" s="179" t="str">
        <f t="shared" si="1"/>
        <v/>
      </c>
      <c r="E104" s="180"/>
      <c r="F104" s="188"/>
      <c r="G104" s="188"/>
      <c r="H104" s="184"/>
      <c r="I104" s="188"/>
      <c r="J104" s="188"/>
      <c r="K104" s="188"/>
      <c r="L104" s="189"/>
      <c r="M104" s="181"/>
      <c r="N104" s="7" t="s">
        <v>16</v>
      </c>
    </row>
    <row r="105" spans="2:14" x14ac:dyDescent="0.35">
      <c r="B105" s="107" t="s">
        <v>16</v>
      </c>
      <c r="C105" s="7" t="s">
        <v>16</v>
      </c>
      <c r="D105" s="7" t="s">
        <v>16</v>
      </c>
      <c r="E105" s="7" t="s">
        <v>16</v>
      </c>
      <c r="F105" s="7" t="s">
        <v>16</v>
      </c>
      <c r="G105" s="7" t="s">
        <v>16</v>
      </c>
      <c r="H105" s="7" t="s">
        <v>16</v>
      </c>
      <c r="I105" s="7" t="s">
        <v>16</v>
      </c>
      <c r="J105" s="7" t="s">
        <v>16</v>
      </c>
      <c r="K105" s="7" t="s">
        <v>16</v>
      </c>
      <c r="L105" s="7" t="s">
        <v>16</v>
      </c>
      <c r="M105" s="7" t="s">
        <v>16</v>
      </c>
      <c r="N105" s="7" t="s">
        <v>16</v>
      </c>
    </row>
  </sheetData>
  <phoneticPr fontId="1"/>
  <dataValidations disablePrompts="1" count="7">
    <dataValidation type="list" allowBlank="1" showInputMessage="1" showErrorMessage="1" sqref="G9:G104">
      <formula1>"人的要因, 環境的要因, 車両的要因, 不明・他"</formula1>
    </dataValidation>
    <dataValidation type="list" allowBlank="1" showInputMessage="1" showErrorMessage="1" sqref="I9:I104">
      <formula1>"交差点,交差点付近,単路,単路(トンネル),単路(橋),踏切"</formula1>
    </dataValidation>
    <dataValidation type="list" allowBlank="1" showInputMessage="1" showErrorMessage="1" sqref="J9:J104">
      <formula1>"右カーブ,左カーブ,直線"</formula1>
    </dataValidation>
    <dataValidation type="list" allowBlank="1" showInputMessage="1" showErrorMessage="1" sqref="K9:L104">
      <formula1>"有, 無"</formula1>
    </dataValidation>
    <dataValidation type="list" allowBlank="1" showInputMessage="1" showErrorMessage="1" sqref="F9:F104">
      <formula1>"ヒヤリハット,事故発生"</formula1>
    </dataValidation>
    <dataValidation type="date" operator="greaterThanOrEqual" allowBlank="1" showInputMessage="1" showErrorMessage="1" sqref="C9:C104">
      <formula1>44927</formula1>
    </dataValidation>
    <dataValidation type="time" operator="greaterThanOrEqual" allowBlank="1" showInputMessage="1" showErrorMessage="1" sqref="E9:E104">
      <formula1>0</formula1>
    </dataValidation>
  </dataValidations>
  <pageMargins left="0.7" right="0.7" top="0.75" bottom="0.75" header="0.3" footer="0.3"/>
  <pageSetup paperSize="9" scale="40"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B2:J104"/>
  <sheetViews>
    <sheetView showGridLines="0" zoomScale="85" zoomScaleNormal="85" workbookViewId="0"/>
  </sheetViews>
  <sheetFormatPr defaultColWidth="8.85546875" defaultRowHeight="16.5" x14ac:dyDescent="0.35"/>
  <cols>
    <col min="1" max="1" width="2.85546875" style="7" customWidth="1"/>
    <col min="2" max="2" width="10.140625" style="107" bestFit="1" customWidth="1"/>
    <col min="3" max="4" width="10.5703125" style="7" customWidth="1"/>
    <col min="5" max="7" width="25.5703125" style="7" customWidth="1"/>
    <col min="8" max="8" width="40.5703125" style="7" customWidth="1"/>
    <col min="9" max="9" width="8.85546875" style="7"/>
    <col min="10" max="10" width="8.85546875" style="8"/>
    <col min="11" max="16384" width="8.85546875" style="7"/>
  </cols>
  <sheetData>
    <row r="2" spans="2:10" x14ac:dyDescent="0.35">
      <c r="B2" s="2" t="s">
        <v>109</v>
      </c>
      <c r="D2" s="2"/>
    </row>
    <row r="3" spans="2:10" x14ac:dyDescent="0.35">
      <c r="B3" s="107" t="s">
        <v>115</v>
      </c>
      <c r="C3" s="2"/>
      <c r="D3" s="2"/>
    </row>
    <row r="4" spans="2:10" ht="49.5" x14ac:dyDescent="0.35">
      <c r="C4" s="2"/>
      <c r="D4" s="2"/>
      <c r="G4" s="124" t="s">
        <v>302</v>
      </c>
      <c r="H4" s="13"/>
    </row>
    <row r="5" spans="2:10" ht="5.0999999999999996" customHeight="1" x14ac:dyDescent="0.35"/>
    <row r="6" spans="2:10" ht="18" customHeight="1" x14ac:dyDescent="0.35">
      <c r="B6" s="157" t="s">
        <v>336</v>
      </c>
      <c r="C6" s="255">
        <v>109</v>
      </c>
      <c r="D6" s="255" t="s">
        <v>394</v>
      </c>
      <c r="E6" s="255">
        <v>110</v>
      </c>
      <c r="F6" s="255">
        <v>111</v>
      </c>
      <c r="G6" s="255">
        <v>112</v>
      </c>
      <c r="H6" s="261">
        <v>113</v>
      </c>
      <c r="I6" s="7" t="s">
        <v>16</v>
      </c>
    </row>
    <row r="7" spans="2:10" x14ac:dyDescent="0.35">
      <c r="B7" s="222" t="s">
        <v>338</v>
      </c>
      <c r="C7" s="216" t="s">
        <v>77</v>
      </c>
      <c r="D7" s="211" t="s">
        <v>347</v>
      </c>
      <c r="E7" s="211" t="s">
        <v>67</v>
      </c>
      <c r="F7" s="211" t="s">
        <v>53</v>
      </c>
      <c r="G7" s="211" t="s">
        <v>105</v>
      </c>
      <c r="H7" s="219" t="s">
        <v>362</v>
      </c>
      <c r="I7" s="7" t="s">
        <v>16</v>
      </c>
      <c r="J7" s="9"/>
    </row>
    <row r="8" spans="2:10" x14ac:dyDescent="0.35">
      <c r="B8" s="209" t="s">
        <v>83</v>
      </c>
      <c r="C8" s="205">
        <v>44927</v>
      </c>
      <c r="D8" s="158" t="str">
        <f t="shared" ref="D8:D71" si="0">IF($C8 &lt;&gt; "", IF(ISERROR(MATCH(C8, 祝日, 0)), TEXT($C8, "aaa"), "祝日"), "")</f>
        <v>日</v>
      </c>
      <c r="E8" s="159">
        <v>0.5083333333333333</v>
      </c>
      <c r="F8" s="159">
        <v>0.52083333333333337</v>
      </c>
      <c r="G8" s="158" t="s">
        <v>88</v>
      </c>
      <c r="H8" s="160" t="s">
        <v>110</v>
      </c>
      <c r="I8" s="7" t="s">
        <v>16</v>
      </c>
    </row>
    <row r="9" spans="2:10" x14ac:dyDescent="0.35">
      <c r="B9" s="210" t="s">
        <v>343</v>
      </c>
      <c r="C9" s="206"/>
      <c r="D9" s="168" t="str">
        <f t="shared" si="0"/>
        <v/>
      </c>
      <c r="E9" s="169"/>
      <c r="F9" s="169"/>
      <c r="G9" s="177"/>
      <c r="H9" s="170"/>
      <c r="I9" s="7" t="s">
        <v>16</v>
      </c>
    </row>
    <row r="10" spans="2:10" x14ac:dyDescent="0.35">
      <c r="B10" s="210"/>
      <c r="C10" s="206"/>
      <c r="D10" s="168" t="str">
        <f t="shared" si="0"/>
        <v/>
      </c>
      <c r="E10" s="169"/>
      <c r="F10" s="169"/>
      <c r="G10" s="177"/>
      <c r="H10" s="170"/>
      <c r="I10" s="7" t="s">
        <v>16</v>
      </c>
    </row>
    <row r="11" spans="2:10" x14ac:dyDescent="0.35">
      <c r="B11" s="210"/>
      <c r="C11" s="206"/>
      <c r="D11" s="168" t="str">
        <f t="shared" si="0"/>
        <v/>
      </c>
      <c r="E11" s="169"/>
      <c r="F11" s="169"/>
      <c r="G11" s="177"/>
      <c r="H11" s="170"/>
      <c r="I11" s="7" t="s">
        <v>16</v>
      </c>
    </row>
    <row r="12" spans="2:10" x14ac:dyDescent="0.35">
      <c r="B12" s="210"/>
      <c r="C12" s="206"/>
      <c r="D12" s="168" t="str">
        <f t="shared" si="0"/>
        <v/>
      </c>
      <c r="E12" s="169"/>
      <c r="F12" s="169"/>
      <c r="G12" s="177"/>
      <c r="H12" s="170"/>
      <c r="I12" s="7" t="s">
        <v>16</v>
      </c>
    </row>
    <row r="13" spans="2:10" x14ac:dyDescent="0.35">
      <c r="B13" s="210"/>
      <c r="C13" s="206"/>
      <c r="D13" s="168" t="str">
        <f t="shared" si="0"/>
        <v/>
      </c>
      <c r="E13" s="169"/>
      <c r="F13" s="169"/>
      <c r="G13" s="177"/>
      <c r="H13" s="170"/>
      <c r="I13" s="7" t="s">
        <v>16</v>
      </c>
    </row>
    <row r="14" spans="2:10" x14ac:dyDescent="0.35">
      <c r="B14" s="210"/>
      <c r="C14" s="206"/>
      <c r="D14" s="168" t="str">
        <f t="shared" si="0"/>
        <v/>
      </c>
      <c r="E14" s="169"/>
      <c r="F14" s="169"/>
      <c r="G14" s="177"/>
      <c r="H14" s="170"/>
      <c r="I14" s="7" t="s">
        <v>16</v>
      </c>
    </row>
    <row r="15" spans="2:10" x14ac:dyDescent="0.35">
      <c r="B15" s="210"/>
      <c r="C15" s="206"/>
      <c r="D15" s="168" t="str">
        <f t="shared" si="0"/>
        <v/>
      </c>
      <c r="E15" s="169"/>
      <c r="F15" s="169"/>
      <c r="G15" s="177"/>
      <c r="H15" s="170"/>
      <c r="I15" s="7" t="s">
        <v>16</v>
      </c>
    </row>
    <row r="16" spans="2:10" x14ac:dyDescent="0.35">
      <c r="B16" s="210"/>
      <c r="C16" s="206"/>
      <c r="D16" s="168" t="str">
        <f t="shared" si="0"/>
        <v/>
      </c>
      <c r="E16" s="169"/>
      <c r="F16" s="169"/>
      <c r="G16" s="177"/>
      <c r="H16" s="170"/>
      <c r="I16" s="7" t="s">
        <v>16</v>
      </c>
    </row>
    <row r="17" spans="2:9" x14ac:dyDescent="0.35">
      <c r="B17" s="210"/>
      <c r="C17" s="206"/>
      <c r="D17" s="168" t="str">
        <f t="shared" si="0"/>
        <v/>
      </c>
      <c r="E17" s="169"/>
      <c r="F17" s="169"/>
      <c r="G17" s="177"/>
      <c r="H17" s="170"/>
      <c r="I17" s="7" t="s">
        <v>16</v>
      </c>
    </row>
    <row r="18" spans="2:9" x14ac:dyDescent="0.35">
      <c r="B18" s="210"/>
      <c r="C18" s="206"/>
      <c r="D18" s="168" t="str">
        <f t="shared" si="0"/>
        <v/>
      </c>
      <c r="E18" s="169"/>
      <c r="F18" s="169"/>
      <c r="G18" s="177"/>
      <c r="H18" s="170"/>
      <c r="I18" s="7" t="s">
        <v>16</v>
      </c>
    </row>
    <row r="19" spans="2:9" x14ac:dyDescent="0.35">
      <c r="B19" s="210"/>
      <c r="C19" s="206"/>
      <c r="D19" s="168" t="str">
        <f t="shared" si="0"/>
        <v/>
      </c>
      <c r="E19" s="169"/>
      <c r="F19" s="169"/>
      <c r="G19" s="177"/>
      <c r="H19" s="170"/>
      <c r="I19" s="7" t="s">
        <v>16</v>
      </c>
    </row>
    <row r="20" spans="2:9" x14ac:dyDescent="0.35">
      <c r="B20" s="210"/>
      <c r="C20" s="206"/>
      <c r="D20" s="168" t="str">
        <f t="shared" si="0"/>
        <v/>
      </c>
      <c r="E20" s="169"/>
      <c r="F20" s="169"/>
      <c r="G20" s="177"/>
      <c r="H20" s="170"/>
      <c r="I20" s="7" t="s">
        <v>16</v>
      </c>
    </row>
    <row r="21" spans="2:9" x14ac:dyDescent="0.35">
      <c r="B21" s="210"/>
      <c r="C21" s="206"/>
      <c r="D21" s="168" t="str">
        <f t="shared" si="0"/>
        <v/>
      </c>
      <c r="E21" s="169"/>
      <c r="F21" s="169"/>
      <c r="G21" s="177"/>
      <c r="H21" s="170"/>
      <c r="I21" s="7" t="s">
        <v>16</v>
      </c>
    </row>
    <row r="22" spans="2:9" x14ac:dyDescent="0.35">
      <c r="B22" s="210"/>
      <c r="C22" s="206"/>
      <c r="D22" s="168" t="str">
        <f t="shared" si="0"/>
        <v/>
      </c>
      <c r="E22" s="169"/>
      <c r="F22" s="169"/>
      <c r="G22" s="177"/>
      <c r="H22" s="170"/>
      <c r="I22" s="7" t="s">
        <v>16</v>
      </c>
    </row>
    <row r="23" spans="2:9" x14ac:dyDescent="0.35">
      <c r="B23" s="210"/>
      <c r="C23" s="206"/>
      <c r="D23" s="168" t="str">
        <f t="shared" si="0"/>
        <v/>
      </c>
      <c r="E23" s="169"/>
      <c r="F23" s="169"/>
      <c r="G23" s="177"/>
      <c r="H23" s="170"/>
      <c r="I23" s="7" t="s">
        <v>16</v>
      </c>
    </row>
    <row r="24" spans="2:9" x14ac:dyDescent="0.35">
      <c r="B24" s="210"/>
      <c r="C24" s="206"/>
      <c r="D24" s="168" t="str">
        <f t="shared" si="0"/>
        <v/>
      </c>
      <c r="E24" s="169"/>
      <c r="F24" s="169"/>
      <c r="G24" s="177"/>
      <c r="H24" s="170"/>
      <c r="I24" s="7" t="s">
        <v>16</v>
      </c>
    </row>
    <row r="25" spans="2:9" x14ac:dyDescent="0.35">
      <c r="B25" s="210"/>
      <c r="C25" s="206"/>
      <c r="D25" s="168" t="str">
        <f t="shared" si="0"/>
        <v/>
      </c>
      <c r="E25" s="169"/>
      <c r="F25" s="169"/>
      <c r="G25" s="177"/>
      <c r="H25" s="170"/>
      <c r="I25" s="7" t="s">
        <v>16</v>
      </c>
    </row>
    <row r="26" spans="2:9" x14ac:dyDescent="0.35">
      <c r="B26" s="210"/>
      <c r="C26" s="206"/>
      <c r="D26" s="168" t="str">
        <f t="shared" si="0"/>
        <v/>
      </c>
      <c r="E26" s="169"/>
      <c r="F26" s="169"/>
      <c r="G26" s="177"/>
      <c r="H26" s="170"/>
      <c r="I26" s="7" t="s">
        <v>16</v>
      </c>
    </row>
    <row r="27" spans="2:9" x14ac:dyDescent="0.35">
      <c r="B27" s="210"/>
      <c r="C27" s="206"/>
      <c r="D27" s="168" t="str">
        <f t="shared" si="0"/>
        <v/>
      </c>
      <c r="E27" s="169"/>
      <c r="F27" s="169"/>
      <c r="G27" s="177"/>
      <c r="H27" s="170"/>
      <c r="I27" s="7" t="s">
        <v>16</v>
      </c>
    </row>
    <row r="28" spans="2:9" x14ac:dyDescent="0.35">
      <c r="B28" s="210"/>
      <c r="C28" s="206"/>
      <c r="D28" s="168" t="str">
        <f t="shared" si="0"/>
        <v/>
      </c>
      <c r="E28" s="169"/>
      <c r="F28" s="169"/>
      <c r="G28" s="177"/>
      <c r="H28" s="170"/>
      <c r="I28" s="7" t="s">
        <v>16</v>
      </c>
    </row>
    <row r="29" spans="2:9" x14ac:dyDescent="0.35">
      <c r="B29" s="210"/>
      <c r="C29" s="206"/>
      <c r="D29" s="168" t="str">
        <f t="shared" si="0"/>
        <v/>
      </c>
      <c r="E29" s="169"/>
      <c r="F29" s="169"/>
      <c r="G29" s="177"/>
      <c r="H29" s="170"/>
      <c r="I29" s="7" t="s">
        <v>16</v>
      </c>
    </row>
    <row r="30" spans="2:9" x14ac:dyDescent="0.35">
      <c r="B30" s="210"/>
      <c r="C30" s="206"/>
      <c r="D30" s="168" t="str">
        <f t="shared" si="0"/>
        <v/>
      </c>
      <c r="E30" s="169"/>
      <c r="F30" s="169"/>
      <c r="G30" s="177"/>
      <c r="H30" s="170"/>
      <c r="I30" s="7" t="s">
        <v>16</v>
      </c>
    </row>
    <row r="31" spans="2:9" x14ac:dyDescent="0.35">
      <c r="B31" s="210"/>
      <c r="C31" s="206"/>
      <c r="D31" s="168" t="str">
        <f t="shared" si="0"/>
        <v/>
      </c>
      <c r="E31" s="169"/>
      <c r="F31" s="169"/>
      <c r="G31" s="177"/>
      <c r="H31" s="170"/>
      <c r="I31" s="7" t="s">
        <v>16</v>
      </c>
    </row>
    <row r="32" spans="2:9" x14ac:dyDescent="0.35">
      <c r="B32" s="210"/>
      <c r="C32" s="206"/>
      <c r="D32" s="168" t="str">
        <f t="shared" si="0"/>
        <v/>
      </c>
      <c r="E32" s="169"/>
      <c r="F32" s="169"/>
      <c r="G32" s="177"/>
      <c r="H32" s="170"/>
      <c r="I32" s="7" t="s">
        <v>16</v>
      </c>
    </row>
    <row r="33" spans="2:9" x14ac:dyDescent="0.35">
      <c r="B33" s="210"/>
      <c r="C33" s="206"/>
      <c r="D33" s="168" t="str">
        <f t="shared" si="0"/>
        <v/>
      </c>
      <c r="E33" s="169"/>
      <c r="F33" s="169"/>
      <c r="G33" s="177"/>
      <c r="H33" s="170"/>
      <c r="I33" s="7" t="s">
        <v>16</v>
      </c>
    </row>
    <row r="34" spans="2:9" x14ac:dyDescent="0.35">
      <c r="B34" s="210"/>
      <c r="C34" s="206"/>
      <c r="D34" s="168" t="str">
        <f t="shared" si="0"/>
        <v/>
      </c>
      <c r="E34" s="169"/>
      <c r="F34" s="169"/>
      <c r="G34" s="177"/>
      <c r="H34" s="170"/>
      <c r="I34" s="7" t="s">
        <v>16</v>
      </c>
    </row>
    <row r="35" spans="2:9" x14ac:dyDescent="0.35">
      <c r="B35" s="210"/>
      <c r="C35" s="206"/>
      <c r="D35" s="168" t="str">
        <f t="shared" si="0"/>
        <v/>
      </c>
      <c r="E35" s="169"/>
      <c r="F35" s="169"/>
      <c r="G35" s="177"/>
      <c r="H35" s="170"/>
      <c r="I35" s="7" t="s">
        <v>16</v>
      </c>
    </row>
    <row r="36" spans="2:9" x14ac:dyDescent="0.35">
      <c r="B36" s="210"/>
      <c r="C36" s="206"/>
      <c r="D36" s="168" t="str">
        <f t="shared" si="0"/>
        <v/>
      </c>
      <c r="E36" s="169"/>
      <c r="F36" s="169"/>
      <c r="G36" s="177"/>
      <c r="H36" s="170"/>
      <c r="I36" s="7" t="s">
        <v>16</v>
      </c>
    </row>
    <row r="37" spans="2:9" x14ac:dyDescent="0.35">
      <c r="B37" s="210"/>
      <c r="C37" s="206"/>
      <c r="D37" s="168" t="str">
        <f t="shared" si="0"/>
        <v/>
      </c>
      <c r="E37" s="169"/>
      <c r="F37" s="169"/>
      <c r="G37" s="177"/>
      <c r="H37" s="170"/>
      <c r="I37" s="7" t="s">
        <v>16</v>
      </c>
    </row>
    <row r="38" spans="2:9" x14ac:dyDescent="0.35">
      <c r="B38" s="210"/>
      <c r="C38" s="206"/>
      <c r="D38" s="168" t="str">
        <f t="shared" si="0"/>
        <v/>
      </c>
      <c r="E38" s="169"/>
      <c r="F38" s="169"/>
      <c r="G38" s="177"/>
      <c r="H38" s="170"/>
      <c r="I38" s="7" t="s">
        <v>16</v>
      </c>
    </row>
    <row r="39" spans="2:9" x14ac:dyDescent="0.35">
      <c r="B39" s="210"/>
      <c r="C39" s="206"/>
      <c r="D39" s="168" t="str">
        <f t="shared" si="0"/>
        <v/>
      </c>
      <c r="E39" s="169"/>
      <c r="F39" s="169"/>
      <c r="G39" s="177"/>
      <c r="H39" s="170"/>
      <c r="I39" s="7" t="s">
        <v>16</v>
      </c>
    </row>
    <row r="40" spans="2:9" x14ac:dyDescent="0.35">
      <c r="B40" s="210"/>
      <c r="C40" s="206"/>
      <c r="D40" s="168" t="str">
        <f t="shared" si="0"/>
        <v/>
      </c>
      <c r="E40" s="169"/>
      <c r="F40" s="169"/>
      <c r="G40" s="177"/>
      <c r="H40" s="170"/>
      <c r="I40" s="7" t="s">
        <v>16</v>
      </c>
    </row>
    <row r="41" spans="2:9" x14ac:dyDescent="0.35">
      <c r="B41" s="210"/>
      <c r="C41" s="206"/>
      <c r="D41" s="168" t="str">
        <f t="shared" si="0"/>
        <v/>
      </c>
      <c r="E41" s="169"/>
      <c r="F41" s="169"/>
      <c r="G41" s="177"/>
      <c r="H41" s="170"/>
      <c r="I41" s="7" t="s">
        <v>16</v>
      </c>
    </row>
    <row r="42" spans="2:9" x14ac:dyDescent="0.35">
      <c r="B42" s="210"/>
      <c r="C42" s="206"/>
      <c r="D42" s="168" t="str">
        <f t="shared" si="0"/>
        <v/>
      </c>
      <c r="E42" s="169"/>
      <c r="F42" s="169"/>
      <c r="G42" s="177"/>
      <c r="H42" s="170"/>
      <c r="I42" s="7" t="s">
        <v>16</v>
      </c>
    </row>
    <row r="43" spans="2:9" x14ac:dyDescent="0.35">
      <c r="B43" s="210"/>
      <c r="C43" s="206"/>
      <c r="D43" s="168" t="str">
        <f t="shared" si="0"/>
        <v/>
      </c>
      <c r="E43" s="169"/>
      <c r="F43" s="169"/>
      <c r="G43" s="177"/>
      <c r="H43" s="170"/>
      <c r="I43" s="7" t="s">
        <v>16</v>
      </c>
    </row>
    <row r="44" spans="2:9" x14ac:dyDescent="0.35">
      <c r="B44" s="210"/>
      <c r="C44" s="206"/>
      <c r="D44" s="168" t="str">
        <f t="shared" si="0"/>
        <v/>
      </c>
      <c r="E44" s="169"/>
      <c r="F44" s="169"/>
      <c r="G44" s="177"/>
      <c r="H44" s="170"/>
      <c r="I44" s="7" t="s">
        <v>16</v>
      </c>
    </row>
    <row r="45" spans="2:9" x14ac:dyDescent="0.35">
      <c r="B45" s="210"/>
      <c r="C45" s="206"/>
      <c r="D45" s="168" t="str">
        <f t="shared" si="0"/>
        <v/>
      </c>
      <c r="E45" s="169"/>
      <c r="F45" s="169"/>
      <c r="G45" s="177"/>
      <c r="H45" s="170"/>
      <c r="I45" s="7" t="s">
        <v>16</v>
      </c>
    </row>
    <row r="46" spans="2:9" x14ac:dyDescent="0.35">
      <c r="B46" s="210"/>
      <c r="C46" s="206"/>
      <c r="D46" s="168" t="str">
        <f t="shared" si="0"/>
        <v/>
      </c>
      <c r="E46" s="169"/>
      <c r="F46" s="169"/>
      <c r="G46" s="177"/>
      <c r="H46" s="170"/>
      <c r="I46" s="7" t="s">
        <v>16</v>
      </c>
    </row>
    <row r="47" spans="2:9" x14ac:dyDescent="0.35">
      <c r="B47" s="210"/>
      <c r="C47" s="206"/>
      <c r="D47" s="168" t="str">
        <f t="shared" si="0"/>
        <v/>
      </c>
      <c r="E47" s="169"/>
      <c r="F47" s="169"/>
      <c r="G47" s="177"/>
      <c r="H47" s="170"/>
      <c r="I47" s="7" t="s">
        <v>16</v>
      </c>
    </row>
    <row r="48" spans="2:9" x14ac:dyDescent="0.35">
      <c r="B48" s="210"/>
      <c r="C48" s="206"/>
      <c r="D48" s="168" t="str">
        <f t="shared" si="0"/>
        <v/>
      </c>
      <c r="E48" s="169"/>
      <c r="F48" s="169"/>
      <c r="G48" s="177"/>
      <c r="H48" s="170"/>
      <c r="I48" s="7" t="s">
        <v>16</v>
      </c>
    </row>
    <row r="49" spans="2:9" x14ac:dyDescent="0.35">
      <c r="B49" s="210"/>
      <c r="C49" s="206"/>
      <c r="D49" s="168" t="str">
        <f t="shared" si="0"/>
        <v/>
      </c>
      <c r="E49" s="169"/>
      <c r="F49" s="169"/>
      <c r="G49" s="177"/>
      <c r="H49" s="170"/>
      <c r="I49" s="7" t="s">
        <v>16</v>
      </c>
    </row>
    <row r="50" spans="2:9" x14ac:dyDescent="0.35">
      <c r="B50" s="210"/>
      <c r="C50" s="206"/>
      <c r="D50" s="168" t="str">
        <f t="shared" si="0"/>
        <v/>
      </c>
      <c r="E50" s="169"/>
      <c r="F50" s="169"/>
      <c r="G50" s="177"/>
      <c r="H50" s="170"/>
      <c r="I50" s="7" t="s">
        <v>16</v>
      </c>
    </row>
    <row r="51" spans="2:9" x14ac:dyDescent="0.35">
      <c r="B51" s="210"/>
      <c r="C51" s="206"/>
      <c r="D51" s="168" t="str">
        <f t="shared" si="0"/>
        <v/>
      </c>
      <c r="E51" s="169"/>
      <c r="F51" s="169"/>
      <c r="G51" s="177"/>
      <c r="H51" s="170"/>
      <c r="I51" s="7" t="s">
        <v>16</v>
      </c>
    </row>
    <row r="52" spans="2:9" x14ac:dyDescent="0.35">
      <c r="B52" s="210"/>
      <c r="C52" s="206"/>
      <c r="D52" s="168" t="str">
        <f t="shared" si="0"/>
        <v/>
      </c>
      <c r="E52" s="169"/>
      <c r="F52" s="169"/>
      <c r="G52" s="177"/>
      <c r="H52" s="170"/>
      <c r="I52" s="7" t="s">
        <v>16</v>
      </c>
    </row>
    <row r="53" spans="2:9" x14ac:dyDescent="0.35">
      <c r="B53" s="210"/>
      <c r="C53" s="206"/>
      <c r="D53" s="168" t="str">
        <f t="shared" si="0"/>
        <v/>
      </c>
      <c r="E53" s="169"/>
      <c r="F53" s="169"/>
      <c r="G53" s="177"/>
      <c r="H53" s="170"/>
      <c r="I53" s="7" t="s">
        <v>16</v>
      </c>
    </row>
    <row r="54" spans="2:9" x14ac:dyDescent="0.35">
      <c r="B54" s="210"/>
      <c r="C54" s="206"/>
      <c r="D54" s="168" t="str">
        <f t="shared" si="0"/>
        <v/>
      </c>
      <c r="E54" s="169"/>
      <c r="F54" s="169"/>
      <c r="G54" s="177"/>
      <c r="H54" s="170"/>
      <c r="I54" s="7" t="s">
        <v>16</v>
      </c>
    </row>
    <row r="55" spans="2:9" x14ac:dyDescent="0.35">
      <c r="B55" s="210"/>
      <c r="C55" s="206"/>
      <c r="D55" s="168" t="str">
        <f t="shared" si="0"/>
        <v/>
      </c>
      <c r="E55" s="169"/>
      <c r="F55" s="169"/>
      <c r="G55" s="177"/>
      <c r="H55" s="170"/>
      <c r="I55" s="7" t="s">
        <v>16</v>
      </c>
    </row>
    <row r="56" spans="2:9" x14ac:dyDescent="0.35">
      <c r="B56" s="210"/>
      <c r="C56" s="206"/>
      <c r="D56" s="168" t="str">
        <f t="shared" si="0"/>
        <v/>
      </c>
      <c r="E56" s="169"/>
      <c r="F56" s="169"/>
      <c r="G56" s="177"/>
      <c r="H56" s="170"/>
      <c r="I56" s="7" t="s">
        <v>16</v>
      </c>
    </row>
    <row r="57" spans="2:9" x14ac:dyDescent="0.35">
      <c r="B57" s="210"/>
      <c r="C57" s="206"/>
      <c r="D57" s="168" t="str">
        <f t="shared" si="0"/>
        <v/>
      </c>
      <c r="E57" s="169"/>
      <c r="F57" s="169"/>
      <c r="G57" s="177"/>
      <c r="H57" s="170"/>
      <c r="I57" s="7" t="s">
        <v>16</v>
      </c>
    </row>
    <row r="58" spans="2:9" x14ac:dyDescent="0.35">
      <c r="B58" s="210"/>
      <c r="C58" s="206"/>
      <c r="D58" s="168" t="str">
        <f t="shared" si="0"/>
        <v/>
      </c>
      <c r="E58" s="169"/>
      <c r="F58" s="169"/>
      <c r="G58" s="177"/>
      <c r="H58" s="170"/>
      <c r="I58" s="7" t="s">
        <v>16</v>
      </c>
    </row>
    <row r="59" spans="2:9" x14ac:dyDescent="0.35">
      <c r="B59" s="210"/>
      <c r="C59" s="206"/>
      <c r="D59" s="168" t="str">
        <f t="shared" si="0"/>
        <v/>
      </c>
      <c r="E59" s="169"/>
      <c r="F59" s="169"/>
      <c r="G59" s="177"/>
      <c r="H59" s="170"/>
      <c r="I59" s="7" t="s">
        <v>16</v>
      </c>
    </row>
    <row r="60" spans="2:9" x14ac:dyDescent="0.35">
      <c r="B60" s="210"/>
      <c r="C60" s="206"/>
      <c r="D60" s="168" t="str">
        <f t="shared" si="0"/>
        <v/>
      </c>
      <c r="E60" s="169"/>
      <c r="F60" s="169"/>
      <c r="G60" s="177"/>
      <c r="H60" s="170"/>
      <c r="I60" s="7" t="s">
        <v>16</v>
      </c>
    </row>
    <row r="61" spans="2:9" x14ac:dyDescent="0.35">
      <c r="B61" s="210"/>
      <c r="C61" s="206"/>
      <c r="D61" s="168" t="str">
        <f t="shared" si="0"/>
        <v/>
      </c>
      <c r="E61" s="169"/>
      <c r="F61" s="169"/>
      <c r="G61" s="177"/>
      <c r="H61" s="170"/>
      <c r="I61" s="7" t="s">
        <v>16</v>
      </c>
    </row>
    <row r="62" spans="2:9" x14ac:dyDescent="0.35">
      <c r="B62" s="210"/>
      <c r="C62" s="206"/>
      <c r="D62" s="168" t="str">
        <f t="shared" si="0"/>
        <v/>
      </c>
      <c r="E62" s="169"/>
      <c r="F62" s="169"/>
      <c r="G62" s="177"/>
      <c r="H62" s="170"/>
      <c r="I62" s="7" t="s">
        <v>16</v>
      </c>
    </row>
    <row r="63" spans="2:9" x14ac:dyDescent="0.35">
      <c r="B63" s="210"/>
      <c r="C63" s="206"/>
      <c r="D63" s="168" t="str">
        <f t="shared" si="0"/>
        <v/>
      </c>
      <c r="E63" s="169"/>
      <c r="F63" s="169"/>
      <c r="G63" s="177"/>
      <c r="H63" s="170"/>
      <c r="I63" s="7" t="s">
        <v>16</v>
      </c>
    </row>
    <row r="64" spans="2:9" x14ac:dyDescent="0.35">
      <c r="B64" s="210"/>
      <c r="C64" s="206"/>
      <c r="D64" s="168" t="str">
        <f t="shared" si="0"/>
        <v/>
      </c>
      <c r="E64" s="169"/>
      <c r="F64" s="169"/>
      <c r="G64" s="177"/>
      <c r="H64" s="170"/>
      <c r="I64" s="7" t="s">
        <v>16</v>
      </c>
    </row>
    <row r="65" spans="2:9" x14ac:dyDescent="0.35">
      <c r="B65" s="210"/>
      <c r="C65" s="206"/>
      <c r="D65" s="168" t="str">
        <f t="shared" si="0"/>
        <v/>
      </c>
      <c r="E65" s="169"/>
      <c r="F65" s="169"/>
      <c r="G65" s="177"/>
      <c r="H65" s="170"/>
      <c r="I65" s="7" t="s">
        <v>16</v>
      </c>
    </row>
    <row r="66" spans="2:9" x14ac:dyDescent="0.35">
      <c r="B66" s="210"/>
      <c r="C66" s="206"/>
      <c r="D66" s="168" t="str">
        <f t="shared" si="0"/>
        <v/>
      </c>
      <c r="E66" s="169"/>
      <c r="F66" s="169"/>
      <c r="G66" s="177"/>
      <c r="H66" s="170"/>
      <c r="I66" s="7" t="s">
        <v>16</v>
      </c>
    </row>
    <row r="67" spans="2:9" x14ac:dyDescent="0.35">
      <c r="B67" s="210"/>
      <c r="C67" s="206"/>
      <c r="D67" s="168" t="str">
        <f t="shared" si="0"/>
        <v/>
      </c>
      <c r="E67" s="169"/>
      <c r="F67" s="169"/>
      <c r="G67" s="177"/>
      <c r="H67" s="170"/>
      <c r="I67" s="7" t="s">
        <v>16</v>
      </c>
    </row>
    <row r="68" spans="2:9" x14ac:dyDescent="0.35">
      <c r="B68" s="210"/>
      <c r="C68" s="206"/>
      <c r="D68" s="168" t="str">
        <f t="shared" si="0"/>
        <v/>
      </c>
      <c r="E68" s="169"/>
      <c r="F68" s="169"/>
      <c r="G68" s="177"/>
      <c r="H68" s="170"/>
      <c r="I68" s="7" t="s">
        <v>16</v>
      </c>
    </row>
    <row r="69" spans="2:9" x14ac:dyDescent="0.35">
      <c r="B69" s="210"/>
      <c r="C69" s="206"/>
      <c r="D69" s="168" t="str">
        <f t="shared" si="0"/>
        <v/>
      </c>
      <c r="E69" s="169"/>
      <c r="F69" s="169"/>
      <c r="G69" s="177"/>
      <c r="H69" s="170"/>
      <c r="I69" s="7" t="s">
        <v>16</v>
      </c>
    </row>
    <row r="70" spans="2:9" x14ac:dyDescent="0.35">
      <c r="B70" s="210"/>
      <c r="C70" s="206"/>
      <c r="D70" s="168" t="str">
        <f t="shared" si="0"/>
        <v/>
      </c>
      <c r="E70" s="169"/>
      <c r="F70" s="169"/>
      <c r="G70" s="177"/>
      <c r="H70" s="170"/>
      <c r="I70" s="7" t="s">
        <v>16</v>
      </c>
    </row>
    <row r="71" spans="2:9" x14ac:dyDescent="0.35">
      <c r="B71" s="210"/>
      <c r="C71" s="206"/>
      <c r="D71" s="168" t="str">
        <f t="shared" si="0"/>
        <v/>
      </c>
      <c r="E71" s="169"/>
      <c r="F71" s="169"/>
      <c r="G71" s="177"/>
      <c r="H71" s="170"/>
      <c r="I71" s="7" t="s">
        <v>16</v>
      </c>
    </row>
    <row r="72" spans="2:9" x14ac:dyDescent="0.35">
      <c r="B72" s="210"/>
      <c r="C72" s="206"/>
      <c r="D72" s="168" t="str">
        <f t="shared" ref="D72:D103" si="1">IF($C72 &lt;&gt; "", IF(ISERROR(MATCH(C72, 祝日, 0)), TEXT($C72, "aaa"), "祝日"), "")</f>
        <v/>
      </c>
      <c r="E72" s="169"/>
      <c r="F72" s="169"/>
      <c r="G72" s="177"/>
      <c r="H72" s="170"/>
      <c r="I72" s="7" t="s">
        <v>16</v>
      </c>
    </row>
    <row r="73" spans="2:9" x14ac:dyDescent="0.35">
      <c r="B73" s="210"/>
      <c r="C73" s="206"/>
      <c r="D73" s="168" t="str">
        <f t="shared" si="1"/>
        <v/>
      </c>
      <c r="E73" s="169"/>
      <c r="F73" s="169"/>
      <c r="G73" s="177"/>
      <c r="H73" s="170"/>
      <c r="I73" s="7" t="s">
        <v>16</v>
      </c>
    </row>
    <row r="74" spans="2:9" x14ac:dyDescent="0.35">
      <c r="B74" s="210"/>
      <c r="C74" s="206"/>
      <c r="D74" s="168" t="str">
        <f t="shared" si="1"/>
        <v/>
      </c>
      <c r="E74" s="169"/>
      <c r="F74" s="169"/>
      <c r="G74" s="177"/>
      <c r="H74" s="170"/>
      <c r="I74" s="7" t="s">
        <v>16</v>
      </c>
    </row>
    <row r="75" spans="2:9" x14ac:dyDescent="0.35">
      <c r="B75" s="210"/>
      <c r="C75" s="206"/>
      <c r="D75" s="168" t="str">
        <f t="shared" si="1"/>
        <v/>
      </c>
      <c r="E75" s="169"/>
      <c r="F75" s="169"/>
      <c r="G75" s="177"/>
      <c r="H75" s="170"/>
      <c r="I75" s="7" t="s">
        <v>16</v>
      </c>
    </row>
    <row r="76" spans="2:9" x14ac:dyDescent="0.35">
      <c r="B76" s="210"/>
      <c r="C76" s="206"/>
      <c r="D76" s="168" t="str">
        <f t="shared" si="1"/>
        <v/>
      </c>
      <c r="E76" s="169"/>
      <c r="F76" s="169"/>
      <c r="G76" s="177"/>
      <c r="H76" s="170"/>
      <c r="I76" s="7" t="s">
        <v>16</v>
      </c>
    </row>
    <row r="77" spans="2:9" x14ac:dyDescent="0.35">
      <c r="B77" s="210"/>
      <c r="C77" s="206"/>
      <c r="D77" s="168" t="str">
        <f t="shared" si="1"/>
        <v/>
      </c>
      <c r="E77" s="169"/>
      <c r="F77" s="169"/>
      <c r="G77" s="177"/>
      <c r="H77" s="170"/>
      <c r="I77" s="7" t="s">
        <v>16</v>
      </c>
    </row>
    <row r="78" spans="2:9" x14ac:dyDescent="0.35">
      <c r="B78" s="210"/>
      <c r="C78" s="206"/>
      <c r="D78" s="168" t="str">
        <f t="shared" si="1"/>
        <v/>
      </c>
      <c r="E78" s="169"/>
      <c r="F78" s="169"/>
      <c r="G78" s="177"/>
      <c r="H78" s="170"/>
      <c r="I78" s="7" t="s">
        <v>16</v>
      </c>
    </row>
    <row r="79" spans="2:9" x14ac:dyDescent="0.35">
      <c r="B79" s="210"/>
      <c r="C79" s="206"/>
      <c r="D79" s="168" t="str">
        <f t="shared" si="1"/>
        <v/>
      </c>
      <c r="E79" s="169"/>
      <c r="F79" s="169"/>
      <c r="G79" s="177"/>
      <c r="H79" s="170"/>
      <c r="I79" s="7" t="s">
        <v>16</v>
      </c>
    </row>
    <row r="80" spans="2:9" x14ac:dyDescent="0.35">
      <c r="B80" s="210"/>
      <c r="C80" s="206"/>
      <c r="D80" s="168" t="str">
        <f t="shared" si="1"/>
        <v/>
      </c>
      <c r="E80" s="169"/>
      <c r="F80" s="169"/>
      <c r="G80" s="177"/>
      <c r="H80" s="170"/>
      <c r="I80" s="7" t="s">
        <v>16</v>
      </c>
    </row>
    <row r="81" spans="2:9" x14ac:dyDescent="0.35">
      <c r="B81" s="210"/>
      <c r="C81" s="206"/>
      <c r="D81" s="168" t="str">
        <f t="shared" si="1"/>
        <v/>
      </c>
      <c r="E81" s="169"/>
      <c r="F81" s="169"/>
      <c r="G81" s="177"/>
      <c r="H81" s="170"/>
      <c r="I81" s="7" t="s">
        <v>16</v>
      </c>
    </row>
    <row r="82" spans="2:9" x14ac:dyDescent="0.35">
      <c r="B82" s="210"/>
      <c r="C82" s="206"/>
      <c r="D82" s="168" t="str">
        <f t="shared" si="1"/>
        <v/>
      </c>
      <c r="E82" s="169"/>
      <c r="F82" s="169"/>
      <c r="G82" s="177"/>
      <c r="H82" s="170"/>
      <c r="I82" s="7" t="s">
        <v>16</v>
      </c>
    </row>
    <row r="83" spans="2:9" x14ac:dyDescent="0.35">
      <c r="B83" s="210"/>
      <c r="C83" s="206"/>
      <c r="D83" s="168" t="str">
        <f t="shared" si="1"/>
        <v/>
      </c>
      <c r="E83" s="169"/>
      <c r="F83" s="169"/>
      <c r="G83" s="177"/>
      <c r="H83" s="170"/>
      <c r="I83" s="7" t="s">
        <v>16</v>
      </c>
    </row>
    <row r="84" spans="2:9" x14ac:dyDescent="0.35">
      <c r="B84" s="210"/>
      <c r="C84" s="206"/>
      <c r="D84" s="168" t="str">
        <f t="shared" si="1"/>
        <v/>
      </c>
      <c r="E84" s="169"/>
      <c r="F84" s="169"/>
      <c r="G84" s="177"/>
      <c r="H84" s="170"/>
      <c r="I84" s="7" t="s">
        <v>16</v>
      </c>
    </row>
    <row r="85" spans="2:9" x14ac:dyDescent="0.35">
      <c r="B85" s="210"/>
      <c r="C85" s="206"/>
      <c r="D85" s="168" t="str">
        <f t="shared" si="1"/>
        <v/>
      </c>
      <c r="E85" s="169"/>
      <c r="F85" s="169"/>
      <c r="G85" s="177"/>
      <c r="H85" s="170"/>
      <c r="I85" s="7" t="s">
        <v>16</v>
      </c>
    </row>
    <row r="86" spans="2:9" x14ac:dyDescent="0.35">
      <c r="B86" s="210"/>
      <c r="C86" s="206"/>
      <c r="D86" s="168" t="str">
        <f t="shared" si="1"/>
        <v/>
      </c>
      <c r="E86" s="169"/>
      <c r="F86" s="169"/>
      <c r="G86" s="177"/>
      <c r="H86" s="170"/>
      <c r="I86" s="7" t="s">
        <v>16</v>
      </c>
    </row>
    <row r="87" spans="2:9" x14ac:dyDescent="0.35">
      <c r="B87" s="210"/>
      <c r="C87" s="206"/>
      <c r="D87" s="168" t="str">
        <f t="shared" si="1"/>
        <v/>
      </c>
      <c r="E87" s="169"/>
      <c r="F87" s="169"/>
      <c r="G87" s="177"/>
      <c r="H87" s="170"/>
      <c r="I87" s="7" t="s">
        <v>16</v>
      </c>
    </row>
    <row r="88" spans="2:9" x14ac:dyDescent="0.35">
      <c r="B88" s="210"/>
      <c r="C88" s="206"/>
      <c r="D88" s="168" t="str">
        <f t="shared" si="1"/>
        <v/>
      </c>
      <c r="E88" s="169"/>
      <c r="F88" s="169"/>
      <c r="G88" s="177"/>
      <c r="H88" s="170"/>
      <c r="I88" s="7" t="s">
        <v>16</v>
      </c>
    </row>
    <row r="89" spans="2:9" x14ac:dyDescent="0.35">
      <c r="B89" s="210"/>
      <c r="C89" s="206"/>
      <c r="D89" s="168" t="str">
        <f t="shared" si="1"/>
        <v/>
      </c>
      <c r="E89" s="169"/>
      <c r="F89" s="169"/>
      <c r="G89" s="177"/>
      <c r="H89" s="170"/>
      <c r="I89" s="7" t="s">
        <v>16</v>
      </c>
    </row>
    <row r="90" spans="2:9" x14ac:dyDescent="0.35">
      <c r="B90" s="210"/>
      <c r="C90" s="206"/>
      <c r="D90" s="168" t="str">
        <f t="shared" si="1"/>
        <v/>
      </c>
      <c r="E90" s="169"/>
      <c r="F90" s="169"/>
      <c r="G90" s="177"/>
      <c r="H90" s="170"/>
      <c r="I90" s="7" t="s">
        <v>16</v>
      </c>
    </row>
    <row r="91" spans="2:9" x14ac:dyDescent="0.35">
      <c r="B91" s="210"/>
      <c r="C91" s="206"/>
      <c r="D91" s="168" t="str">
        <f t="shared" si="1"/>
        <v/>
      </c>
      <c r="E91" s="169"/>
      <c r="F91" s="169"/>
      <c r="G91" s="177"/>
      <c r="H91" s="170"/>
      <c r="I91" s="7" t="s">
        <v>16</v>
      </c>
    </row>
    <row r="92" spans="2:9" x14ac:dyDescent="0.35">
      <c r="B92" s="210"/>
      <c r="C92" s="206"/>
      <c r="D92" s="168" t="str">
        <f t="shared" si="1"/>
        <v/>
      </c>
      <c r="E92" s="169"/>
      <c r="F92" s="169"/>
      <c r="G92" s="177"/>
      <c r="H92" s="170"/>
      <c r="I92" s="7" t="s">
        <v>16</v>
      </c>
    </row>
    <row r="93" spans="2:9" x14ac:dyDescent="0.35">
      <c r="B93" s="210"/>
      <c r="C93" s="206"/>
      <c r="D93" s="168" t="str">
        <f t="shared" si="1"/>
        <v/>
      </c>
      <c r="E93" s="169"/>
      <c r="F93" s="169"/>
      <c r="G93" s="177"/>
      <c r="H93" s="170"/>
      <c r="I93" s="7" t="s">
        <v>16</v>
      </c>
    </row>
    <row r="94" spans="2:9" x14ac:dyDescent="0.35">
      <c r="B94" s="210"/>
      <c r="C94" s="206"/>
      <c r="D94" s="168" t="str">
        <f t="shared" si="1"/>
        <v/>
      </c>
      <c r="E94" s="169"/>
      <c r="F94" s="169"/>
      <c r="G94" s="177"/>
      <c r="H94" s="170"/>
      <c r="I94" s="7" t="s">
        <v>16</v>
      </c>
    </row>
    <row r="95" spans="2:9" x14ac:dyDescent="0.35">
      <c r="B95" s="210"/>
      <c r="C95" s="206"/>
      <c r="D95" s="168" t="str">
        <f t="shared" si="1"/>
        <v/>
      </c>
      <c r="E95" s="169"/>
      <c r="F95" s="169"/>
      <c r="G95" s="177"/>
      <c r="H95" s="170"/>
      <c r="I95" s="7" t="s">
        <v>16</v>
      </c>
    </row>
    <row r="96" spans="2:9" x14ac:dyDescent="0.35">
      <c r="B96" s="210"/>
      <c r="C96" s="206"/>
      <c r="D96" s="168" t="str">
        <f t="shared" si="1"/>
        <v/>
      </c>
      <c r="E96" s="169"/>
      <c r="F96" s="169"/>
      <c r="G96" s="177"/>
      <c r="H96" s="170"/>
      <c r="I96" s="7" t="s">
        <v>16</v>
      </c>
    </row>
    <row r="97" spans="2:9" x14ac:dyDescent="0.35">
      <c r="B97" s="210"/>
      <c r="C97" s="206"/>
      <c r="D97" s="168" t="str">
        <f t="shared" si="1"/>
        <v/>
      </c>
      <c r="E97" s="169"/>
      <c r="F97" s="169"/>
      <c r="G97" s="177"/>
      <c r="H97" s="170"/>
      <c r="I97" s="7" t="s">
        <v>16</v>
      </c>
    </row>
    <row r="98" spans="2:9" x14ac:dyDescent="0.35">
      <c r="B98" s="210"/>
      <c r="C98" s="206"/>
      <c r="D98" s="168" t="str">
        <f t="shared" si="1"/>
        <v/>
      </c>
      <c r="E98" s="169"/>
      <c r="F98" s="169"/>
      <c r="G98" s="177"/>
      <c r="H98" s="170"/>
      <c r="I98" s="7" t="s">
        <v>16</v>
      </c>
    </row>
    <row r="99" spans="2:9" x14ac:dyDescent="0.35">
      <c r="B99" s="210"/>
      <c r="C99" s="206"/>
      <c r="D99" s="168" t="str">
        <f t="shared" si="1"/>
        <v/>
      </c>
      <c r="E99" s="169"/>
      <c r="F99" s="169"/>
      <c r="G99" s="177"/>
      <c r="H99" s="170"/>
      <c r="I99" s="7" t="s">
        <v>16</v>
      </c>
    </row>
    <row r="100" spans="2:9" x14ac:dyDescent="0.35">
      <c r="B100" s="210"/>
      <c r="C100" s="206"/>
      <c r="D100" s="168" t="str">
        <f t="shared" si="1"/>
        <v/>
      </c>
      <c r="E100" s="169"/>
      <c r="F100" s="169"/>
      <c r="G100" s="177"/>
      <c r="H100" s="170"/>
      <c r="I100" s="7" t="s">
        <v>16</v>
      </c>
    </row>
    <row r="101" spans="2:9" x14ac:dyDescent="0.35">
      <c r="B101" s="210"/>
      <c r="C101" s="206"/>
      <c r="D101" s="168" t="str">
        <f t="shared" si="1"/>
        <v/>
      </c>
      <c r="E101" s="169"/>
      <c r="F101" s="169"/>
      <c r="G101" s="177"/>
      <c r="H101" s="170"/>
      <c r="I101" s="7" t="s">
        <v>16</v>
      </c>
    </row>
    <row r="102" spans="2:9" x14ac:dyDescent="0.35">
      <c r="B102" s="210"/>
      <c r="C102" s="206"/>
      <c r="D102" s="168" t="str">
        <f t="shared" si="1"/>
        <v/>
      </c>
      <c r="E102" s="169"/>
      <c r="F102" s="169"/>
      <c r="G102" s="177"/>
      <c r="H102" s="170"/>
      <c r="I102" s="7" t="s">
        <v>16</v>
      </c>
    </row>
    <row r="103" spans="2:9" x14ac:dyDescent="0.35">
      <c r="B103" s="224"/>
      <c r="C103" s="207"/>
      <c r="D103" s="179" t="str">
        <f t="shared" si="1"/>
        <v/>
      </c>
      <c r="E103" s="180"/>
      <c r="F103" s="180"/>
      <c r="G103" s="188"/>
      <c r="H103" s="181"/>
      <c r="I103" s="7" t="s">
        <v>16</v>
      </c>
    </row>
    <row r="104" spans="2:9" x14ac:dyDescent="0.35">
      <c r="B104" s="107" t="s">
        <v>16</v>
      </c>
      <c r="C104" s="7" t="s">
        <v>16</v>
      </c>
      <c r="D104" s="7" t="s">
        <v>16</v>
      </c>
      <c r="E104" s="7" t="s">
        <v>16</v>
      </c>
      <c r="F104" s="7" t="s">
        <v>16</v>
      </c>
      <c r="G104" s="7" t="s">
        <v>16</v>
      </c>
      <c r="H104" s="7" t="s">
        <v>16</v>
      </c>
      <c r="I104" s="7" t="s">
        <v>16</v>
      </c>
    </row>
  </sheetData>
  <phoneticPr fontId="1"/>
  <dataValidations count="3">
    <dataValidation type="list" allowBlank="1" showInputMessage="1" showErrorMessage="1" sqref="G8:G103">
      <formula1>"悪天候, 交通渋滞, 乗客の対応, システムトラブル, その他"</formula1>
    </dataValidation>
    <dataValidation type="date" operator="greaterThanOrEqual" allowBlank="1" showInputMessage="1" showErrorMessage="1" sqref="C8:C103">
      <formula1>44927</formula1>
    </dataValidation>
    <dataValidation type="time" operator="greaterThanOrEqual" allowBlank="1" showInputMessage="1" showErrorMessage="1" sqref="E8:F103">
      <formula1>0</formula1>
    </dataValidation>
  </dataValidations>
  <pageMargins left="0.7" right="0.7" top="0.75" bottom="0.75" header="0.3" footer="0.3"/>
  <pageSetup paperSize="9" scale="44"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499984740745262"/>
    <pageSetUpPr fitToPage="1"/>
  </sheetPr>
  <dimension ref="B2:T7"/>
  <sheetViews>
    <sheetView workbookViewId="0"/>
  </sheetViews>
  <sheetFormatPr defaultColWidth="8.85546875" defaultRowHeight="16.5" x14ac:dyDescent="0.35"/>
  <cols>
    <col min="1" max="1" width="2.85546875" style="110" customWidth="1"/>
    <col min="2" max="2" width="11.85546875" style="110" customWidth="1"/>
    <col min="3" max="5" width="8.85546875" style="110"/>
    <col min="6" max="6" width="6.140625" style="110" customWidth="1"/>
    <col min="7" max="7" width="11.85546875" style="110" customWidth="1"/>
    <col min="8" max="10" width="8.85546875" style="110"/>
    <col min="11" max="11" width="6.140625" style="110" customWidth="1"/>
    <col min="12" max="12" width="11.85546875" style="110" customWidth="1"/>
    <col min="13" max="15" width="8.85546875" style="110"/>
    <col min="16" max="16" width="6.140625" style="110" customWidth="1"/>
    <col min="17" max="17" width="9.5703125" style="110" customWidth="1"/>
    <col min="18" max="19" width="8.85546875" style="110"/>
    <col min="20" max="20" width="5.85546875" style="110" customWidth="1"/>
    <col min="21" max="16384" width="8.85546875" style="110"/>
  </cols>
  <sheetData>
    <row r="2" spans="2:20" x14ac:dyDescent="0.35">
      <c r="B2" s="109" t="s">
        <v>187</v>
      </c>
    </row>
    <row r="3" spans="2:20" s="113" customFormat="1" ht="15.75" x14ac:dyDescent="0.35">
      <c r="B3" s="111" t="s">
        <v>188</v>
      </c>
      <c r="C3" s="112"/>
      <c r="D3" s="112"/>
      <c r="E3" s="112"/>
      <c r="G3" s="111" t="s">
        <v>189</v>
      </c>
      <c r="H3" s="112"/>
      <c r="I3" s="112"/>
      <c r="J3" s="112"/>
      <c r="L3" s="111" t="s">
        <v>190</v>
      </c>
      <c r="M3" s="112"/>
      <c r="N3" s="112"/>
      <c r="O3" s="112"/>
      <c r="Q3" s="111" t="s">
        <v>191</v>
      </c>
      <c r="R3" s="112"/>
      <c r="S3" s="112"/>
      <c r="T3" s="112"/>
    </row>
    <row r="4" spans="2:20" x14ac:dyDescent="0.35">
      <c r="L4" s="114"/>
      <c r="M4" s="114"/>
      <c r="N4" s="114"/>
      <c r="O4" s="114"/>
    </row>
    <row r="6" spans="2:20" x14ac:dyDescent="0.35">
      <c r="Q6" s="110" t="s">
        <v>192</v>
      </c>
    </row>
    <row r="7" spans="2:20" x14ac:dyDescent="0.35">
      <c r="Q7" s="110" t="s">
        <v>193</v>
      </c>
    </row>
  </sheetData>
  <phoneticPr fontId="1"/>
  <hyperlinks>
    <hyperlink ref="B2" location=":~:text=(6)%E3%80%8C%E5%8D%98%E8%B7%AF%EF%BC%88,%E3%81%A6%E3%81%84%E3%81%AA%E3%81%84%E5%A0%B4%E5%90%88%E3%82%92%E3%81%84%E3%81%86%E3%80%82%EF%BC%89" display="参考：ITARDA資料内「13.道路形状」の分類"/>
  </hyperlinks>
  <pageMargins left="0.7" right="0.7" top="0.75" bottom="0.75" header="0.3" footer="0.3"/>
  <pageSetup paperSize="9" scale="43"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実証データ一覧</vt:lpstr>
      <vt:lpstr>便毎データ</vt:lpstr>
      <vt:lpstr>運賃表</vt:lpstr>
      <vt:lpstr>都度入力＞</vt:lpstr>
      <vt:lpstr>手動介入</vt:lpstr>
      <vt:lpstr>事故・ヒヤリハット</vt:lpstr>
      <vt:lpstr>遅延</vt:lpstr>
      <vt:lpstr>※参考_発生要因・道路形状の分類</vt:lpstr>
      <vt:lpstr>※参考_発生要因・道路形状の分類!Print_Area</vt:lpstr>
      <vt:lpstr>運賃表!Print_Area</vt:lpstr>
      <vt:lpstr>事故・ヒヤリハット!Print_Area</vt:lpstr>
      <vt:lpstr>実証データ一覧!Print_Area</vt:lpstr>
      <vt:lpstr>手動介入!Print_Area</vt:lpstr>
      <vt:lpstr>遅延!Print_Area</vt:lpstr>
      <vt:lpstr>便毎データ!Print_Area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PwC</dc:creator>
  <cp:lastModifiedBy>Administrator</cp:lastModifiedBy>
  <cp:lastPrinted>2023-07-18T03:55:16Z</cp:lastPrinted>
  <dcterms:created xsi:type="dcterms:W3CDTF">2023-07-04T02:07:59Z</dcterms:created>
  <dcterms:modified xsi:type="dcterms:W3CDTF">2024-01-29T01:14:06Z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0x010100DF5D4188EB3A6146B09F3B463D7029D9</vt:lpwstr>
  </property>
</Properties>
</file>