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X:\ユーザ作業用フォルダ\0000　★計画係★\82　自動運転\R5提案書（補助金）\★最終報告書（その他提出物含む）\阪急バス\"/>
    </mc:Choice>
  </mc:AlternateContent>
  <xr:revisionPtr revIDLastSave="0" documentId="13_ncr:1_{E928B36D-6F09-409F-AB90-7C30DF4C2E98}" xr6:coauthVersionLast="47" xr6:coauthVersionMax="47" xr10:uidLastSave="{00000000-0000-0000-0000-000000000000}"/>
  <bookViews>
    <workbookView xWindow="-120" yWindow="-120" windowWidth="20730" windowHeight="11160" xr2:uid="{00000000-000D-0000-FFFF-FFFF00000000}"/>
  </bookViews>
  <sheets>
    <sheet name="実証データ一覧" sheetId="8" r:id="rId1"/>
    <sheet name="便毎データ" sheetId="20" r:id="rId2"/>
    <sheet name="運賃表" sheetId="17" r:id="rId3"/>
    <sheet name="都度入力＞" sheetId="15" r:id="rId4"/>
    <sheet name="手動介入" sheetId="21"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手動介入!$B$2:$AD$129</definedName>
    <definedName name="_xlnm.Print_Area" localSheetId="6">遅延!$B$2:$H$103</definedName>
    <definedName name="_xlnm.Print_Area" localSheetId="1">便毎データ!$B$2:$R$234</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8" i="21" l="1"/>
  <c r="D77" i="21"/>
  <c r="D76" i="21"/>
  <c r="D75" i="21"/>
  <c r="D74" i="21"/>
  <c r="D73" i="21"/>
  <c r="D72" i="21"/>
  <c r="D71" i="21"/>
  <c r="D70" i="21"/>
  <c r="D69" i="21"/>
  <c r="D68" i="21"/>
  <c r="D67" i="21"/>
  <c r="D66" i="21"/>
  <c r="D65" i="21"/>
  <c r="D64" i="21"/>
  <c r="D63" i="21"/>
  <c r="D62" i="21"/>
  <c r="D61" i="21"/>
  <c r="D60" i="21"/>
  <c r="D59" i="21"/>
  <c r="D58" i="21"/>
  <c r="D57" i="21"/>
  <c r="D56" i="21"/>
  <c r="D55" i="21"/>
  <c r="D54" i="21"/>
  <c r="D53" i="21"/>
  <c r="D52" i="21"/>
  <c r="D51" i="21"/>
  <c r="D50" i="21"/>
  <c r="D49" i="21"/>
  <c r="D48" i="21"/>
  <c r="D47" i="21"/>
  <c r="D173" i="20"/>
  <c r="D172" i="20"/>
  <c r="D171" i="20"/>
  <c r="D170" i="20"/>
  <c r="D169" i="20"/>
  <c r="D168" i="20"/>
  <c r="D167" i="20"/>
  <c r="D166" i="20"/>
  <c r="D165" i="20"/>
  <c r="D164" i="20"/>
  <c r="D163" i="20"/>
  <c r="D162" i="20"/>
  <c r="D161" i="20"/>
  <c r="D160" i="20"/>
  <c r="D159" i="20"/>
  <c r="D158" i="20"/>
  <c r="D157" i="20"/>
  <c r="D156" i="20"/>
  <c r="D155" i="20"/>
  <c r="D154" i="20"/>
  <c r="D153" i="20"/>
  <c r="D152" i="20"/>
  <c r="D151" i="20"/>
  <c r="D150" i="20"/>
  <c r="D149" i="20"/>
  <c r="D148" i="20"/>
  <c r="D147" i="20"/>
  <c r="D146" i="20"/>
  <c r="D145" i="20"/>
  <c r="D144" i="20"/>
  <c r="D143" i="20"/>
  <c r="D142" i="20"/>
  <c r="D129" i="21" l="1"/>
  <c r="D128" i="21"/>
  <c r="D127" i="21"/>
  <c r="D126" i="21"/>
  <c r="D125" i="21"/>
  <c r="D124" i="21"/>
  <c r="D123" i="21"/>
  <c r="D122" i="21"/>
  <c r="D121" i="21"/>
  <c r="D120" i="21"/>
  <c r="D119" i="21"/>
  <c r="D118" i="21"/>
  <c r="D117" i="21"/>
  <c r="D116" i="21"/>
  <c r="D115" i="21"/>
  <c r="D114" i="21"/>
  <c r="D113" i="21"/>
  <c r="D112" i="21"/>
  <c r="D111" i="21"/>
  <c r="D110" i="21"/>
  <c r="D109" i="21"/>
  <c r="D108" i="21"/>
  <c r="D107" i="21"/>
  <c r="D106" i="21"/>
  <c r="D105" i="21"/>
  <c r="D104" i="21"/>
  <c r="D103" i="21"/>
  <c r="D102" i="21"/>
  <c r="D101" i="21"/>
  <c r="D100" i="21"/>
  <c r="D99" i="21"/>
  <c r="D98" i="21"/>
  <c r="D97" i="21"/>
  <c r="D96" i="21"/>
  <c r="D95" i="21"/>
  <c r="D94" i="21"/>
  <c r="D93" i="21"/>
  <c r="D92" i="21"/>
  <c r="D91" i="21"/>
  <c r="D90" i="21"/>
  <c r="D89" i="21"/>
  <c r="D88" i="21"/>
  <c r="D87" i="21"/>
  <c r="D86" i="21"/>
  <c r="D85" i="21"/>
  <c r="D84" i="21"/>
  <c r="D83" i="21"/>
  <c r="D82" i="21"/>
  <c r="D81" i="21"/>
  <c r="D80" i="21"/>
  <c r="D79" i="21"/>
  <c r="D45" i="21"/>
  <c r="D44" i="21"/>
  <c r="D43" i="21"/>
  <c r="D42" i="21"/>
  <c r="D41" i="21"/>
  <c r="D40" i="21"/>
  <c r="D39" i="21"/>
  <c r="D38" i="21"/>
  <c r="D37" i="21"/>
  <c r="D36" i="21"/>
  <c r="D35" i="21"/>
  <c r="D34" i="21"/>
  <c r="D33" i="21"/>
  <c r="D32" i="21"/>
  <c r="D31" i="21"/>
  <c r="D30" i="21"/>
  <c r="D29" i="21"/>
  <c r="D28" i="21"/>
  <c r="D27" i="21"/>
  <c r="D26" i="21"/>
  <c r="D25" i="21"/>
  <c r="D24" i="21"/>
  <c r="D23" i="21"/>
  <c r="D22" i="21"/>
  <c r="D21" i="21"/>
  <c r="D20" i="21"/>
  <c r="D19" i="21"/>
  <c r="D18" i="21"/>
  <c r="D17" i="21"/>
  <c r="D16" i="21"/>
  <c r="D15" i="21"/>
  <c r="D14" i="21"/>
  <c r="D13" i="21"/>
  <c r="D12" i="21"/>
  <c r="D11" i="21"/>
  <c r="D10" i="21"/>
  <c r="D9" i="21"/>
  <c r="D8" i="21"/>
  <c r="D247" i="20"/>
  <c r="D246" i="20"/>
  <c r="D245" i="20"/>
  <c r="D244" i="20"/>
  <c r="D243" i="20"/>
  <c r="D242" i="20"/>
  <c r="D241" i="20"/>
  <c r="D240" i="20"/>
  <c r="D239" i="20"/>
  <c r="D238" i="20"/>
  <c r="D237" i="20"/>
  <c r="D236" i="20"/>
  <c r="D235" i="20"/>
  <c r="D234" i="20"/>
  <c r="D233" i="20"/>
  <c r="D232" i="20"/>
  <c r="D231" i="20"/>
  <c r="D230" i="20"/>
  <c r="D229" i="20"/>
  <c r="D228" i="20"/>
  <c r="D227" i="20"/>
  <c r="D226" i="20"/>
  <c r="D225" i="20"/>
  <c r="D224" i="20"/>
  <c r="D223" i="20"/>
  <c r="D222" i="20"/>
  <c r="D221" i="20"/>
  <c r="D220" i="20"/>
  <c r="D219" i="20"/>
  <c r="D218" i="20"/>
  <c r="D217" i="20"/>
  <c r="D216" i="20"/>
  <c r="D215" i="20"/>
  <c r="D214" i="20"/>
  <c r="D213" i="20"/>
  <c r="D212" i="20"/>
  <c r="D211" i="20"/>
  <c r="D210" i="20"/>
  <c r="D209" i="20"/>
  <c r="D208" i="20"/>
  <c r="D207" i="20"/>
  <c r="D206" i="20"/>
  <c r="D205" i="20"/>
  <c r="D204" i="20"/>
  <c r="D203" i="20"/>
  <c r="D202" i="20"/>
  <c r="D201" i="20"/>
  <c r="D200" i="20"/>
  <c r="D199" i="20"/>
  <c r="D198" i="20"/>
  <c r="D197" i="20"/>
  <c r="D196" i="20"/>
  <c r="D195" i="20"/>
  <c r="D194" i="20"/>
  <c r="D193" i="20"/>
  <c r="D192" i="20"/>
  <c r="D191" i="20"/>
  <c r="D190" i="20"/>
  <c r="D189" i="20"/>
  <c r="D188" i="20"/>
  <c r="D187" i="20"/>
  <c r="D186" i="20"/>
  <c r="D185" i="20"/>
  <c r="D184" i="20"/>
  <c r="D183" i="20"/>
  <c r="D182" i="20"/>
  <c r="D181" i="20"/>
  <c r="D180" i="20"/>
  <c r="D179" i="20"/>
  <c r="D178" i="20"/>
  <c r="D177" i="20"/>
  <c r="D176" i="20"/>
  <c r="D175" i="20"/>
  <c r="D174" i="20"/>
  <c r="D140" i="20"/>
  <c r="D139" i="20"/>
  <c r="D138" i="20"/>
  <c r="D137" i="20"/>
  <c r="D136" i="20"/>
  <c r="D135" i="20"/>
  <c r="D134" i="20"/>
  <c r="D133" i="20"/>
  <c r="D132" i="20"/>
  <c r="D131" i="20"/>
  <c r="D129" i="20"/>
  <c r="D128" i="20"/>
  <c r="D127" i="20"/>
  <c r="D126" i="20"/>
  <c r="D125" i="20"/>
  <c r="D124" i="20"/>
  <c r="D123" i="20"/>
  <c r="D122" i="20"/>
  <c r="D121" i="20"/>
  <c r="D120" i="20"/>
  <c r="D118" i="20"/>
  <c r="D117" i="20"/>
  <c r="D116" i="20"/>
  <c r="D115" i="20"/>
  <c r="D114" i="20"/>
  <c r="D113" i="20"/>
  <c r="D112" i="20"/>
  <c r="D111" i="20"/>
  <c r="D110" i="20"/>
  <c r="D109" i="20"/>
  <c r="D107" i="20"/>
  <c r="D106" i="20"/>
  <c r="D105" i="20"/>
  <c r="D104" i="20"/>
  <c r="D103" i="20"/>
  <c r="D102" i="20"/>
  <c r="D101" i="20"/>
  <c r="D100" i="20"/>
  <c r="D99" i="20"/>
  <c r="D98" i="20"/>
  <c r="D96" i="20"/>
  <c r="D95" i="20"/>
  <c r="D94" i="20"/>
  <c r="D93" i="20"/>
  <c r="D92" i="20"/>
  <c r="D91" i="20"/>
  <c r="D90" i="20"/>
  <c r="D89" i="20"/>
  <c r="D88" i="20"/>
  <c r="D87" i="20"/>
  <c r="D85" i="20"/>
  <c r="D84" i="20"/>
  <c r="D83" i="20"/>
  <c r="D82" i="20"/>
  <c r="D81" i="20"/>
  <c r="D80" i="20"/>
  <c r="D79" i="20"/>
  <c r="D78" i="20"/>
  <c r="D77" i="20"/>
  <c r="D76" i="20"/>
  <c r="D74" i="20"/>
  <c r="D73" i="20"/>
  <c r="D72" i="20"/>
  <c r="D71" i="20"/>
  <c r="D70" i="20"/>
  <c r="D69" i="20"/>
  <c r="D68" i="20"/>
  <c r="D67" i="20"/>
  <c r="D66" i="20"/>
  <c r="D65" i="20"/>
  <c r="D63" i="20"/>
  <c r="D62" i="20"/>
  <c r="D61" i="20"/>
  <c r="D60" i="20"/>
  <c r="D59" i="20"/>
  <c r="D58" i="20"/>
  <c r="D57" i="20"/>
  <c r="D56" i="20"/>
  <c r="D55" i="20"/>
  <c r="D54" i="20"/>
  <c r="D52" i="20"/>
  <c r="D51" i="20"/>
  <c r="D50" i="20"/>
  <c r="D49" i="20"/>
  <c r="D48" i="20"/>
  <c r="D47" i="20"/>
  <c r="D46" i="20"/>
  <c r="D45" i="20"/>
  <c r="D44" i="20"/>
  <c r="D43" i="20"/>
  <c r="D41" i="20"/>
  <c r="D40" i="20"/>
  <c r="D39" i="20"/>
  <c r="D38" i="20"/>
  <c r="D37" i="20"/>
  <c r="D36" i="20"/>
  <c r="D35" i="20"/>
  <c r="D34" i="20"/>
  <c r="D33" i="20"/>
  <c r="D32" i="20"/>
  <c r="D30" i="20"/>
  <c r="D29" i="20"/>
  <c r="D28" i="20"/>
  <c r="D27" i="20"/>
  <c r="D26" i="20"/>
  <c r="D25" i="20"/>
  <c r="D24" i="20"/>
  <c r="D23" i="20"/>
  <c r="D22" i="20"/>
  <c r="D21" i="20"/>
  <c r="D19" i="20"/>
  <c r="D18" i="20"/>
  <c r="D17" i="20"/>
  <c r="D16" i="20"/>
  <c r="D15" i="20"/>
  <c r="D14" i="20"/>
  <c r="D13" i="20"/>
  <c r="D12" i="20"/>
  <c r="D11" i="20"/>
  <c r="D10" i="20"/>
  <c r="D9" i="20"/>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K57" authorId="0" shapeId="0" xr:uid="{A2C55E2E-9A13-4C30-BE64-E92E6182DA03}">
      <text>
        <r>
          <rPr>
            <b/>
            <sz val="12"/>
            <color indexed="81"/>
            <rFont val="MS P ゴシック"/>
            <family val="3"/>
            <charset val="128"/>
          </rPr>
          <t>停止ポイントを停留所とカウント</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C8" authorId="0" shapeId="0" xr:uid="{26F5CCAE-D0FF-4B27-B1C3-D559EC58CAFD}">
      <text>
        <r>
          <rPr>
            <b/>
            <sz val="12"/>
            <color indexed="81"/>
            <rFont val="MS P ゴシック"/>
            <family val="3"/>
            <charset val="128"/>
          </rPr>
          <t>2/23（金）については、ターゲットラインペイント及び磁気マーカの調整に終始したため、走行データは存在しない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C7" authorId="0" shapeId="0" xr:uid="{0DF52FAD-D9CE-4A8B-BB59-6E96E2727C0F}">
      <text>
        <r>
          <rPr>
            <b/>
            <sz val="12"/>
            <color indexed="81"/>
            <rFont val="MS P ゴシック"/>
            <family val="3"/>
            <charset val="128"/>
          </rPr>
          <t>2/18（日）、23（金）については該当事象なし</t>
        </r>
      </text>
    </comment>
  </commentList>
</comments>
</file>

<file path=xl/sharedStrings.xml><?xml version="1.0" encoding="utf-8"?>
<sst xmlns="http://schemas.openxmlformats.org/spreadsheetml/2006/main" count="3909" uniqueCount="434">
  <si>
    <t>運賃有無</t>
    <rPh sb="0" eb="2">
      <t>ウンチン</t>
    </rPh>
    <rPh sb="2" eb="4">
      <t>ウム</t>
    </rPh>
    <phoneticPr fontId="1"/>
  </si>
  <si>
    <t>数値</t>
    <rPh sb="0" eb="2">
      <t>スウチ</t>
    </rPh>
    <phoneticPr fontId="1"/>
  </si>
  <si>
    <t>試乗対象</t>
    <rPh sb="0" eb="2">
      <t>シジョウ</t>
    </rPh>
    <rPh sb="2" eb="4">
      <t>タイショウ</t>
    </rPh>
    <phoneticPr fontId="1"/>
  </si>
  <si>
    <t>試乗枠定員</t>
    <rPh sb="0" eb="2">
      <t>シジョウ</t>
    </rPh>
    <rPh sb="2" eb="3">
      <t>ワク</t>
    </rPh>
    <rPh sb="3" eb="5">
      <t>テイイン</t>
    </rPh>
    <phoneticPr fontId="1"/>
  </si>
  <si>
    <t>日付</t>
    <rPh sb="0" eb="2">
      <t>ヒヅケ</t>
    </rPh>
    <phoneticPr fontId="1"/>
  </si>
  <si>
    <t>乗車人数</t>
    <rPh sb="0" eb="2">
      <t>ジョウシャ</t>
    </rPh>
    <rPh sb="2" eb="4">
      <t>ニンズウ</t>
    </rPh>
    <phoneticPr fontId="1"/>
  </si>
  <si>
    <t>地域特性</t>
    <rPh sb="0" eb="2">
      <t>チイキ</t>
    </rPh>
    <rPh sb="2" eb="4">
      <t>トクセイ</t>
    </rPh>
    <phoneticPr fontId="1"/>
  </si>
  <si>
    <t>その他収入</t>
    <rPh sb="2" eb="3">
      <t>タ</t>
    </rPh>
    <rPh sb="3" eb="5">
      <t>シュウニュウ</t>
    </rPh>
    <phoneticPr fontId="1"/>
  </si>
  <si>
    <t>視察収入</t>
    <rPh sb="0" eb="2">
      <t>シサツ</t>
    </rPh>
    <rPh sb="2" eb="4">
      <t>シュウニュウ</t>
    </rPh>
    <phoneticPr fontId="1"/>
  </si>
  <si>
    <t>貨客混載</t>
    <rPh sb="0" eb="1">
      <t>カ</t>
    </rPh>
    <rPh sb="1" eb="2">
      <t>キャク</t>
    </rPh>
    <rPh sb="2" eb="4">
      <t>コンサイ</t>
    </rPh>
    <phoneticPr fontId="1"/>
  </si>
  <si>
    <t>ふるさと納税</t>
    <rPh sb="4" eb="6">
      <t>ノウゼイ</t>
    </rPh>
    <phoneticPr fontId="1"/>
  </si>
  <si>
    <t>広告</t>
    <rPh sb="0" eb="2">
      <t>コウコク</t>
    </rPh>
    <phoneticPr fontId="1"/>
  </si>
  <si>
    <t>出発時間</t>
    <rPh sb="0" eb="2">
      <t>シュッパツ</t>
    </rPh>
    <rPh sb="2" eb="4">
      <t>ジカン</t>
    </rPh>
    <phoneticPr fontId="1"/>
  </si>
  <si>
    <t>法人利用料</t>
    <rPh sb="0" eb="2">
      <t>ホウジン</t>
    </rPh>
    <rPh sb="2" eb="5">
      <t>リヨウリョウ</t>
    </rPh>
    <phoneticPr fontId="1"/>
  </si>
  <si>
    <t>その他</t>
    <rPh sb="2" eb="3">
      <t>タ</t>
    </rPh>
    <phoneticPr fontId="1"/>
  </si>
  <si>
    <t>内容</t>
    <rPh sb="0" eb="2">
      <t>ナイヨウ</t>
    </rPh>
    <phoneticPr fontId="1"/>
  </si>
  <si>
    <t>*</t>
    <phoneticPr fontId="1"/>
  </si>
  <si>
    <t>有/無</t>
    <rPh sb="0" eb="1">
      <t>アリ</t>
    </rPh>
    <rPh sb="2" eb="3">
      <t>ナ</t>
    </rPh>
    <phoneticPr fontId="1"/>
  </si>
  <si>
    <t>文字列</t>
    <rPh sb="0" eb="3">
      <t>モジレツ</t>
    </rPh>
    <phoneticPr fontId="1"/>
  </si>
  <si>
    <t>価格</t>
    <rPh sb="0" eb="2">
      <t>カカク</t>
    </rPh>
    <phoneticPr fontId="1"/>
  </si>
  <si>
    <t>人数</t>
    <rPh sb="0" eb="2">
      <t>ニンズウ</t>
    </rPh>
    <phoneticPr fontId="1"/>
  </si>
  <si>
    <t>出発から到着まで何人が乗車したか</t>
    <rPh sb="0" eb="2">
      <t>シュッパツ</t>
    </rPh>
    <rPh sb="4" eb="6">
      <t>トウチャク</t>
    </rPh>
    <rPh sb="8" eb="10">
      <t>ナンニン</t>
    </rPh>
    <rPh sb="11" eb="13">
      <t>ジョウシャ</t>
    </rPh>
    <phoneticPr fontId="1"/>
  </si>
  <si>
    <t>利用者の対象</t>
    <rPh sb="0" eb="3">
      <t>リヨウシャ</t>
    </rPh>
    <rPh sb="4" eb="6">
      <t>タイショウ</t>
    </rPh>
    <phoneticPr fontId="1"/>
  </si>
  <si>
    <t>有</t>
  </si>
  <si>
    <t>無</t>
  </si>
  <si>
    <t>m/d</t>
    <phoneticPr fontId="1"/>
  </si>
  <si>
    <t>h:mm</t>
    <phoneticPr fontId="1"/>
  </si>
  <si>
    <t>一般/関係者のみ</t>
    <rPh sb="0" eb="2">
      <t>イッパン</t>
    </rPh>
    <rPh sb="3" eb="6">
      <t>カンケイシャ</t>
    </rPh>
    <phoneticPr fontId="1"/>
  </si>
  <si>
    <t>有/無</t>
    <rPh sb="0" eb="1">
      <t>アリ</t>
    </rPh>
    <rPh sb="2" eb="3">
      <t>ム</t>
    </rPh>
    <phoneticPr fontId="1"/>
  </si>
  <si>
    <t>関係者のみ</t>
  </si>
  <si>
    <t>*実証期間中の全便を記録</t>
    <rPh sb="1" eb="3">
      <t>ジッショウ</t>
    </rPh>
    <rPh sb="3" eb="6">
      <t>キカンチュウ</t>
    </rPh>
    <rPh sb="7" eb="8">
      <t>スベ</t>
    </rPh>
    <rPh sb="8" eb="9">
      <t>ビン</t>
    </rPh>
    <rPh sb="10" eb="12">
      <t>キロク</t>
    </rPh>
    <phoneticPr fontId="1"/>
  </si>
  <si>
    <t>その他の収入源があれば記載</t>
    <rPh sb="2" eb="3">
      <t>タ</t>
    </rPh>
    <rPh sb="4" eb="7">
      <t>シュウニュウゲン</t>
    </rPh>
    <rPh sb="11" eb="13">
      <t>キサイ</t>
    </rPh>
    <phoneticPr fontId="1"/>
  </si>
  <si>
    <t>鉄道</t>
    <rPh sb="0" eb="2">
      <t>テツドウ</t>
    </rPh>
    <phoneticPr fontId="1"/>
  </si>
  <si>
    <t>バス</t>
    <phoneticPr fontId="1"/>
  </si>
  <si>
    <t>タクシー</t>
    <phoneticPr fontId="1"/>
  </si>
  <si>
    <t>自家用車</t>
    <rPh sb="0" eb="4">
      <t>ジカヨウシャ</t>
    </rPh>
    <phoneticPr fontId="1"/>
  </si>
  <si>
    <t>運賃収入</t>
    <rPh sb="2" eb="4">
      <t>シュウニュウ</t>
    </rPh>
    <phoneticPr fontId="1"/>
  </si>
  <si>
    <t>運賃収入</t>
    <rPh sb="0" eb="2">
      <t>ウンチン</t>
    </rPh>
    <rPh sb="2" eb="4">
      <t>シュウニュウ</t>
    </rPh>
    <phoneticPr fontId="1"/>
  </si>
  <si>
    <t>有人路線の運賃</t>
    <rPh sb="0" eb="2">
      <t>ユウジン</t>
    </rPh>
    <rPh sb="2" eb="4">
      <t>ロセン</t>
    </rPh>
    <rPh sb="5" eb="7">
      <t>ウンチン</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</si>
  <si>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</si>
  <si>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</si>
  <si>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運賃以外の収入</t>
    <rPh sb="0" eb="4">
      <t>ウンチンイガイ</t>
    </rPh>
    <rPh sb="5" eb="7">
      <t>シュウニュウ</t>
    </rPh>
    <phoneticPr fontId="1"/>
  </si>
  <si>
    <t>総走行距離</t>
    <rPh sb="0" eb="1">
      <t>ソウ</t>
    </rPh>
    <rPh sb="1" eb="3">
      <t>ソウコウ</t>
    </rPh>
    <rPh sb="3" eb="5">
      <t>キョリ</t>
    </rPh>
    <phoneticPr fontId="1"/>
  </si>
  <si>
    <t>技術面</t>
    <rPh sb="0" eb="2">
      <t>ギジュツ</t>
    </rPh>
    <rPh sb="2" eb="3">
      <t>メン</t>
    </rPh>
    <phoneticPr fontId="1"/>
  </si>
  <si>
    <t>気温</t>
    <rPh sb="0" eb="2">
      <t>キオン</t>
    </rPh>
    <phoneticPr fontId="1"/>
  </si>
  <si>
    <t>電気使用用途</t>
    <rPh sb="0" eb="2">
      <t>デンキ</t>
    </rPh>
    <rPh sb="2" eb="4">
      <t>シヨウ</t>
    </rPh>
    <rPh sb="4" eb="6">
      <t>ヨウト</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</si>
  <si>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</si>
  <si>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</si>
  <si>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</si>
  <si>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EV車両の充電性能</t>
    <rPh sb="2" eb="4">
      <t>シャリョウ</t>
    </rPh>
    <rPh sb="5" eb="7">
      <t>ジュウデン</t>
    </rPh>
    <rPh sb="7" eb="9">
      <t>セイノウ</t>
    </rPh>
    <phoneticPr fontId="1"/>
  </si>
  <si>
    <t>自動運転割合</t>
    <rPh sb="0" eb="6">
      <t>ジドウウンテンワリアイ</t>
    </rPh>
    <phoneticPr fontId="1"/>
  </si>
  <si>
    <t>インフラ連携の成功率</t>
    <rPh sb="4" eb="6">
      <t>レンケイ</t>
    </rPh>
    <rPh sb="7" eb="10">
      <t>セイコウリツ</t>
    </rPh>
    <phoneticPr fontId="1"/>
  </si>
  <si>
    <t>バッテリ残量（走行開始時）</t>
    <rPh sb="4" eb="6">
      <t>ザンリョウ</t>
    </rPh>
    <rPh sb="7" eb="9">
      <t>ソウコウ</t>
    </rPh>
    <rPh sb="9" eb="11">
      <t>カイシ</t>
    </rPh>
    <rPh sb="11" eb="12">
      <t>ジ</t>
    </rPh>
    <phoneticPr fontId="1"/>
  </si>
  <si>
    <t>実値：到着時刻</t>
    <rPh sb="0" eb="2">
      <t>ジッチ</t>
    </rPh>
    <rPh sb="3" eb="5">
      <t>トウチャク</t>
    </rPh>
    <rPh sb="5" eb="7">
      <t>ジコク</t>
    </rPh>
    <phoneticPr fontId="1"/>
  </si>
  <si>
    <t>サービス性</t>
    <rPh sb="4" eb="5">
      <t>セイ</t>
    </rPh>
    <phoneticPr fontId="1"/>
  </si>
  <si>
    <t>ダイアの正確性</t>
    <rPh sb="4" eb="7">
      <t>セイカクセイ</t>
    </rPh>
    <phoneticPr fontId="1"/>
  </si>
  <si>
    <t>走行開始時のバッテリ残量[V]</t>
    <rPh sb="0" eb="2">
      <t>ソウコウ</t>
    </rPh>
    <rPh sb="2" eb="4">
      <t>カイシ</t>
    </rPh>
    <rPh sb="4" eb="5">
      <t>ジ</t>
    </rPh>
    <rPh sb="10" eb="12">
      <t>ザンリョウ</t>
    </rPh>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</si>
  <si>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</si>
  <si>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</si>
  <si>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</si>
  <si>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</si>
  <si>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発生状況の詳細</t>
    <rPh sb="0" eb="2">
      <t>ハッセイ</t>
    </rPh>
    <rPh sb="2" eb="4">
      <t>ジョウキョウ</t>
    </rPh>
    <rPh sb="5" eb="7">
      <t>ショウサイ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</si>
  <si>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</si>
  <si>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電気を使用している用途を全て記載</t>
    <rPh sb="0" eb="2">
      <t>デンキ</t>
    </rPh>
    <rPh sb="3" eb="5">
      <t>シヨウ</t>
    </rPh>
    <rPh sb="9" eb="11">
      <t>ヨウト</t>
    </rPh>
    <rPh sb="12" eb="13">
      <t>スベ</t>
    </rPh>
    <rPh sb="14" eb="16">
      <t>キサイ</t>
    </rPh>
    <phoneticPr fontId="1"/>
  </si>
  <si>
    <t>天候</t>
    <rPh sb="0" eb="2">
      <t>テンコウ</t>
    </rPh>
    <phoneticPr fontId="1"/>
  </si>
  <si>
    <t>出発時の天候</t>
    <rPh sb="0" eb="2">
      <t>シュッパツ</t>
    </rPh>
    <rPh sb="2" eb="3">
      <t>ジ</t>
    </rPh>
    <rPh sb="4" eb="6">
      <t>テンコウ</t>
    </rPh>
    <phoneticPr fontId="1"/>
  </si>
  <si>
    <t>運賃の仕組み</t>
    <rPh sb="0" eb="2">
      <t>ウンチン</t>
    </rPh>
    <rPh sb="3" eb="5">
      <t>シク</t>
    </rPh>
    <phoneticPr fontId="1"/>
  </si>
  <si>
    <t>到着予定時刻（ETA）</t>
    <rPh sb="0" eb="2">
      <t>トウチャク</t>
    </rPh>
    <rPh sb="2" eb="4">
      <t>ヨテイ</t>
    </rPh>
    <rPh sb="4" eb="6">
      <t>ジコク</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</si>
  <si>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</si>
  <si>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</si>
  <si>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固定運賃</t>
    <rPh sb="0" eb="2">
      <t>コテイ</t>
    </rPh>
    <rPh sb="2" eb="4">
      <t>ウンチン</t>
    </rPh>
    <phoneticPr fontId="1"/>
  </si>
  <si>
    <t>実証実験時の運賃</t>
    <rPh sb="0" eb="2">
      <t>ジッショウ</t>
    </rPh>
    <rPh sb="2" eb="4">
      <t>ジッケン</t>
    </rPh>
    <rPh sb="4" eb="5">
      <t>ジ</t>
    </rPh>
    <rPh sb="6" eb="8">
      <t>ウンチン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</si>
  <si>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</si>
  <si>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</si>
  <si>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1. 中央区、633,000人
2. 千代田区、904,000人</t>
    <rPh sb="3" eb="6">
      <t>チュウオウク</t>
    </rPh>
    <rPh sb="19" eb="23">
      <t>チヨダク</t>
    </rPh>
    <phoneticPr fontId="1"/>
  </si>
  <si>
    <t>*事例発生毎に記録</t>
    <rPh sb="1" eb="3">
      <t>ジレイ</t>
    </rPh>
    <rPh sb="3" eb="5">
      <t>ハッセイ</t>
    </rPh>
    <rPh sb="5" eb="6">
      <t>ゴト</t>
    </rPh>
    <rPh sb="7" eb="9">
      <t>キロク</t>
    </rPh>
    <phoneticPr fontId="1"/>
  </si>
  <si>
    <t>晴れ/曇り/降雨/降雪/堆雪/キリ</t>
    <rPh sb="3" eb="4">
      <t>クモ</t>
    </rPh>
    <rPh sb="6" eb="8">
      <t>コウウ</t>
    </rPh>
    <rPh sb="9" eb="11">
      <t>コウセツ</t>
    </rPh>
    <rPh sb="12" eb="14">
      <t>タイセツ</t>
    </rPh>
    <phoneticPr fontId="1"/>
  </si>
  <si>
    <t>発生日</t>
    <rPh sb="0" eb="2">
      <t>ハッセイ</t>
    </rPh>
    <rPh sb="2" eb="3">
      <t>ビ</t>
    </rPh>
    <phoneticPr fontId="1"/>
  </si>
  <si>
    <t>発生時間</t>
    <rPh sb="0" eb="2">
      <t>ハッセイ</t>
    </rPh>
    <rPh sb="2" eb="4">
      <t>ジカン</t>
    </rPh>
    <phoneticPr fontId="1"/>
  </si>
  <si>
    <t>人的要因</t>
  </si>
  <si>
    <t>XXXX</t>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</si>
  <si>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</si>
  <si>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</si>
  <si>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記載例</t>
    <rPh sb="0" eb="2">
      <t>キサイ</t>
    </rPh>
    <rPh sb="2" eb="3">
      <t>レイ</t>
    </rPh>
    <phoneticPr fontId="1"/>
  </si>
  <si>
    <t>Blank Sheet</t>
    <phoneticPr fontId="1"/>
  </si>
  <si>
    <t>必須</t>
  </si>
  <si>
    <t>必須</t>
    <rPh sb="0" eb="2">
      <t>ヒッス</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</si>
  <si>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</si>
  <si>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悪天候</t>
  </si>
  <si>
    <t>L2自動運転の走行距離</t>
    <rPh sb="2" eb="4">
      <t>ジドウ</t>
    </rPh>
    <rPh sb="4" eb="6">
      <t>ウンテン</t>
    </rPh>
    <rPh sb="7" eb="9">
      <t>ソウコウ</t>
    </rPh>
    <rPh sb="9" eb="11">
      <t>キョリ</t>
    </rPh>
    <phoneticPr fontId="1"/>
  </si>
  <si>
    <t>L3自動運転の走行距離</t>
    <rPh sb="2" eb="6">
      <t>ジドウウンテン</t>
    </rPh>
    <rPh sb="7" eb="11">
      <t>ソウコウキョリ</t>
    </rPh>
    <phoneticPr fontId="1"/>
  </si>
  <si>
    <t>L4自動運転の走行距離</t>
    <rPh sb="2" eb="4">
      <t>ジドウ</t>
    </rPh>
    <rPh sb="4" eb="6">
      <t>ウンテン</t>
    </rPh>
    <rPh sb="7" eb="9">
      <t>ソウコウ</t>
    </rPh>
    <rPh sb="9" eb="11">
      <t>キョリ</t>
    </rPh>
    <phoneticPr fontId="1"/>
  </si>
  <si>
    <t>ロータリー交差点数</t>
    <rPh sb="5" eb="8">
      <t>コウサテン</t>
    </rPh>
    <rPh sb="8" eb="9">
      <t>スウ</t>
    </rPh>
    <phoneticPr fontId="1"/>
  </si>
  <si>
    <t>三差路の交差点数（信号有）</t>
    <rPh sb="0" eb="3">
      <t>サンサロ</t>
    </rPh>
    <rPh sb="4" eb="7">
      <t>コウサテン</t>
    </rPh>
    <rPh sb="7" eb="8">
      <t>スウ</t>
    </rPh>
    <rPh sb="9" eb="11">
      <t>シンゴウ</t>
    </rPh>
    <rPh sb="11" eb="12">
      <t>アリ</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</si>
  <si>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</si>
  <si>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</si>
  <si>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</si>
  <si>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</si>
  <si>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</si>
  <si>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</si>
  <si>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</si>
  <si>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</si>
  <si>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</si>
  <si>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</si>
  <si>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</si>
  <si>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遅延要因分類</t>
    <rPh sb="0" eb="2">
      <t>チエン</t>
    </rPh>
    <rPh sb="2" eb="4">
      <t>ヨウイン</t>
    </rPh>
    <rPh sb="4" eb="6">
      <t>ブンルイ</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</si>
  <si>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</si>
  <si>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</si>
  <si>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遅延があった場合の要因</t>
    <rPh sb="0" eb="2">
      <t>チエン</t>
    </rPh>
    <rPh sb="6" eb="8">
      <t>バアイ</t>
    </rPh>
    <rPh sb="9" eb="11">
      <t>ヨウイン</t>
    </rPh>
    <phoneticPr fontId="1"/>
  </si>
  <si>
    <t>遅延</t>
    <rPh sb="0" eb="2">
      <t>チエン</t>
    </rPh>
    <phoneticPr fontId="1"/>
  </si>
  <si>
    <t>大雨による一時停車</t>
    <rPh sb="0" eb="2">
      <t>オオアメ</t>
    </rPh>
    <rPh sb="5" eb="7">
      <t>イチジ</t>
    </rPh>
    <rPh sb="7" eb="9">
      <t>テイシャ</t>
    </rPh>
    <phoneticPr fontId="1"/>
  </si>
  <si>
    <t>該当の便の運賃収入</t>
    <rPh sb="0" eb="2">
      <t>ガイトウ</t>
    </rPh>
    <rPh sb="3" eb="4">
      <t>ビン</t>
    </rPh>
    <rPh sb="5" eb="7">
      <t>ウンチン</t>
    </rPh>
    <rPh sb="7" eb="9">
      <t>シュウニュウ</t>
    </rPh>
    <phoneticPr fontId="1"/>
  </si>
  <si>
    <t>任意</t>
  </si>
  <si>
    <t>任意</t>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</si>
  <si>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</si>
  <si>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</si>
  <si>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h:mm</t>
  </si>
  <si>
    <t>実証実験時</t>
    <rPh sb="0" eb="2">
      <t>ジッショウ</t>
    </rPh>
    <rPh sb="2" eb="4">
      <t>ジッケン</t>
    </rPh>
    <rPh sb="4" eb="5">
      <t>ジ</t>
    </rPh>
    <phoneticPr fontId="1"/>
  </si>
  <si>
    <t>既存有人路線</t>
    <rPh sb="0" eb="2">
      <t>キゾン</t>
    </rPh>
    <rPh sb="2" eb="4">
      <t>ユウジン</t>
    </rPh>
    <rPh sb="4" eb="6">
      <t>ロセン</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</si>
  <si>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</si>
  <si>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</si>
  <si>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路上駐車有無</t>
    <rPh sb="0" eb="2">
      <t>ロジョウ</t>
    </rPh>
    <rPh sb="2" eb="4">
      <t>チュウシャ</t>
    </rPh>
    <rPh sb="4" eb="6">
      <t>ウム</t>
    </rPh>
    <phoneticPr fontId="1"/>
  </si>
  <si>
    <t>自転車歩行者有無</t>
    <rPh sb="0" eb="3">
      <t>ジテンシャ</t>
    </rPh>
    <rPh sb="3" eb="6">
      <t>ホコウシャ</t>
    </rPh>
    <rPh sb="6" eb="8">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</si>
  <si>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</si>
  <si>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</si>
  <si>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</si>
  <si>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</si>
  <si>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運転手</t>
  </si>
  <si>
    <t>システムが路上駐車を検知し停止後、手動による回避行動を指示</t>
    <phoneticPr fontId="1"/>
  </si>
  <si>
    <t>単路</t>
  </si>
  <si>
    <t>右カーブ</t>
  </si>
  <si>
    <t xml:space="preserve"> </t>
    <phoneticPr fontId="1"/>
  </si>
  <si>
    <t>既存の有人路線の運賃を記載</t>
    <rPh sb="0" eb="2">
      <t>キゾン</t>
    </rPh>
    <rPh sb="3" eb="5">
      <t>ユウジン</t>
    </rPh>
    <rPh sb="5" eb="7">
      <t>ロセン</t>
    </rPh>
    <rPh sb="8" eb="10">
      <t>ウンチン</t>
    </rPh>
    <rPh sb="11" eb="13">
      <t>キサイ</t>
    </rPh>
    <phoneticPr fontId="1"/>
  </si>
  <si>
    <t>実証実験時の運賃を記載</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</si>
  <si>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</si>
  <si>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</si>
  <si>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</si>
  <si>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</si>
  <si>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必須</t>
    <phoneticPr fontId="1"/>
  </si>
  <si>
    <t>手動介入が発生した日付</t>
    <rPh sb="0" eb="2">
      <t>シュドウ</t>
    </rPh>
    <rPh sb="2" eb="4">
      <t>カイニュウ</t>
    </rPh>
    <rPh sb="5" eb="7">
      <t>ハッセイ</t>
    </rPh>
    <rPh sb="9" eb="11">
      <t>ヒヅケ</t>
    </rPh>
    <phoneticPr fontId="1"/>
  </si>
  <si>
    <t>手動介入が発生した時間</t>
    <rPh sb="0" eb="2">
      <t>シュドウ</t>
    </rPh>
    <rPh sb="2" eb="4">
      <t>カイニュウ</t>
    </rPh>
    <rPh sb="5" eb="7">
      <t>ハッセイ</t>
    </rPh>
    <rPh sb="9" eb="11">
      <t>ジカン</t>
    </rPh>
    <phoneticPr fontId="1"/>
  </si>
  <si>
    <t>手動介入を行うと判断した者</t>
    <rPh sb="0" eb="2">
      <t>シュドウ</t>
    </rPh>
    <rPh sb="2" eb="4">
      <t>カイニュウ</t>
    </rPh>
    <rPh sb="5" eb="6">
      <t>オコナ</t>
    </rPh>
    <rPh sb="8" eb="10">
      <t>ハンダン</t>
    </rPh>
    <rPh sb="12" eb="13">
      <t>モノ</t>
    </rPh>
    <phoneticPr fontId="1"/>
  </si>
  <si>
    <t>手動介入操作の内容</t>
    <rPh sb="0" eb="2">
      <t>シュドウ</t>
    </rPh>
    <rPh sb="2" eb="4">
      <t>カイニュウ</t>
    </rPh>
    <rPh sb="4" eb="6">
      <t>ソウサ</t>
    </rPh>
    <rPh sb="7" eb="9">
      <t>ナイヨウ</t>
    </rPh>
    <phoneticPr fontId="1"/>
  </si>
  <si>
    <t>手動介入が発生した主な要因</t>
    <rPh sb="0" eb="2">
      <t>シュドウ</t>
    </rPh>
    <rPh sb="2" eb="4">
      <t>カイニュウ</t>
    </rPh>
    <rPh sb="5" eb="7">
      <t>ハッセイ</t>
    </rPh>
    <rPh sb="9" eb="10">
      <t>オモ</t>
    </rPh>
    <rPh sb="11" eb="13">
      <t>ヨウイン</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</si>
  <si>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</si>
  <si>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</si>
  <si>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</si>
  <si>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</si>
  <si>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</si>
  <si>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自動運転システム/運転手/車内オペレーター/遠隔監視員</t>
  </si>
  <si>
    <t>交差点/交差点付近/単路/単路(トンネル)/単路(橋)/踏切</t>
  </si>
  <si>
    <t>右カーブ/左カーブ/直線</t>
  </si>
  <si>
    <t>有/無</t>
  </si>
  <si>
    <t>車両一台当たりの利用者の定員</t>
    <rPh sb="0" eb="2">
      <t>シャリョウ</t>
    </rPh>
    <rPh sb="2" eb="4">
      <t>イチダイ</t>
    </rPh>
    <rPh sb="4" eb="5">
      <t>ア</t>
    </rPh>
    <rPh sb="8" eb="11">
      <t>リヨウシャ</t>
    </rPh>
    <rPh sb="12" eb="14">
      <t>テイイン</t>
    </rPh>
    <phoneticPr fontId="1"/>
  </si>
  <si>
    <t>顧客ターゲットの地域と昼間人口</t>
    <rPh sb="0" eb="2">
      <t>コキャク</t>
    </rPh>
    <rPh sb="8" eb="10">
      <t>チイキ</t>
    </rPh>
    <rPh sb="11" eb="13">
      <t>チュウカン</t>
    </rPh>
    <rPh sb="13" eb="15">
      <t>ジンコウ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</si>
  <si>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</si>
  <si>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運行地域におけるバスの交通分担率</t>
    <rPh sb="0" eb="2">
      <t>ウンコウ</t>
    </rPh>
    <rPh sb="2" eb="4">
      <t>チイキ</t>
    </rPh>
    <rPh sb="11" eb="13">
      <t>コウツウ</t>
    </rPh>
    <rPh sb="13" eb="15">
      <t>ブンタン</t>
    </rPh>
    <phoneticPr fontId="1"/>
  </si>
  <si>
    <t>運行地域におけるタクシーの交通分担率</t>
    <rPh sb="0" eb="2">
      <t>ウンコウ</t>
    </rPh>
    <rPh sb="2" eb="4">
      <t>チイキ</t>
    </rPh>
    <rPh sb="13" eb="15">
      <t>コウツウ</t>
    </rPh>
    <rPh sb="15" eb="17">
      <t>ブンタン</t>
    </rPh>
    <rPh sb="17" eb="18">
      <t>リツ</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</si>
  <si>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</si>
  <si>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</si>
  <si>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</si>
  <si>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</si>
  <si>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</si>
  <si>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</si>
  <si>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</si>
  <si>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</si>
  <si>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</si>
  <si>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</si>
  <si>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</si>
  <si>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</si>
  <si>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</si>
  <si>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</si>
  <si>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</si>
  <si>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</si>
  <si>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・○○を△△から××まで運送（100,000円/5回）</t>
    <rPh sb="12" eb="14">
      <t>ウンソウ</t>
    </rPh>
    <rPh sb="22" eb="23">
      <t>エン</t>
    </rPh>
    <rPh sb="25" eb="26">
      <t>カイ</t>
    </rPh>
    <phoneticPr fontId="1"/>
  </si>
  <si>
    <t>ルート名</t>
    <rPh sb="3" eb="4">
      <t>メイ</t>
    </rPh>
    <phoneticPr fontId="1"/>
  </si>
  <si>
    <t>交通分担率の調査対象地域・時期</t>
    <rPh sb="0" eb="2">
      <t>コウツウ</t>
    </rPh>
    <rPh sb="2" eb="4">
      <t>ブンタン</t>
    </rPh>
    <rPh sb="4" eb="5">
      <t>リツ</t>
    </rPh>
    <rPh sb="6" eb="12">
      <t>チョウサタイショウチイキ</t>
    </rPh>
    <rPh sb="13" eb="15">
      <t>ジキ</t>
    </rPh>
    <phoneticPr fontId="1"/>
  </si>
  <si>
    <t>・MaaSアプリ内のバナー広告（100,000円/1カ月間）</t>
    <rPh sb="8" eb="9">
      <t>ナイ</t>
    </rPh>
    <rPh sb="13" eb="15">
      <t>コウコク</t>
    </rPh>
    <rPh sb="23" eb="24">
      <t>エン</t>
    </rPh>
    <rPh sb="27" eb="28">
      <t>ゲツ</t>
    </rPh>
    <rPh sb="28" eb="29">
      <t>カン</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</si>
  <si>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</si>
  <si>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</si>
  <si>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</si>
  <si>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</si>
  <si>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</si>
  <si>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・個人型ふるさと納税による収入（100,000円/1年）</t>
    <rPh sb="1" eb="4">
      <t>コジンガタ</t>
    </rPh>
    <rPh sb="8" eb="10">
      <t>ノウゼイ</t>
    </rPh>
    <rPh sb="13" eb="15">
      <t>シュウニュウ</t>
    </rPh>
    <rPh sb="23" eb="24">
      <t>エン</t>
    </rPh>
    <rPh sb="26" eb="27">
      <t>ネン</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</si>
  <si>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</si>
  <si>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t>※黄色背景のセルに記載</t>
    <rPh sb="1" eb="3">
      <t>キイロ</t>
    </rPh>
    <rPh sb="3" eb="5">
      <t>ハイケイ</t>
    </rPh>
    <rPh sb="9" eb="11">
      <t>キサイ</t>
    </rPh>
    <phoneticPr fontId="1"/>
  </si>
  <si>
    <t>*別シート「手動介入」に記載</t>
    <rPh sb="6" eb="8">
      <t>シュドウ</t>
    </rPh>
    <rPh sb="8" eb="10">
      <t>カイニュウ</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</si>
  <si>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</si>
  <si>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</si>
  <si>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</si>
  <si>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</si>
  <si>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</si>
  <si>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</si>
  <si>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</si>
  <si>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※黄色背景のセルにご記載ください</t>
    <phoneticPr fontId="10"/>
  </si>
  <si>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</si>
  <si>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</si>
  <si>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</si>
  <si>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</si>
  <si>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</si>
  <si>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</si>
  <si>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発生した日付</t>
    <rPh sb="0" eb="2">
      <t>ハッセイ</t>
    </rPh>
    <rPh sb="4" eb="6">
      <t>ヒヅケ</t>
    </rPh>
    <phoneticPr fontId="1"/>
  </si>
  <si>
    <t>発生した時間</t>
    <rPh sb="0" eb="2">
      <t>ハッセイ</t>
    </rPh>
    <rPh sb="4" eb="6">
      <t>ジカン</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</si>
  <si>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</si>
  <si>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</si>
  <si>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</si>
  <si>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</si>
  <si>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</si>
  <si>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</si>
  <si>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</si>
  <si>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ガードレール有無</t>
    <rPh sb="6" eb="8">
      <t>ウム</t>
    </rPh>
    <phoneticPr fontId="1"/>
  </si>
  <si>
    <t>ガードレール距離</t>
    <rPh sb="6" eb="8">
      <t>キョリ</t>
    </rPh>
    <phoneticPr fontId="1"/>
  </si>
  <si>
    <t>縁石有無</t>
    <rPh sb="0" eb="2">
      <t>エンセキ</t>
    </rPh>
    <rPh sb="2" eb="4">
      <t>ウム</t>
    </rPh>
    <phoneticPr fontId="1"/>
  </si>
  <si>
    <t>縁石距離</t>
    <rPh sb="0" eb="2">
      <t>エンセキ</t>
    </rPh>
    <rPh sb="2" eb="4">
      <t>キョリ</t>
    </rPh>
    <phoneticPr fontId="1"/>
  </si>
  <si>
    <t>路側帯有無</t>
    <rPh sb="0" eb="3">
      <t>ロソクタイ</t>
    </rPh>
    <rPh sb="3" eb="5">
      <t>ウム</t>
    </rPh>
    <phoneticPr fontId="1"/>
  </si>
  <si>
    <t>路側帯距離</t>
    <rPh sb="0" eb="3">
      <t>ロソクタイ</t>
    </rPh>
    <rPh sb="3" eb="5">
      <t>キョリ</t>
    </rPh>
    <phoneticPr fontId="1"/>
  </si>
  <si>
    <t>自動運転走行ルート内に縁石が存在するか</t>
    <rPh sb="0" eb="6">
      <t>ジドウウンテンソウコウ</t>
    </rPh>
    <rPh sb="9" eb="10">
      <t>ナイ</t>
    </rPh>
    <rPh sb="11" eb="13">
      <t>エンセキ</t>
    </rPh>
    <rPh sb="14" eb="16">
      <t>ソンザイ</t>
    </rPh>
    <phoneticPr fontId="1"/>
  </si>
  <si>
    <t>自動運転走行ルート内にガードレールが存在するか</t>
    <rPh sb="0" eb="6">
      <t>ジドウウンテンソウコウ</t>
    </rPh>
    <rPh sb="9" eb="10">
      <t>ナイ</t>
    </rPh>
    <rPh sb="18" eb="20">
      <t>ソンザイ</t>
    </rPh>
    <phoneticPr fontId="1"/>
  </si>
  <si>
    <t>自動運転走行ルート内に路側帯が存在するか</t>
    <rPh sb="0" eb="6">
      <t>ジドウウンテンソウコウ</t>
    </rPh>
    <rPh sb="9" eb="10">
      <t>ナイ</t>
    </rPh>
    <rPh sb="11" eb="14">
      <t>ロソクタイ</t>
    </rPh>
    <rPh sb="15" eb="17">
      <t>ソンザイ</t>
    </rPh>
    <phoneticPr fontId="1"/>
  </si>
  <si>
    <t>走行環境</t>
    <rPh sb="0" eb="2">
      <t>ソウコウ</t>
    </rPh>
    <rPh sb="2" eb="4">
      <t>カンキョウ</t>
    </rPh>
    <phoneticPr fontId="1"/>
  </si>
  <si>
    <t>*別シート「便毎データ」に記載</t>
    <rPh sb="1" eb="2">
      <t>ベツ</t>
    </rPh>
    <rPh sb="13" eb="15">
      <t>キサイ</t>
    </rPh>
    <phoneticPr fontId="1"/>
  </si>
  <si>
    <t>*別シート「便毎データ」に記載
*実証期間中の全便を記録</t>
  </si>
  <si>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</si>
  <si>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*別シート「便毎データ」に記載
*実証期間中の全便を記録</t>
    <phoneticPr fontId="1"/>
  </si>
  <si>
    <t>出発時の気温</t>
    <rPh sb="0" eb="2">
      <t>シュッパツ</t>
    </rPh>
    <rPh sb="2" eb="3">
      <t>ジ</t>
    </rPh>
    <rPh sb="4" eb="6">
      <t>キオン</t>
    </rPh>
    <phoneticPr fontId="1"/>
  </si>
  <si>
    <t>便毎データ</t>
    <rPh sb="0" eb="2">
      <t>ビンゴト</t>
    </rPh>
    <phoneticPr fontId="1"/>
  </si>
  <si>
    <t>該当の便の運行予定の日付</t>
    <rPh sb="0" eb="2">
      <t>ガイトウ</t>
    </rPh>
    <rPh sb="3" eb="4">
      <t>ビン</t>
    </rPh>
    <rPh sb="5" eb="7">
      <t>ウンコウ</t>
    </rPh>
    <rPh sb="7" eb="9">
      <t>ヨテイ</t>
    </rPh>
    <rPh sb="10" eb="12">
      <t>ヒヅケ</t>
    </rPh>
    <phoneticPr fontId="1"/>
  </si>
  <si>
    <t>該当の便の出発予定時間</t>
    <rPh sb="0" eb="2">
      <t>ガイトウ</t>
    </rPh>
    <rPh sb="3" eb="4">
      <t>ビン</t>
    </rPh>
    <rPh sb="5" eb="7">
      <t>シュッパツ</t>
    </rPh>
    <rPh sb="7" eb="9">
      <t>ヨテイ</t>
    </rPh>
    <rPh sb="9" eb="11">
      <t>ジカン</t>
    </rPh>
    <phoneticPr fontId="1"/>
  </si>
  <si>
    <t>運行有無</t>
    <rPh sb="0" eb="2">
      <t>ウンコウ</t>
    </rPh>
    <rPh sb="2" eb="4">
      <t>ウム</t>
    </rPh>
    <phoneticPr fontId="1"/>
  </si>
  <si>
    <t>運行無し理由</t>
    <rPh sb="0" eb="2">
      <t>ウンコウ</t>
    </rPh>
    <rPh sb="2" eb="3">
      <t>ナ</t>
    </rPh>
    <rPh sb="4" eb="6">
      <t>リユウ</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</si>
  <si>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</si>
  <si>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</si>
  <si>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該当の便が運行しなかった理由</t>
    <rPh sb="0" eb="2">
      <t>ガイトウ</t>
    </rPh>
    <rPh sb="3" eb="4">
      <t>ビン</t>
    </rPh>
    <rPh sb="5" eb="7">
      <t>ウンコウ</t>
    </rPh>
    <rPh sb="12" eb="14">
      <t>リユウ</t>
    </rPh>
    <phoneticPr fontId="1"/>
  </si>
  <si>
    <t>実証データ</t>
    <rPh sb="0" eb="2">
      <t>ジッショウ</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</si>
  <si>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</si>
  <si>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</si>
  <si>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</si>
  <si>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</si>
  <si>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</si>
  <si>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</si>
  <si>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</si>
  <si>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</si>
  <si>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</si>
  <si>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</si>
  <si>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</si>
  <si>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</si>
  <si>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位置：通常時の動作</t>
    <rPh sb="0" eb="2">
      <t>イチ</t>
    </rPh>
    <rPh sb="3" eb="5">
      <t>ツウジョウ</t>
    </rPh>
    <rPh sb="5" eb="6">
      <t>ジ</t>
    </rPh>
    <rPh sb="7" eb="9">
      <t>ドウサ</t>
    </rPh>
    <phoneticPr fontId="1"/>
  </si>
  <si>
    <t>晴れ</t>
  </si>
  <si>
    <t>乾燥</t>
  </si>
  <si>
    <t>XXXX交差点</t>
    <rPh sb="4" eb="7">
      <t>コウサテン</t>
    </rPh>
    <phoneticPr fontId="1"/>
  </si>
  <si>
    <t>早い</t>
  </si>
  <si>
    <t>表示タイミング</t>
    <rPh sb="0" eb="2">
      <t>ヒョウジ</t>
    </rPh>
    <phoneticPr fontId="1"/>
  </si>
  <si>
    <t>役立った</t>
  </si>
  <si>
    <t>①</t>
  </si>
  <si>
    <t>※はい、いいえ</t>
    <phoneticPr fontId="1"/>
  </si>
  <si>
    <t>はい</t>
  </si>
  <si>
    <t>左折</t>
  </si>
  <si>
    <t>停止</t>
    <phoneticPr fontId="1"/>
  </si>
  <si>
    <t>右折</t>
  </si>
  <si>
    <t>大型車</t>
  </si>
  <si>
    <t>※右折、左折、直進、合流、停止、出発、横断</t>
    <phoneticPr fontId="1"/>
  </si>
  <si>
    <t>手動介入時の状況の詳細</t>
    <rPh sb="0" eb="2">
      <t>シュドウ</t>
    </rPh>
    <rPh sb="2" eb="4">
      <t>カイニュウ</t>
    </rPh>
    <rPh sb="4" eb="5">
      <t>ジ</t>
    </rPh>
    <rPh sb="6" eb="8">
      <t>ジョウキョウ</t>
    </rPh>
    <rPh sb="9" eb="11">
      <t>ショウサイ</t>
    </rPh>
    <phoneticPr fontId="1"/>
  </si>
  <si>
    <t>良好</t>
    <phoneticPr fontId="1"/>
  </si>
  <si>
    <t>※晴れ、曇り、降雨、降雪、堆雪、キリ</t>
  </si>
  <si>
    <t>※早い、適度、遅い</t>
    <rPh sb="1" eb="2">
      <t>ハヤ</t>
    </rPh>
    <rPh sb="4" eb="6">
      <t>テキド</t>
    </rPh>
    <rPh sb="7" eb="8">
      <t>オソ</t>
    </rPh>
    <phoneticPr fontId="1"/>
  </si>
  <si>
    <t>※役立った、役立たなかった</t>
    <rPh sb="1" eb="3">
      <t>ヤクダ</t>
    </rPh>
    <rPh sb="6" eb="8">
      <t>ヤクダ</t>
    </rPh>
    <phoneticPr fontId="1"/>
  </si>
  <si>
    <t>※乾燥、湿潤、凍結、積雪</t>
    <phoneticPr fontId="1"/>
  </si>
  <si>
    <t>他車両等の影響</t>
  </si>
  <si>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</si>
  <si>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</si>
  <si>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</si>
  <si>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ODD</t>
    <phoneticPr fontId="1"/>
  </si>
  <si>
    <t>安全性</t>
    <rPh sb="0" eb="3">
      <t>アンゼンセイ</t>
    </rPh>
    <phoneticPr fontId="1"/>
  </si>
  <si>
    <t>*別シート「遅延」に記載
*5分以上の遅延が発生した際に都度記録</t>
    <rPh sb="6" eb="8">
      <t>チエン</t>
    </rPh>
    <phoneticPr fontId="1"/>
  </si>
  <si>
    <t>路車協調システム設置箇所</t>
    <rPh sb="0" eb="4">
      <t>ロシャキョウチョウ</t>
    </rPh>
    <rPh sb="8" eb="10">
      <t>セッチ</t>
    </rPh>
    <rPh sb="10" eb="12">
      <t>カショ</t>
    </rPh>
    <phoneticPr fontId="1"/>
  </si>
  <si>
    <t>路側センサからの提供情報の表示</t>
    <rPh sb="0" eb="2">
      <t>ロソク</t>
    </rPh>
    <rPh sb="8" eb="10">
      <t>テイキョウ</t>
    </rPh>
    <rPh sb="10" eb="12">
      <t>ジョウホウ</t>
    </rPh>
    <rPh sb="13" eb="15">
      <t>ヒョウジ</t>
    </rPh>
    <phoneticPr fontId="1"/>
  </si>
  <si>
    <t>表示タイミングの選択理由</t>
    <rPh sb="0" eb="2">
      <t>ヒョウジ</t>
    </rPh>
    <rPh sb="8" eb="10">
      <t>センタク</t>
    </rPh>
    <rPh sb="10" eb="12">
      <t>リユウ</t>
    </rPh>
    <phoneticPr fontId="1"/>
  </si>
  <si>
    <t>表示された情報の有効性</t>
    <rPh sb="0" eb="2">
      <t>ヒョウジ</t>
    </rPh>
    <rPh sb="5" eb="7">
      <t>ジョウホウ</t>
    </rPh>
    <rPh sb="8" eb="11">
      <t>ユウコウセイ</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</si>
  <si>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</si>
  <si>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</si>
  <si>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</si>
  <si>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路車協調システム設置箇所であるか</t>
    <rPh sb="0" eb="4">
      <t>ロシャキョウチョウ</t>
    </rPh>
    <rPh sb="8" eb="10">
      <t>セッチ</t>
    </rPh>
    <rPh sb="10" eb="12">
      <t>カショ</t>
    </rPh>
    <phoneticPr fontId="1"/>
  </si>
  <si>
    <t>路側センサからの提供情報は表示されたか</t>
    <rPh sb="0" eb="2">
      <t>ロソク</t>
    </rPh>
    <rPh sb="8" eb="10">
      <t>テイキョウ</t>
    </rPh>
    <rPh sb="10" eb="12">
      <t>ジョウホウ</t>
    </rPh>
    <rPh sb="13" eb="15">
      <t>ヒョウジ</t>
    </rPh>
    <phoneticPr fontId="1"/>
  </si>
  <si>
    <t>提供情報の表示タイミングは適切であったか</t>
    <rPh sb="0" eb="2">
      <t>テイキョウ</t>
    </rPh>
    <rPh sb="2" eb="4">
      <t>ジョウホウ</t>
    </rPh>
    <rPh sb="5" eb="7">
      <t>ヒョウジ</t>
    </rPh>
    <rPh sb="13" eb="15">
      <t>テキセツ</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</si>
  <si>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</si>
  <si>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表示された情報が役に立ったか</t>
    <rPh sb="0" eb="2">
      <t>ヒョウジ</t>
    </rPh>
    <rPh sb="5" eb="7">
      <t>ジョウホウ</t>
    </rPh>
    <rPh sb="8" eb="9">
      <t>ヤク</t>
    </rPh>
    <rPh sb="10" eb="11">
      <t>タ</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</si>
  <si>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</si>
  <si>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</si>
  <si>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</si>
  <si>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</si>
  <si>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</si>
  <si>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手動介入時の操作</t>
    <rPh sb="0" eb="2">
      <t>シュドウ</t>
    </rPh>
    <rPh sb="2" eb="4">
      <t>カイニュウ</t>
    </rPh>
    <rPh sb="4" eb="5">
      <t>ジ</t>
    </rPh>
    <rPh sb="6" eb="8">
      <t>ソウサ</t>
    </rPh>
    <phoneticPr fontId="1"/>
  </si>
  <si>
    <t>停止・減速/緊急停止/進路変更/追越(抜)/直進/右折/左折/発進</t>
    <rPh sb="3" eb="5">
      <t>ゲンソク</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</si>
  <si>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</si>
  <si>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</si>
  <si>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要因：他車両等の動き</t>
    <rPh sb="0" eb="2">
      <t>ヨウイン</t>
    </rPh>
    <rPh sb="3" eb="4">
      <t>タ</t>
    </rPh>
    <rPh sb="4" eb="6">
      <t>シャリョウ</t>
    </rPh>
    <rPh sb="6" eb="7">
      <t>トウ</t>
    </rPh>
    <rPh sb="8" eb="9">
      <t>ウゴ</t>
    </rPh>
    <phoneticPr fontId="1"/>
  </si>
  <si>
    <t>要因：インフラ連携の失敗要因</t>
    <rPh sb="0" eb="2">
      <t>ヨウイン</t>
    </rPh>
    <rPh sb="7" eb="9">
      <t>レンケイ</t>
    </rPh>
    <rPh sb="10" eb="12">
      <t>シッパイ</t>
    </rPh>
    <rPh sb="12" eb="14">
      <t>ヨウイン</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</si>
  <si>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</si>
  <si>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</si>
  <si>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</si>
  <si>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発生時他事象の分類</t>
    <rPh sb="0" eb="2">
      <t>ハッセイ</t>
    </rPh>
    <rPh sb="2" eb="3">
      <t>ジ</t>
    </rPh>
    <rPh sb="3" eb="4">
      <t>タ</t>
    </rPh>
    <rPh sb="4" eb="6">
      <t>ジショウ</t>
    </rPh>
    <rPh sb="7" eb="9">
      <t>ブンルイ</t>
    </rPh>
    <phoneticPr fontId="1"/>
  </si>
  <si>
    <t>遅延が発生した日付</t>
    <rPh sb="0" eb="2">
      <t>チエン</t>
    </rPh>
    <rPh sb="3" eb="5">
      <t>ハッセイ</t>
    </rPh>
    <rPh sb="7" eb="9">
      <t>ヒヅケ</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</si>
  <si>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</si>
  <si>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</si>
  <si>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良好/逆光/夕日/西日/夜</t>
    <phoneticPr fontId="1"/>
  </si>
  <si>
    <t>乾燥/湿潤/凍結/積雪</t>
  </si>
  <si>
    <t>はい/いいえ</t>
  </si>
  <si>
    <t>早い/適度/遅い</t>
  </si>
  <si>
    <t>役立った/役立たなかった</t>
  </si>
  <si>
    <t>①実態と受信情報の一致/②進行可能時に停止の示唆情報表示/③進行不可能時に進行の示唆情報表示/④その他</t>
    <phoneticPr fontId="1"/>
  </si>
  <si>
    <t>はい/いいえ</t>
    <phoneticPr fontId="1"/>
  </si>
  <si>
    <t>左折/直進/右折/合流/停止/出発/その他</t>
  </si>
  <si>
    <t>小型車/大型車/自転車/バイク/歩行者/その他</t>
  </si>
  <si>
    <t>右折/左折/直進/合流/停止/出発/横断</t>
  </si>
  <si>
    <t>走行実績</t>
    <rPh sb="0" eb="2">
      <t>ソウコウ</t>
    </rPh>
    <rPh sb="2" eb="4">
      <t>ジッセキ</t>
    </rPh>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</si>
  <si>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</si>
  <si>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</si>
  <si>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</si>
  <si>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</si>
  <si>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</si>
  <si>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</si>
  <si>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</si>
  <si>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※交差点、交差点付近、単路、踏切、その他
※トンネルや橋の道路環境は単路（トンネル）、単路（橋）</t>
    <phoneticPr fontId="1"/>
  </si>
  <si>
    <t>※右カーブ、左カーブ、直線、 その他</t>
    <phoneticPr fontId="1"/>
  </si>
  <si>
    <t>記録者</t>
    <rPh sb="0" eb="3">
      <t>キロクシャ</t>
    </rPh>
    <phoneticPr fontId="1"/>
  </si>
  <si>
    <t>手動介入の記録方法</t>
    <rPh sb="0" eb="2">
      <t>シュドウ</t>
    </rPh>
    <rPh sb="2" eb="4">
      <t>カイニュウ</t>
    </rPh>
    <rPh sb="5" eb="7">
      <t>キロク</t>
    </rPh>
    <rPh sb="7" eb="9">
      <t>ホウホウ</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</si>
  <si>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</si>
  <si>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運転手/保安員/遠隔監視員/車両のログデータ/ドラレコ/その他</t>
    <phoneticPr fontId="1"/>
  </si>
  <si>
    <t>遠隔監視員</t>
  </si>
  <si>
    <t>記録者（その他）</t>
    <rPh sb="0" eb="3">
      <t>キロクシャ</t>
    </rPh>
    <rPh sb="6" eb="7">
      <t>タ</t>
    </rPh>
    <phoneticPr fontId="1"/>
  </si>
  <si>
    <t>実際に停留所に到着した時刻</t>
    <rPh sb="0" eb="2">
      <t>ジッサイ</t>
    </rPh>
    <rPh sb="3" eb="6">
      <t>テイリュウジョ</t>
    </rPh>
    <rPh sb="7" eb="9">
      <t>トウチャク</t>
    </rPh>
    <rPh sb="11" eb="13">
      <t>ジコク</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</si>
  <si>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</si>
  <si>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t>運賃表</t>
    <rPh sb="0" eb="2">
      <t>ウンチン</t>
    </rPh>
    <rPh sb="2" eb="3">
      <t>ヒョウ</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</si>
  <si>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</si>
  <si>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</si>
  <si>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</si>
  <si>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</si>
  <si>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</si>
  <si>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</si>
  <si>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</si>
  <si>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</si>
  <si>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</si>
  <si>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</si>
  <si>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</si>
  <si>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</si>
  <si>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</si>
  <si>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</si>
  <si>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</si>
  <si>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路車協調システム
設置箇所</t>
    <phoneticPr fontId="1"/>
  </si>
  <si>
    <t>路側センサからの
提供情報の表示</t>
    <rPh sb="0" eb="2">
      <t>ロソク</t>
    </rPh>
    <rPh sb="9" eb="10">
      <t>トモ</t>
    </rPh>
    <rPh sb="10" eb="12">
      <t>ジョウホウ</t>
    </rPh>
    <phoneticPr fontId="1"/>
  </si>
  <si>
    <t>表示タイミング</t>
    <phoneticPr fontId="1"/>
  </si>
  <si>
    <t>表示タイミングの
選択理由</t>
    <rPh sb="9" eb="10">
      <t>タク</t>
    </rPh>
    <rPh sb="10" eb="12">
      <t>リユウ</t>
    </rPh>
    <phoneticPr fontId="1"/>
  </si>
  <si>
    <t>表示された情報の
有効性</t>
    <rPh sb="5" eb="7">
      <t>ジョウホウ</t>
    </rPh>
    <rPh sb="9" eb="12">
      <t>ユウコウセイ</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</si>
  <si>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</si>
  <si>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</si>
  <si>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</si>
  <si>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</si>
  <si>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</si>
  <si>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</si>
  <si>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</si>
  <si>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</si>
  <si>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</si>
  <si>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</si>
  <si>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</si>
  <si>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</si>
  <si>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</si>
  <si>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</si>
  <si>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</si>
  <si>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</si>
  <si>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</si>
  <si>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</si>
  <si>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</si>
  <si>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</si>
  <si>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</si>
  <si>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</si>
  <si>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</si>
  <si>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</si>
  <si>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</si>
  <si>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①実態と受信情報の一致/②進行可能時に停止の示唆情報表示/③進行不可能時に進行の示唆情報表示/④その他</t>
  </si>
  <si>
    <t>役立った</t>
    <phoneticPr fontId="1"/>
  </si>
  <si>
    <t>停止の表示を確認して停止したが、対向車などがなかなか来なかった</t>
    <rPh sb="0" eb="2">
      <t>テイシ</t>
    </rPh>
    <rPh sb="3" eb="5">
      <t>ヒョウジ</t>
    </rPh>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</si>
  <si>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</si>
  <si>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</si>
  <si>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</si>
  <si>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</si>
  <si>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</si>
  <si>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</si>
  <si>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</si>
  <si>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</si>
  <si>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</si>
  <si>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*別シート「便毎データ」に記載
*実証期間中の路車協調システム設置箇所を通った全便を記録</t>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</si>
  <si>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</si>
  <si>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r>
      <t>任意*</t>
    </r>
    <r>
      <rPr>
        <vertAlign val="superscript"/>
        <sz val="12"/>
        <rFont val="Meiryo UI"/>
        <family val="3"/>
        <charset val="128"/>
      </rPr>
      <t>3</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</si>
  <si>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</si>
  <si>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t>
    <phoneticPr fontId="1"/>
  </si>
  <si>
    <t>ヒヤリハット/事故発生</t>
    <rPh sb="7" eb="9">
      <t>ジコ</t>
    </rPh>
    <rPh sb="9" eb="11">
      <t>ハッセイ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</si>
  <si>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</si>
  <si>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</si>
  <si>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</si>
  <si>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</si>
  <si>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※関係者のみ、一般</t>
    <rPh sb="1" eb="4">
      <t>カンケイシャ</t>
    </rPh>
    <rPh sb="7" eb="9">
      <t>イッパン</t>
    </rPh>
    <phoneticPr fontId="1"/>
  </si>
  <si>
    <t>※晴れ、曇り、降雨、降雪、堆雪、キリ</t>
    <phoneticPr fontId="1"/>
  </si>
  <si>
    <t>事故・ヒヤリハット発生の要因</t>
    <rPh sb="0" eb="2">
      <t>ジコ</t>
    </rPh>
    <rPh sb="9" eb="11">
      <t>ハッセイ</t>
    </rPh>
    <rPh sb="12" eb="14">
      <t>ヨウイン</t>
    </rPh>
    <phoneticPr fontId="1"/>
  </si>
  <si>
    <t>*別シート「事故・ヒヤリハット」に記載</t>
    <rPh sb="6" eb="8">
      <t>ジコ</t>
    </rPh>
    <phoneticPr fontId="1"/>
  </si>
  <si>
    <t>事故・ヒヤリハット</t>
    <rPh sb="0" eb="2">
      <t>ジコ</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</si>
  <si>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</si>
  <si>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</si>
  <si>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運行ルート図</t>
    <rPh sb="0" eb="2">
      <t>ウンコウ</t>
    </rPh>
    <rPh sb="5" eb="6">
      <t>ズ</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</si>
  <si>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</si>
  <si>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※記載例の運行ルート図は削除してください</t>
    <rPh sb="1" eb="3">
      <t>キサイ</t>
    </rPh>
    <rPh sb="3" eb="4">
      <t>レイ</t>
    </rPh>
    <rPh sb="5" eb="7">
      <t>ウンコウ</t>
    </rPh>
    <rPh sb="10" eb="11">
      <t>ズ</t>
    </rPh>
    <rPh sb="12" eb="14">
      <t>サクジョ</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</si>
  <si>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</si>
  <si>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無</t>
    <rPh sb="0" eb="1">
      <t>ナシ</t>
    </rPh>
    <phoneticPr fontId="1"/>
  </si>
  <si>
    <t>インフラ連携実施なし</t>
    <rPh sb="4" eb="6">
      <t>レンケイ</t>
    </rPh>
    <rPh sb="6" eb="8">
      <t>ジッシ</t>
    </rPh>
    <phoneticPr fontId="1"/>
  </si>
  <si>
    <t>車両のログデータ</t>
  </si>
  <si>
    <t>―</t>
    <phoneticPr fontId="1"/>
  </si>
  <si>
    <t>阪急バスにおけるボリュームゾーン（特殊区間制１区）の運賃</t>
    <rPh sb="0" eb="2">
      <t>ハンキュウ</t>
    </rPh>
    <rPh sb="17" eb="22">
      <t>トクシュクカンセイ</t>
    </rPh>
    <rPh sb="23" eb="24">
      <t>ク</t>
    </rPh>
    <rPh sb="26" eb="28">
      <t>ウンチン</t>
    </rPh>
    <phoneticPr fontId="1"/>
  </si>
  <si>
    <t>実証実験における走行ルートが既存路線と同じルートでないため不記載</t>
    <rPh sb="0" eb="2">
      <t>ジッショウ</t>
    </rPh>
    <rPh sb="2" eb="4">
      <t>ジッケン</t>
    </rPh>
    <rPh sb="8" eb="10">
      <t>ソウコウ</t>
    </rPh>
    <rPh sb="14" eb="16">
      <t>キゾン</t>
    </rPh>
    <rPh sb="16" eb="18">
      <t>ロセン</t>
    </rPh>
    <rPh sb="19" eb="20">
      <t>オナ</t>
    </rPh>
    <rPh sb="29" eb="32">
      <t>フキサイ</t>
    </rPh>
    <phoneticPr fontId="1"/>
  </si>
  <si>
    <t>走行、自動運転システム、暖房</t>
    <rPh sb="0" eb="2">
      <t>ソウコウ</t>
    </rPh>
    <rPh sb="3" eb="7">
      <t>ジドウウンテン</t>
    </rPh>
    <rPh sb="12" eb="14">
      <t>ダンボウ</t>
    </rPh>
    <phoneticPr fontId="1"/>
  </si>
  <si>
    <t>曇り</t>
  </si>
  <si>
    <t>降雨</t>
  </si>
  <si>
    <t>いいえ</t>
  </si>
  <si>
    <t>夜</t>
  </si>
  <si>
    <t>出発</t>
  </si>
  <si>
    <t>停止・減速</t>
  </si>
  <si>
    <t>自動運転への切替時のブレーキ</t>
    <rPh sb="0" eb="2">
      <t>ジドウ</t>
    </rPh>
    <rPh sb="2" eb="4">
      <t>ウンテン</t>
    </rPh>
    <rPh sb="6" eb="8">
      <t>キリカエ</t>
    </rPh>
    <rPh sb="8" eb="9">
      <t>ジ</t>
    </rPh>
    <phoneticPr fontId="1"/>
  </si>
  <si>
    <t>良好</t>
  </si>
  <si>
    <t>停止</t>
  </si>
  <si>
    <t>停車時のブレーキ</t>
    <rPh sb="0" eb="2">
      <t>テイシャ</t>
    </rPh>
    <rPh sb="2" eb="3">
      <t>ジ</t>
    </rPh>
    <phoneticPr fontId="1"/>
  </si>
  <si>
    <t>直進</t>
  </si>
  <si>
    <t>道路環境</t>
  </si>
  <si>
    <t>発生日</t>
    <rPh sb="0" eb="3">
      <t>ハッセイビ</t>
    </rPh>
    <phoneticPr fontId="1"/>
  </si>
  <si>
    <t>直線</t>
  </si>
  <si>
    <t>湿潤</t>
  </si>
  <si>
    <t>淀川緊急用河川敷道路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</si>
</sst>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8">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b/>
      <sz val="12"/>
      <color indexed="81"/>
      <name val="MS P ゴシック"/>
      <family val="3"/>
      <charset val="128"/>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62">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12">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177" fontId="4" fillId="5" borderId="11" xfId="0" applyNumberFormat="1"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176" fontId="4" fillId="5" borderId="26" xfId="0" applyNumberFormat="1" applyFont="1" applyFill="1" applyBorder="1" applyAlignment="1" applyProtection="1">
      <alignment vertical="top"/>
      <protection locked="0"/>
    </xf>
    <xf numFmtId="0" fontId="4" fillId="5" borderId="14" xfId="0"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9" fontId="4" fillId="5" borderId="10" xfId="0" applyNumberFormat="1" applyFont="1" applyFill="1" applyBorder="1" applyAlignment="1" applyProtection="1">
      <alignment vertical="top"/>
      <protection locked="0"/>
    </xf>
    <xf numFmtId="9" fontId="4" fillId="5" borderId="12" xfId="0" applyNumberFormat="1"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77" fontId="4" fillId="5" borderId="12" xfId="0" applyNumberFormat="1"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180"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60" xfId="0" applyFont="1" applyFill="1" applyBorder="1" applyAlignment="1">
      <alignment horizontal="centerContinuous" vertical="center"/>
    </xf>
    <xf numFmtId="0" fontId="9" fillId="2" borderId="61" xfId="0" applyFont="1" applyFill="1" applyBorder="1" applyAlignment="1">
      <alignment horizontal="centerContinuous" vertical="center"/>
    </xf>
    <xf numFmtId="0" fontId="5"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7" xfId="0" applyFont="1" applyFill="1" applyBorder="1">
      <alignment vertical="center"/>
    </xf>
    <xf numFmtId="0" fontId="4" fillId="5" borderId="6" xfId="0" applyFont="1" applyFill="1" applyBorder="1">
      <alignment vertical="center"/>
    </xf>
    <xf numFmtId="0" fontId="4" fillId="5" borderId="58" xfId="0" applyFont="1" applyFill="1" applyBorder="1">
      <alignment vertical="center"/>
    </xf>
    <xf numFmtId="0" fontId="4" fillId="0" borderId="0" xfId="0" applyFont="1" applyAlignment="1">
      <alignment horizontal="right"/>
    </xf>
    <xf numFmtId="0" fontId="4" fillId="2" borderId="0" xfId="0" applyFont="1" applyFill="1">
      <alignment vertical="center"/>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9" fontId="4" fillId="5" borderId="2" xfId="0" applyNumberFormat="1" applyFont="1" applyFill="1" applyBorder="1">
      <alignment vertical="center"/>
    </xf>
    <xf numFmtId="9" fontId="4" fillId="5" borderId="11" xfId="0" applyNumberFormat="1" applyFont="1" applyFill="1" applyBorder="1">
      <alignment vertical="center"/>
    </xf>
    <xf numFmtId="0" fontId="4" fillId="6" borderId="32" xfId="0" applyFont="1" applyFill="1" applyBorder="1" applyAlignment="1">
      <alignment horizontal="left" vertical="center"/>
    </xf>
    <xf numFmtId="56" fontId="4" fillId="0" borderId="0" xfId="0" applyNumberFormat="1" applyFont="1">
      <alignment vertical="center"/>
    </xf>
    <xf numFmtId="0" fontId="4" fillId="5" borderId="32" xfId="0" applyFont="1" applyFill="1" applyBorder="1" applyAlignment="1">
      <alignment horizontal="left" vertical="center"/>
    </xf>
    <xf numFmtId="0" fontId="4" fillId="5" borderId="35" xfId="0" applyFont="1" applyFill="1" applyBorder="1" applyAlignment="1">
      <alignment horizontal="left" vertical="center"/>
    </xf>
  </cellXfs>
  <cellStyles count="2">
    <cellStyle name="ハイパーリンク" xfId="1" builtinId="8"/>
    <cellStyle name="標準" xfId="0" builtinId="0"/>
  </cellStyles>
  <dxfs count="307">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2" name="正方形/長方形 1">
          <a:extLst>
            <a:ext uri="{FF2B5EF4-FFF2-40B4-BE49-F238E27FC236}">
              <a16:creationId xmlns:a16="http://schemas.microsoft.com/office/drawing/2014/main" id="{4B3C6DD0-85F7-4B6D-B85A-D4A91D61C275}"/>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304801</xdr:colOff>
      <xdr:row>9</xdr:row>
      <xdr:rowOff>47625</xdr:rowOff>
    </xdr:from>
    <xdr:to>
      <xdr:col>2</xdr:col>
      <xdr:colOff>1092200</xdr:colOff>
      <xdr:row>15</xdr:row>
      <xdr:rowOff>123825</xdr:rowOff>
    </xdr:to>
    <xdr:sp macro="" textlink="">
      <xdr:nvSpPr>
        <xdr:cNvPr id="2" name="テキスト ボックス 1">
          <a:extLst>
            <a:ext uri="{FF2B5EF4-FFF2-40B4-BE49-F238E27FC236}">
              <a16:creationId xmlns:a16="http://schemas.microsoft.com/office/drawing/2014/main" id="{669F942A-6B03-445F-AA82-1025AC9A7EF7}"/>
            </a:ext>
          </a:extLst>
        </xdr:cNvPr>
        <xdr:cNvSpPr txBox="1"/>
      </xdr:nvSpPr>
      <xdr:spPr>
        <a:xfrm>
          <a:off x="485776" y="1581150"/>
          <a:ext cx="2387599" cy="1276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・一般旅客の乗車なし</a:t>
          </a:r>
          <a:endParaRPr kumimoji="1" lang="en-US" altLang="ja-JP" sz="1100"/>
        </a:p>
        <a:p>
          <a:r>
            <a:rPr kumimoji="1" lang="ja-JP" altLang="en-US" sz="1100"/>
            <a:t>・関係者試乗についても無償</a:t>
          </a:r>
          <a:endParaRPr kumimoji="1" lang="en-US" altLang="ja-JP" sz="1100"/>
        </a:p>
        <a:p>
          <a:r>
            <a:rPr kumimoji="1" lang="ja-JP" altLang="en-US" sz="1100"/>
            <a:t>での実施のため、不記載</a:t>
          </a:r>
        </a:p>
      </xdr:txBody>
    </xdr:sp>
    <xdr:clientData/>
  </xdr:twoCellAnchor>
  <xdr:twoCellAnchor>
    <xdr:from>
      <xdr:col>4</xdr:col>
      <xdr:colOff>323851</xdr:colOff>
      <xdr:row>9</xdr:row>
      <xdr:rowOff>73025</xdr:rowOff>
    </xdr:from>
    <xdr:to>
      <xdr:col>5</xdr:col>
      <xdr:colOff>1111250</xdr:colOff>
      <xdr:row>15</xdr:row>
      <xdr:rowOff>149225</xdr:rowOff>
    </xdr:to>
    <xdr:sp macro="" textlink="">
      <xdr:nvSpPr>
        <xdr:cNvPr id="3" name="テキスト ボックス 2">
          <a:extLst>
            <a:ext uri="{FF2B5EF4-FFF2-40B4-BE49-F238E27FC236}">
              <a16:creationId xmlns:a16="http://schemas.microsoft.com/office/drawing/2014/main" id="{359B1535-F777-4C1A-9AAD-EE6736D99D8F}"/>
            </a:ext>
          </a:extLst>
        </xdr:cNvPr>
        <xdr:cNvSpPr txBox="1"/>
      </xdr:nvSpPr>
      <xdr:spPr>
        <a:xfrm>
          <a:off x="3657601" y="1606550"/>
          <a:ext cx="2387599" cy="1276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・一般旅客の乗車なし</a:t>
          </a:r>
          <a:endParaRPr kumimoji="1" lang="en-US" altLang="ja-JP" sz="1100"/>
        </a:p>
        <a:p>
          <a:r>
            <a:rPr kumimoji="1" lang="ja-JP" altLang="en-US" sz="1100"/>
            <a:t>・関係者試乗についても無償</a:t>
          </a:r>
          <a:endParaRPr kumimoji="1" lang="en-US" altLang="ja-JP" sz="1100"/>
        </a:p>
        <a:p>
          <a:r>
            <a:rPr kumimoji="1" lang="ja-JP" altLang="en-US" sz="1100"/>
            <a:t>での実施のため、不記載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2" name="正方形/長方形 1">
          <a:extLst>
            <a:ext uri="{FF2B5EF4-FFF2-40B4-BE49-F238E27FC236}">
              <a16:creationId xmlns:a16="http://schemas.microsoft.com/office/drawing/2014/main" id="{ECCF4B85-D587-4ED8-A5A6-E4E35E6726D1}"/>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349106" y="4685392"/>
          <a:ext cx="5654837" cy="431296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twoCellAnchor>
    <xdr:from>
      <xdr:col>2</xdr:col>
      <xdr:colOff>653143</xdr:colOff>
      <xdr:row>11</xdr:row>
      <xdr:rowOff>108857</xdr:rowOff>
    </xdr:from>
    <xdr:to>
      <xdr:col>5</xdr:col>
      <xdr:colOff>393699</xdr:colOff>
      <xdr:row>17</xdr:row>
      <xdr:rowOff>160564</xdr:rowOff>
    </xdr:to>
    <xdr:sp macro="" textlink="">
      <xdr:nvSpPr>
        <xdr:cNvPr id="12" name="テキスト ボックス 11">
          <a:extLst>
            <a:ext uri="{FF2B5EF4-FFF2-40B4-BE49-F238E27FC236}">
              <a16:creationId xmlns:a16="http://schemas.microsoft.com/office/drawing/2014/main" id="{B7AC3DD0-5488-4189-8BA9-1B7171598222}"/>
            </a:ext>
          </a:extLst>
        </xdr:cNvPr>
        <xdr:cNvSpPr txBox="1"/>
      </xdr:nvSpPr>
      <xdr:spPr>
        <a:xfrm>
          <a:off x="1578429" y="3265714"/>
          <a:ext cx="2393949" cy="1276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該当事項なし</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224118</xdr:colOff>
      <xdr:row>10</xdr:row>
      <xdr:rowOff>22412</xdr:rowOff>
    </xdr:from>
    <xdr:to>
      <xdr:col>4</xdr:col>
      <xdr:colOff>1135715</xdr:colOff>
      <xdr:row>16</xdr:row>
      <xdr:rowOff>91702</xdr:rowOff>
    </xdr:to>
    <xdr:sp macro="" textlink="">
      <xdr:nvSpPr>
        <xdr:cNvPr id="2" name="テキスト ボックス 1">
          <a:extLst>
            <a:ext uri="{FF2B5EF4-FFF2-40B4-BE49-F238E27FC236}">
              <a16:creationId xmlns:a16="http://schemas.microsoft.com/office/drawing/2014/main" id="{8DDCD4FF-1DC7-421A-8F30-4D76F5267183}"/>
            </a:ext>
          </a:extLst>
        </xdr:cNvPr>
        <xdr:cNvSpPr txBox="1"/>
      </xdr:nvSpPr>
      <xdr:spPr>
        <a:xfrm>
          <a:off x="1143000" y="2330824"/>
          <a:ext cx="2390774" cy="1279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該当事項なし</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autoPageBreaks="0" fitToPage="1"/>
  </sheetPr>
  <dimension ref="B2:AA142"/>
  <sheetViews>
    <sheetView showGridLines="0" tabSelected="1" zoomScale="70" zoomScaleNormal="70" workbookViewId="0">
      <selection activeCell="E5" sqref="E5"/>
    </sheetView>
  </sheetViews>
  <sheetFormatPr defaultColWidth="8.85546875" defaultRowHeight="16.5" outlineLevelRow="1"/>
  <cols>
    <col min="1" max="1" width="2.5703125" style="4" customWidth="1"/>
    <col min="2" max="4" width="15.5703125" style="39" customWidth="1"/>
    <col min="5" max="5" width="8" style="4" bestFit="1" customWidth="1"/>
    <col min="6" max="6" width="14.5703125" style="4" bestFit="1" customWidth="1"/>
    <col min="7" max="7" width="20.5703125" style="41" customWidth="1"/>
    <col min="8" max="8" width="45.5703125" style="4" customWidth="1"/>
    <col min="9" max="9" width="20.5703125" style="41" customWidth="1"/>
    <col min="10" max="11" width="45.5703125" style="4" customWidth="1"/>
    <col min="12" max="12" width="82.85546875" style="4" bestFit="1" customWidth="1"/>
    <col min="13" max="13" width="3.5703125" style="4" bestFit="1" customWidth="1"/>
    <col min="14" max="14" width="5.85546875" style="3" bestFit="1" customWidth="1"/>
    <col min="15" max="15" width="13.42578125" style="3" bestFit="1" customWidth="1"/>
    <col min="16" max="16" width="7.140625" style="4" bestFit="1" customWidth="1"/>
    <col min="17" max="17" width="10.140625" style="4" bestFit="1" customWidth="1"/>
    <col min="18" max="18" width="8.85546875" style="4" bestFit="1" customWidth="1"/>
    <col min="19" max="19" width="5.85546875" style="4" bestFit="1" customWidth="1"/>
    <col min="20" max="16384" width="8.85546875" style="4"/>
  </cols>
  <sheetData>
    <row r="2" spans="2:19">
      <c r="B2" s="38" t="s">
        <v>233</v>
      </c>
    </row>
    <row r="3" spans="2:19">
      <c r="B3" s="5" t="s">
        <v>175</v>
      </c>
      <c r="C3" s="286" t="s">
        <v>433</v>
      </c>
      <c r="G3" s="120"/>
    </row>
    <row r="4" spans="2:19" ht="18.75">
      <c r="B4" s="106" t="s">
        <v>185</v>
      </c>
      <c r="C4" s="105"/>
      <c r="G4" s="120"/>
      <c r="L4" s="13" t="s">
        <v>331</v>
      </c>
    </row>
    <row r="5" spans="2:19" ht="18.75">
      <c r="B5" s="4"/>
      <c r="C5" s="105"/>
      <c r="G5" s="120"/>
      <c r="L5" s="13" t="s">
        <v>184</v>
      </c>
    </row>
    <row r="6" spans="2:19" ht="18.75">
      <c r="B6" s="106"/>
      <c r="C6" s="105"/>
      <c r="G6" s="120"/>
      <c r="L6" s="13" t="s">
        <v>391</v>
      </c>
    </row>
    <row r="7" spans="2:19" ht="5.0999999999999996" customHeight="1"/>
    <row r="8" spans="2:19">
      <c r="B8" s="217" t="s">
        <v>333</v>
      </c>
      <c r="C8" s="218" t="s">
        <v>334</v>
      </c>
      <c r="D8" s="218" t="s">
        <v>335</v>
      </c>
      <c r="E8" s="219" t="s">
        <v>336</v>
      </c>
      <c r="F8" s="220" t="s">
        <v>337</v>
      </c>
      <c r="G8" s="221" t="s">
        <v>338</v>
      </c>
      <c r="H8" s="220" t="s">
        <v>15</v>
      </c>
      <c r="I8" s="221" t="s">
        <v>339</v>
      </c>
      <c r="J8" s="220" t="s">
        <v>340</v>
      </c>
      <c r="K8" s="220" t="s">
        <v>341</v>
      </c>
      <c r="L8" s="222" t="s">
        <v>342</v>
      </c>
      <c r="M8" s="19" t="s">
        <v>16</v>
      </c>
      <c r="N8" s="20"/>
    </row>
    <row r="9" spans="2:19" outlineLevel="1">
      <c r="B9" s="83" t="s">
        <v>48</v>
      </c>
      <c r="C9" s="84" t="s">
        <v>36</v>
      </c>
      <c r="D9" s="84" t="s">
        <v>19</v>
      </c>
      <c r="E9" s="75">
        <v>1</v>
      </c>
      <c r="F9" s="85" t="s">
        <v>138</v>
      </c>
      <c r="G9" s="131" t="s">
        <v>0</v>
      </c>
      <c r="H9" s="21" t="s">
        <v>68</v>
      </c>
      <c r="I9" s="22" t="s">
        <v>17</v>
      </c>
      <c r="J9" s="21" t="s">
        <v>23</v>
      </c>
      <c r="K9" s="254" t="s">
        <v>24</v>
      </c>
      <c r="L9" s="255"/>
      <c r="M9" s="19" t="s">
        <v>16</v>
      </c>
      <c r="N9" s="20"/>
    </row>
    <row r="10" spans="2:19" ht="33" outlineLevel="1">
      <c r="B10" s="52" t="s">
        <v>48</v>
      </c>
      <c r="C10" s="54" t="s">
        <v>36</v>
      </c>
      <c r="D10" s="54" t="s">
        <v>19</v>
      </c>
      <c r="E10" s="76">
        <v>2</v>
      </c>
      <c r="F10" s="85" t="s">
        <v>138</v>
      </c>
      <c r="G10" s="131" t="s">
        <v>66</v>
      </c>
      <c r="H10" s="22" t="s">
        <v>69</v>
      </c>
      <c r="I10" s="22" t="s">
        <v>18</v>
      </c>
      <c r="J10" s="21" t="s">
        <v>70</v>
      </c>
      <c r="K10" s="254" t="s">
        <v>411</v>
      </c>
      <c r="L10" s="256"/>
      <c r="M10" s="19" t="s">
        <v>16</v>
      </c>
      <c r="N10" s="20"/>
    </row>
    <row r="11" spans="2:19" ht="18.75" outlineLevel="1">
      <c r="B11" s="52" t="s">
        <v>48</v>
      </c>
      <c r="C11" s="54" t="s">
        <v>36</v>
      </c>
      <c r="D11" s="54" t="s">
        <v>19</v>
      </c>
      <c r="E11" s="76">
        <v>3</v>
      </c>
      <c r="F11" s="85" t="s">
        <v>181</v>
      </c>
      <c r="G11" s="132" t="s">
        <v>38</v>
      </c>
      <c r="H11" s="57" t="s">
        <v>132</v>
      </c>
      <c r="I11" s="57" t="s">
        <v>1</v>
      </c>
      <c r="J11" s="58">
        <v>200</v>
      </c>
      <c r="K11" s="257">
        <v>230</v>
      </c>
      <c r="L11" s="256" t="s">
        <v>415</v>
      </c>
      <c r="M11" s="19" t="s">
        <v>16</v>
      </c>
      <c r="N11" s="20"/>
      <c r="S11" s="20"/>
    </row>
    <row r="12" spans="2:19" ht="18.75" outlineLevel="1">
      <c r="B12" s="52" t="s">
        <v>48</v>
      </c>
      <c r="C12" s="54" t="s">
        <v>36</v>
      </c>
      <c r="D12" s="54" t="s">
        <v>19</v>
      </c>
      <c r="E12" s="76">
        <v>4</v>
      </c>
      <c r="F12" s="85" t="s">
        <v>181</v>
      </c>
      <c r="G12" s="132" t="s">
        <v>71</v>
      </c>
      <c r="H12" s="57" t="s">
        <v>133</v>
      </c>
      <c r="I12" s="57" t="s">
        <v>1</v>
      </c>
      <c r="J12" s="58">
        <v>200</v>
      </c>
      <c r="K12" s="257">
        <v>0</v>
      </c>
      <c r="L12" s="258"/>
      <c r="M12" s="19" t="s">
        <v>16</v>
      </c>
      <c r="N12" s="20"/>
    </row>
    <row r="13" spans="2:19" outlineLevel="1">
      <c r="B13" s="52" t="s">
        <v>48</v>
      </c>
      <c r="C13" s="54" t="s">
        <v>36</v>
      </c>
      <c r="D13" s="53" t="s">
        <v>20</v>
      </c>
      <c r="E13" s="77">
        <v>5</v>
      </c>
      <c r="F13" s="72" t="s">
        <v>138</v>
      </c>
      <c r="G13" s="133" t="s">
        <v>4</v>
      </c>
      <c r="H13" s="25" t="s">
        <v>226</v>
      </c>
      <c r="I13" s="29" t="s">
        <v>25</v>
      </c>
      <c r="J13" s="142" t="s">
        <v>220</v>
      </c>
      <c r="K13" s="143"/>
      <c r="L13" s="259"/>
      <c r="M13" s="19" t="s">
        <v>16</v>
      </c>
      <c r="N13" s="20"/>
    </row>
    <row r="14" spans="2:19" outlineLevel="1">
      <c r="B14" s="52" t="s">
        <v>48</v>
      </c>
      <c r="C14" s="54" t="s">
        <v>36</v>
      </c>
      <c r="D14" s="54" t="s">
        <v>20</v>
      </c>
      <c r="E14" s="76">
        <v>6</v>
      </c>
      <c r="F14" s="86" t="s">
        <v>138</v>
      </c>
      <c r="G14" s="132" t="s">
        <v>12</v>
      </c>
      <c r="H14" s="23" t="s">
        <v>227</v>
      </c>
      <c r="I14" s="34" t="s">
        <v>26</v>
      </c>
      <c r="J14" s="144" t="s">
        <v>30</v>
      </c>
      <c r="K14" s="145"/>
      <c r="L14" s="256"/>
      <c r="M14" s="19" t="s">
        <v>16</v>
      </c>
      <c r="N14" s="20"/>
    </row>
    <row r="15" spans="2:19" outlineLevel="1">
      <c r="B15" s="52" t="s">
        <v>48</v>
      </c>
      <c r="C15" s="54" t="s">
        <v>36</v>
      </c>
      <c r="D15" s="54" t="s">
        <v>20</v>
      </c>
      <c r="E15" s="76">
        <v>7</v>
      </c>
      <c r="F15" s="86" t="s">
        <v>86</v>
      </c>
      <c r="G15" s="132" t="s">
        <v>228</v>
      </c>
      <c r="H15" s="23" t="s">
        <v>230</v>
      </c>
      <c r="I15" s="34" t="s">
        <v>231</v>
      </c>
      <c r="J15" s="144"/>
      <c r="K15" s="145"/>
      <c r="L15" s="256"/>
      <c r="M15" s="19" t="s">
        <v>16</v>
      </c>
      <c r="N15" s="20"/>
    </row>
    <row r="16" spans="2:19" outlineLevel="1">
      <c r="B16" s="52" t="s">
        <v>48</v>
      </c>
      <c r="C16" s="54" t="s">
        <v>36</v>
      </c>
      <c r="D16" s="54" t="s">
        <v>20</v>
      </c>
      <c r="E16" s="76">
        <v>8</v>
      </c>
      <c r="F16" s="86" t="s">
        <v>86</v>
      </c>
      <c r="G16" s="132" t="s">
        <v>229</v>
      </c>
      <c r="H16" s="23" t="s">
        <v>232</v>
      </c>
      <c r="I16" s="34" t="s">
        <v>18</v>
      </c>
      <c r="J16" s="144"/>
      <c r="K16" s="145"/>
      <c r="L16" s="256"/>
      <c r="M16" s="19" t="s">
        <v>16</v>
      </c>
      <c r="N16" s="20"/>
    </row>
    <row r="17" spans="2:15" outlineLevel="1">
      <c r="B17" s="52" t="s">
        <v>48</v>
      </c>
      <c r="C17" s="54" t="s">
        <v>36</v>
      </c>
      <c r="D17" s="54" t="s">
        <v>20</v>
      </c>
      <c r="E17" s="76">
        <v>9</v>
      </c>
      <c r="F17" s="86" t="s">
        <v>138</v>
      </c>
      <c r="G17" s="132" t="s">
        <v>5</v>
      </c>
      <c r="H17" s="23" t="s">
        <v>21</v>
      </c>
      <c r="I17" s="34" t="s">
        <v>1</v>
      </c>
      <c r="J17" s="144"/>
      <c r="K17" s="145"/>
      <c r="L17" s="256"/>
      <c r="M17" s="19" t="s">
        <v>16</v>
      </c>
      <c r="N17" s="20"/>
    </row>
    <row r="18" spans="2:15" outlineLevel="1">
      <c r="B18" s="52" t="s">
        <v>48</v>
      </c>
      <c r="C18" s="54" t="s">
        <v>36</v>
      </c>
      <c r="D18" s="54" t="s">
        <v>20</v>
      </c>
      <c r="E18" s="76">
        <v>10</v>
      </c>
      <c r="F18" s="86" t="s">
        <v>138</v>
      </c>
      <c r="G18" s="132" t="s">
        <v>37</v>
      </c>
      <c r="H18" s="23" t="s">
        <v>111</v>
      </c>
      <c r="I18" s="34" t="s">
        <v>1</v>
      </c>
      <c r="J18" s="144"/>
      <c r="K18" s="145"/>
      <c r="L18" s="256"/>
      <c r="M18" s="19" t="s">
        <v>16</v>
      </c>
      <c r="N18" s="20"/>
    </row>
    <row r="19" spans="2:15" outlineLevel="1">
      <c r="B19" s="52" t="s">
        <v>48</v>
      </c>
      <c r="C19" s="54" t="s">
        <v>36</v>
      </c>
      <c r="D19" s="54" t="s">
        <v>20</v>
      </c>
      <c r="E19" s="76">
        <v>11</v>
      </c>
      <c r="F19" s="86" t="s">
        <v>138</v>
      </c>
      <c r="G19" s="132" t="s">
        <v>2</v>
      </c>
      <c r="H19" s="23" t="s">
        <v>22</v>
      </c>
      <c r="I19" s="34" t="s">
        <v>27</v>
      </c>
      <c r="J19" s="144"/>
      <c r="K19" s="145"/>
      <c r="L19" s="256"/>
      <c r="M19" s="19" t="s">
        <v>16</v>
      </c>
      <c r="N19" s="20"/>
    </row>
    <row r="20" spans="2:15" outlineLevel="1">
      <c r="B20" s="52" t="s">
        <v>48</v>
      </c>
      <c r="C20" s="54" t="s">
        <v>36</v>
      </c>
      <c r="D20" s="54" t="s">
        <v>20</v>
      </c>
      <c r="E20" s="76">
        <v>12</v>
      </c>
      <c r="F20" s="73" t="s">
        <v>138</v>
      </c>
      <c r="G20" s="134" t="s">
        <v>3</v>
      </c>
      <c r="H20" s="24" t="s">
        <v>153</v>
      </c>
      <c r="I20" s="32" t="s">
        <v>1</v>
      </c>
      <c r="J20" s="26">
        <v>10</v>
      </c>
      <c r="K20" s="261">
        <v>33</v>
      </c>
      <c r="L20" s="256"/>
      <c r="M20" s="19" t="s">
        <v>16</v>
      </c>
      <c r="N20" s="20"/>
    </row>
    <row r="21" spans="2:15" ht="33" outlineLevel="1">
      <c r="B21" s="52" t="s">
        <v>48</v>
      </c>
      <c r="C21" s="54" t="s">
        <v>36</v>
      </c>
      <c r="D21" s="54" t="s">
        <v>20</v>
      </c>
      <c r="E21" s="78">
        <v>13</v>
      </c>
      <c r="F21" s="73" t="s">
        <v>138</v>
      </c>
      <c r="G21" s="135" t="s">
        <v>72</v>
      </c>
      <c r="H21" s="27" t="s">
        <v>73</v>
      </c>
      <c r="I21" s="27" t="s">
        <v>1</v>
      </c>
      <c r="J21" s="28">
        <v>100</v>
      </c>
      <c r="K21" s="262"/>
      <c r="L21" s="258" t="s">
        <v>416</v>
      </c>
      <c r="M21" s="19" t="s">
        <v>16</v>
      </c>
      <c r="N21" s="20"/>
    </row>
    <row r="22" spans="2:15" ht="33" outlineLevel="1">
      <c r="B22" s="52" t="s">
        <v>48</v>
      </c>
      <c r="C22" s="54" t="s">
        <v>36</v>
      </c>
      <c r="D22" s="53" t="s">
        <v>6</v>
      </c>
      <c r="E22" s="79">
        <v>14</v>
      </c>
      <c r="F22" s="71" t="s">
        <v>112</v>
      </c>
      <c r="G22" s="136" t="s">
        <v>154</v>
      </c>
      <c r="H22" s="103" t="s">
        <v>81</v>
      </c>
      <c r="I22" s="104" t="s">
        <v>18</v>
      </c>
      <c r="J22" s="104" t="s">
        <v>74</v>
      </c>
      <c r="K22" s="263"/>
      <c r="L22" s="260"/>
      <c r="M22" s="19" t="s">
        <v>16</v>
      </c>
      <c r="N22" s="20"/>
    </row>
    <row r="23" spans="2:15" ht="33" outlineLevel="1">
      <c r="B23" s="52" t="s">
        <v>48</v>
      </c>
      <c r="C23" s="54" t="s">
        <v>36</v>
      </c>
      <c r="D23" s="54" t="s">
        <v>6</v>
      </c>
      <c r="E23" s="76">
        <v>15</v>
      </c>
      <c r="F23" s="67" t="s">
        <v>112</v>
      </c>
      <c r="G23" s="132" t="s">
        <v>176</v>
      </c>
      <c r="H23" s="23" t="s">
        <v>39</v>
      </c>
      <c r="I23" s="34" t="s">
        <v>18</v>
      </c>
      <c r="J23" s="23" t="s">
        <v>40</v>
      </c>
      <c r="K23" s="264"/>
      <c r="L23" s="256"/>
      <c r="M23" s="19" t="s">
        <v>16</v>
      </c>
      <c r="O23" s="50"/>
    </row>
    <row r="24" spans="2:15" outlineLevel="1">
      <c r="B24" s="52" t="s">
        <v>48</v>
      </c>
      <c r="C24" s="54" t="s">
        <v>36</v>
      </c>
      <c r="D24" s="54" t="s">
        <v>6</v>
      </c>
      <c r="E24" s="76">
        <v>16</v>
      </c>
      <c r="F24" s="66" t="s">
        <v>112</v>
      </c>
      <c r="G24" s="131" t="s">
        <v>32</v>
      </c>
      <c r="H24" s="21" t="s">
        <v>155</v>
      </c>
      <c r="I24" s="22" t="s">
        <v>1</v>
      </c>
      <c r="J24" s="30">
        <v>0.6</v>
      </c>
      <c r="K24" s="265"/>
      <c r="L24" s="256"/>
      <c r="M24" s="19" t="s">
        <v>16</v>
      </c>
    </row>
    <row r="25" spans="2:15" outlineLevel="1">
      <c r="B25" s="52" t="s">
        <v>48</v>
      </c>
      <c r="C25" s="54" t="s">
        <v>36</v>
      </c>
      <c r="D25" s="54" t="s">
        <v>6</v>
      </c>
      <c r="E25" s="76">
        <v>17</v>
      </c>
      <c r="F25" s="69" t="s">
        <v>113</v>
      </c>
      <c r="G25" s="134" t="s">
        <v>33</v>
      </c>
      <c r="H25" s="24" t="s">
        <v>156</v>
      </c>
      <c r="I25" s="32" t="s">
        <v>1</v>
      </c>
      <c r="J25" s="31">
        <v>0.05</v>
      </c>
      <c r="K25" s="266"/>
      <c r="L25" s="256"/>
      <c r="M25" s="19" t="s">
        <v>16</v>
      </c>
    </row>
    <row r="26" spans="2:15" outlineLevel="1">
      <c r="B26" s="52" t="s">
        <v>48</v>
      </c>
      <c r="C26" s="54" t="s">
        <v>36</v>
      </c>
      <c r="D26" s="54" t="s">
        <v>6</v>
      </c>
      <c r="E26" s="76">
        <v>18</v>
      </c>
      <c r="F26" s="69" t="s">
        <v>113</v>
      </c>
      <c r="G26" s="134" t="s">
        <v>34</v>
      </c>
      <c r="H26" s="24" t="s">
        <v>157</v>
      </c>
      <c r="I26" s="32" t="s">
        <v>1</v>
      </c>
      <c r="J26" s="31">
        <v>0.09</v>
      </c>
      <c r="K26" s="266"/>
      <c r="L26" s="256"/>
      <c r="M26" s="19" t="s">
        <v>16</v>
      </c>
    </row>
    <row r="27" spans="2:15" outlineLevel="1">
      <c r="B27" s="52" t="s">
        <v>48</v>
      </c>
      <c r="C27" s="54" t="s">
        <v>36</v>
      </c>
      <c r="D27" s="54" t="s">
        <v>6</v>
      </c>
      <c r="E27" s="76">
        <v>19</v>
      </c>
      <c r="F27" s="69" t="s">
        <v>113</v>
      </c>
      <c r="G27" s="134" t="s">
        <v>35</v>
      </c>
      <c r="H27" s="24" t="s">
        <v>158</v>
      </c>
      <c r="I27" s="32" t="s">
        <v>1</v>
      </c>
      <c r="J27" s="31">
        <v>0.01</v>
      </c>
      <c r="K27" s="266"/>
      <c r="L27" s="256"/>
      <c r="M27" s="19" t="s">
        <v>16</v>
      </c>
    </row>
    <row r="28" spans="2:15" outlineLevel="1">
      <c r="B28" s="52" t="s">
        <v>48</v>
      </c>
      <c r="C28" s="54" t="s">
        <v>36</v>
      </c>
      <c r="D28" s="54" t="s">
        <v>6</v>
      </c>
      <c r="E28" s="78">
        <v>20</v>
      </c>
      <c r="F28" s="69" t="s">
        <v>113</v>
      </c>
      <c r="G28" s="134" t="s">
        <v>14</v>
      </c>
      <c r="H28" s="24" t="s">
        <v>159</v>
      </c>
      <c r="I28" s="32" t="s">
        <v>1</v>
      </c>
      <c r="J28" s="31">
        <v>0.25</v>
      </c>
      <c r="K28" s="266"/>
      <c r="L28" s="258"/>
      <c r="M28" s="19" t="s">
        <v>16</v>
      </c>
    </row>
    <row r="29" spans="2:15" ht="66" outlineLevel="1">
      <c r="B29" s="52" t="s">
        <v>48</v>
      </c>
      <c r="C29" s="53" t="s">
        <v>41</v>
      </c>
      <c r="D29" s="53" t="s">
        <v>13</v>
      </c>
      <c r="E29" s="77">
        <v>21</v>
      </c>
      <c r="F29" s="72" t="s">
        <v>182</v>
      </c>
      <c r="G29" s="133" t="s">
        <v>15</v>
      </c>
      <c r="H29" s="29" t="s">
        <v>166</v>
      </c>
      <c r="I29" s="29" t="s">
        <v>18</v>
      </c>
      <c r="J29" s="29" t="s">
        <v>167</v>
      </c>
      <c r="K29" s="267" t="s">
        <v>411</v>
      </c>
      <c r="L29" s="259"/>
      <c r="M29" s="19" t="s">
        <v>16</v>
      </c>
      <c r="N29" s="20"/>
    </row>
    <row r="30" spans="2:15" ht="33" outlineLevel="1">
      <c r="B30" s="52" t="s">
        <v>48</v>
      </c>
      <c r="C30" s="54" t="s">
        <v>41</v>
      </c>
      <c r="D30" s="55" t="s">
        <v>13</v>
      </c>
      <c r="E30" s="78">
        <v>22</v>
      </c>
      <c r="F30" s="73" t="s">
        <v>182</v>
      </c>
      <c r="G30" s="134" t="s">
        <v>164</v>
      </c>
      <c r="H30" s="32" t="s">
        <v>165</v>
      </c>
      <c r="I30" s="32" t="s">
        <v>1</v>
      </c>
      <c r="J30" s="33">
        <v>100000</v>
      </c>
      <c r="K30" s="268">
        <v>0</v>
      </c>
      <c r="L30" s="258"/>
      <c r="M30" s="19" t="s">
        <v>16</v>
      </c>
      <c r="N30" s="20"/>
    </row>
    <row r="31" spans="2:15" ht="33" outlineLevel="1">
      <c r="B31" s="52" t="s">
        <v>48</v>
      </c>
      <c r="C31" s="54" t="s">
        <v>41</v>
      </c>
      <c r="D31" s="53" t="s">
        <v>11</v>
      </c>
      <c r="E31" s="80">
        <v>23</v>
      </c>
      <c r="F31" s="72" t="s">
        <v>182</v>
      </c>
      <c r="G31" s="133" t="s">
        <v>15</v>
      </c>
      <c r="H31" s="29" t="s">
        <v>168</v>
      </c>
      <c r="I31" s="29" t="s">
        <v>18</v>
      </c>
      <c r="J31" s="29" t="s">
        <v>177</v>
      </c>
      <c r="K31" s="267" t="s">
        <v>411</v>
      </c>
      <c r="L31" s="259"/>
      <c r="M31" s="19" t="s">
        <v>16</v>
      </c>
      <c r="N31" s="20"/>
    </row>
    <row r="32" spans="2:15" ht="33" outlineLevel="1">
      <c r="B32" s="52" t="s">
        <v>48</v>
      </c>
      <c r="C32" s="54" t="s">
        <v>41</v>
      </c>
      <c r="D32" s="54" t="s">
        <v>11</v>
      </c>
      <c r="E32" s="81">
        <v>24</v>
      </c>
      <c r="F32" s="73" t="s">
        <v>182</v>
      </c>
      <c r="G32" s="134" t="s">
        <v>164</v>
      </c>
      <c r="H32" s="32" t="s">
        <v>165</v>
      </c>
      <c r="I32" s="32" t="s">
        <v>1</v>
      </c>
      <c r="J32" s="33">
        <v>100000</v>
      </c>
      <c r="K32" s="268">
        <v>0</v>
      </c>
      <c r="L32" s="258"/>
      <c r="M32" s="19" t="s">
        <v>16</v>
      </c>
      <c r="N32" s="20"/>
    </row>
    <row r="33" spans="2:14" ht="50.1" customHeight="1" outlineLevel="1">
      <c r="B33" s="52" t="s">
        <v>48</v>
      </c>
      <c r="C33" s="54" t="s">
        <v>41</v>
      </c>
      <c r="D33" s="53" t="s">
        <v>8</v>
      </c>
      <c r="E33" s="77">
        <v>25</v>
      </c>
      <c r="F33" s="72" t="s">
        <v>182</v>
      </c>
      <c r="G33" s="133" t="s">
        <v>15</v>
      </c>
      <c r="H33" s="29" t="s">
        <v>169</v>
      </c>
      <c r="I33" s="29" t="s">
        <v>18</v>
      </c>
      <c r="J33" s="29" t="s">
        <v>173</v>
      </c>
      <c r="K33" s="267" t="s">
        <v>411</v>
      </c>
      <c r="L33" s="259"/>
      <c r="M33" s="19" t="s">
        <v>16</v>
      </c>
      <c r="N33" s="20"/>
    </row>
    <row r="34" spans="2:14" ht="33" outlineLevel="1">
      <c r="B34" s="52" t="s">
        <v>48</v>
      </c>
      <c r="C34" s="54" t="s">
        <v>41</v>
      </c>
      <c r="D34" s="55" t="s">
        <v>8</v>
      </c>
      <c r="E34" s="78">
        <v>26</v>
      </c>
      <c r="F34" s="73" t="s">
        <v>182</v>
      </c>
      <c r="G34" s="134" t="s">
        <v>164</v>
      </c>
      <c r="H34" s="32" t="s">
        <v>165</v>
      </c>
      <c r="I34" s="32" t="s">
        <v>1</v>
      </c>
      <c r="J34" s="33">
        <v>100000</v>
      </c>
      <c r="K34" s="268">
        <v>0</v>
      </c>
      <c r="L34" s="258"/>
      <c r="M34" s="19" t="s">
        <v>16</v>
      </c>
      <c r="N34" s="20"/>
    </row>
    <row r="35" spans="2:14" ht="33" outlineLevel="1">
      <c r="B35" s="52" t="s">
        <v>48</v>
      </c>
      <c r="C35" s="54" t="s">
        <v>41</v>
      </c>
      <c r="D35" s="53" t="s">
        <v>10</v>
      </c>
      <c r="E35" s="77">
        <v>27</v>
      </c>
      <c r="F35" s="72" t="s">
        <v>182</v>
      </c>
      <c r="G35" s="133" t="s">
        <v>15</v>
      </c>
      <c r="H35" s="29" t="s">
        <v>170</v>
      </c>
      <c r="I35" s="29" t="s">
        <v>18</v>
      </c>
      <c r="J35" s="29" t="s">
        <v>183</v>
      </c>
      <c r="K35" s="267" t="s">
        <v>411</v>
      </c>
      <c r="L35" s="259"/>
      <c r="M35" s="19" t="s">
        <v>16</v>
      </c>
      <c r="N35" s="20"/>
    </row>
    <row r="36" spans="2:14" ht="33" outlineLevel="1">
      <c r="B36" s="52" t="s">
        <v>48</v>
      </c>
      <c r="C36" s="54" t="s">
        <v>41</v>
      </c>
      <c r="D36" s="55" t="s">
        <v>10</v>
      </c>
      <c r="E36" s="78">
        <v>28</v>
      </c>
      <c r="F36" s="73" t="s">
        <v>182</v>
      </c>
      <c r="G36" s="134" t="s">
        <v>164</v>
      </c>
      <c r="H36" s="32" t="s">
        <v>165</v>
      </c>
      <c r="I36" s="32" t="s">
        <v>1</v>
      </c>
      <c r="J36" s="33">
        <v>100000</v>
      </c>
      <c r="K36" s="268">
        <v>0</v>
      </c>
      <c r="L36" s="258"/>
      <c r="M36" s="19" t="s">
        <v>16</v>
      </c>
      <c r="N36" s="20"/>
    </row>
    <row r="37" spans="2:14" ht="33" outlineLevel="1">
      <c r="B37" s="52" t="s">
        <v>48</v>
      </c>
      <c r="C37" s="54" t="s">
        <v>41</v>
      </c>
      <c r="D37" s="53" t="s">
        <v>9</v>
      </c>
      <c r="E37" s="77">
        <v>29</v>
      </c>
      <c r="F37" s="72" t="s">
        <v>182</v>
      </c>
      <c r="G37" s="133" t="s">
        <v>15</v>
      </c>
      <c r="H37" s="29" t="s">
        <v>171</v>
      </c>
      <c r="I37" s="29" t="s">
        <v>18</v>
      </c>
      <c r="J37" s="29" t="s">
        <v>174</v>
      </c>
      <c r="K37" s="267" t="s">
        <v>411</v>
      </c>
      <c r="L37" s="259"/>
      <c r="M37" s="19" t="s">
        <v>16</v>
      </c>
      <c r="N37" s="20"/>
    </row>
    <row r="38" spans="2:14" ht="33" outlineLevel="1">
      <c r="B38" s="52" t="s">
        <v>48</v>
      </c>
      <c r="C38" s="54" t="s">
        <v>41</v>
      </c>
      <c r="D38" s="55" t="s">
        <v>9</v>
      </c>
      <c r="E38" s="78">
        <v>30</v>
      </c>
      <c r="F38" s="73" t="s">
        <v>182</v>
      </c>
      <c r="G38" s="134" t="s">
        <v>164</v>
      </c>
      <c r="H38" s="32" t="s">
        <v>165</v>
      </c>
      <c r="I38" s="32" t="s">
        <v>1</v>
      </c>
      <c r="J38" s="33">
        <v>100000</v>
      </c>
      <c r="K38" s="268">
        <v>0</v>
      </c>
      <c r="L38" s="258"/>
      <c r="M38" s="19" t="s">
        <v>16</v>
      </c>
      <c r="N38" s="20"/>
    </row>
    <row r="39" spans="2:14" ht="18.75" outlineLevel="1">
      <c r="B39" s="52" t="s">
        <v>48</v>
      </c>
      <c r="C39" s="54" t="s">
        <v>41</v>
      </c>
      <c r="D39" s="53" t="s">
        <v>7</v>
      </c>
      <c r="E39" s="77">
        <v>31</v>
      </c>
      <c r="F39" s="72" t="s">
        <v>182</v>
      </c>
      <c r="G39" s="133" t="s">
        <v>15</v>
      </c>
      <c r="H39" s="29" t="s">
        <v>172</v>
      </c>
      <c r="I39" s="29" t="s">
        <v>18</v>
      </c>
      <c r="J39" s="29" t="s">
        <v>31</v>
      </c>
      <c r="K39" s="267" t="s">
        <v>411</v>
      </c>
      <c r="L39" s="259"/>
      <c r="M39" s="19" t="s">
        <v>16</v>
      </c>
      <c r="N39" s="20"/>
    </row>
    <row r="40" spans="2:14" ht="33" outlineLevel="1">
      <c r="B40" s="52" t="s">
        <v>48</v>
      </c>
      <c r="C40" s="54" t="s">
        <v>41</v>
      </c>
      <c r="D40" s="54" t="s">
        <v>7</v>
      </c>
      <c r="E40" s="78">
        <v>32</v>
      </c>
      <c r="F40" s="73" t="s">
        <v>182</v>
      </c>
      <c r="G40" s="134" t="s">
        <v>164</v>
      </c>
      <c r="H40" s="32" t="s">
        <v>165</v>
      </c>
      <c r="I40" s="32" t="s">
        <v>1</v>
      </c>
      <c r="J40" s="33">
        <v>100000</v>
      </c>
      <c r="K40" s="268">
        <v>0</v>
      </c>
      <c r="L40" s="258"/>
      <c r="M40" s="19" t="s">
        <v>16</v>
      </c>
      <c r="N40" s="20"/>
    </row>
    <row r="41" spans="2:14" ht="33">
      <c r="B41" s="51" t="s">
        <v>43</v>
      </c>
      <c r="C41" s="56" t="s">
        <v>314</v>
      </c>
      <c r="D41" s="56" t="s">
        <v>50</v>
      </c>
      <c r="E41" s="77">
        <v>33</v>
      </c>
      <c r="F41" s="68" t="s">
        <v>85</v>
      </c>
      <c r="G41" s="133" t="s">
        <v>42</v>
      </c>
      <c r="H41" s="29" t="s">
        <v>160</v>
      </c>
      <c r="I41" s="29" t="s">
        <v>1</v>
      </c>
      <c r="J41" s="146" t="s">
        <v>221</v>
      </c>
      <c r="K41" s="147"/>
      <c r="L41" s="269"/>
      <c r="M41" s="19" t="s">
        <v>16</v>
      </c>
      <c r="N41" s="20"/>
    </row>
    <row r="42" spans="2:14" ht="33" outlineLevel="1">
      <c r="B42" s="52" t="s">
        <v>43</v>
      </c>
      <c r="C42" s="54" t="s">
        <v>314</v>
      </c>
      <c r="D42" s="54" t="s">
        <v>50</v>
      </c>
      <c r="E42" s="76">
        <v>34</v>
      </c>
      <c r="F42" s="67" t="s">
        <v>85</v>
      </c>
      <c r="G42" s="132" t="s">
        <v>89</v>
      </c>
      <c r="H42" s="34" t="s">
        <v>161</v>
      </c>
      <c r="I42" s="34" t="s">
        <v>1</v>
      </c>
      <c r="J42" s="148"/>
      <c r="K42" s="145"/>
      <c r="L42" s="256"/>
      <c r="M42" s="19" t="s">
        <v>16</v>
      </c>
      <c r="N42" s="20"/>
    </row>
    <row r="43" spans="2:14" ht="33" outlineLevel="1">
      <c r="B43" s="52" t="s">
        <v>43</v>
      </c>
      <c r="C43" s="54" t="s">
        <v>314</v>
      </c>
      <c r="D43" s="54" t="s">
        <v>50</v>
      </c>
      <c r="E43" s="76">
        <v>35</v>
      </c>
      <c r="F43" s="67" t="s">
        <v>85</v>
      </c>
      <c r="G43" s="132" t="s">
        <v>90</v>
      </c>
      <c r="H43" s="34" t="s">
        <v>162</v>
      </c>
      <c r="I43" s="34" t="s">
        <v>1</v>
      </c>
      <c r="J43" s="148"/>
      <c r="K43" s="145"/>
      <c r="L43" s="256"/>
      <c r="M43" s="19" t="s">
        <v>16</v>
      </c>
      <c r="N43" s="20"/>
    </row>
    <row r="44" spans="2:14" ht="33" outlineLevel="1">
      <c r="B44" s="52" t="s">
        <v>43</v>
      </c>
      <c r="C44" s="54" t="s">
        <v>314</v>
      </c>
      <c r="D44" s="54" t="s">
        <v>50</v>
      </c>
      <c r="E44" s="76">
        <v>36</v>
      </c>
      <c r="F44" s="67" t="s">
        <v>85</v>
      </c>
      <c r="G44" s="132" t="s">
        <v>91</v>
      </c>
      <c r="H44" s="34" t="s">
        <v>163</v>
      </c>
      <c r="I44" s="34" t="s">
        <v>1</v>
      </c>
      <c r="J44" s="149"/>
      <c r="K44" s="150"/>
      <c r="L44" s="256"/>
      <c r="M44" s="19" t="s">
        <v>16</v>
      </c>
      <c r="N44" s="20"/>
    </row>
    <row r="45" spans="2:14" ht="33" outlineLevel="1">
      <c r="B45" s="52" t="s">
        <v>43</v>
      </c>
      <c r="C45" s="56" t="s">
        <v>219</v>
      </c>
      <c r="D45" s="56" t="s">
        <v>271</v>
      </c>
      <c r="E45" s="79">
        <v>37</v>
      </c>
      <c r="F45" s="71" t="s">
        <v>85</v>
      </c>
      <c r="G45" s="136" t="s">
        <v>64</v>
      </c>
      <c r="H45" s="104" t="s">
        <v>65</v>
      </c>
      <c r="I45" s="104" t="s">
        <v>76</v>
      </c>
      <c r="J45" s="146" t="s">
        <v>222</v>
      </c>
      <c r="K45" s="147"/>
      <c r="L45" s="270"/>
      <c r="M45" s="19" t="s">
        <v>16</v>
      </c>
      <c r="N45" s="20"/>
    </row>
    <row r="46" spans="2:14" outlineLevel="1">
      <c r="B46" s="52" t="s">
        <v>43</v>
      </c>
      <c r="C46" s="54" t="s">
        <v>219</v>
      </c>
      <c r="D46" s="54" t="s">
        <v>271</v>
      </c>
      <c r="E46" s="76">
        <v>38</v>
      </c>
      <c r="F46" s="67" t="s">
        <v>86</v>
      </c>
      <c r="G46" s="132" t="s">
        <v>44</v>
      </c>
      <c r="H46" s="34" t="s">
        <v>224</v>
      </c>
      <c r="I46" s="34" t="s">
        <v>1</v>
      </c>
      <c r="J46" s="149"/>
      <c r="K46" s="149"/>
      <c r="L46" s="271"/>
      <c r="M46" s="19" t="s">
        <v>16</v>
      </c>
      <c r="N46" s="20"/>
    </row>
    <row r="47" spans="2:14" ht="33" outlineLevel="1">
      <c r="B47" s="52" t="s">
        <v>43</v>
      </c>
      <c r="C47" s="54" t="s">
        <v>219</v>
      </c>
      <c r="D47" s="54" t="s">
        <v>271</v>
      </c>
      <c r="E47" s="75">
        <v>39</v>
      </c>
      <c r="F47" s="66" t="s">
        <v>85</v>
      </c>
      <c r="G47" s="131" t="s">
        <v>93</v>
      </c>
      <c r="H47" s="22" t="s">
        <v>95</v>
      </c>
      <c r="I47" s="22" t="s">
        <v>1</v>
      </c>
      <c r="J47" s="126">
        <v>15</v>
      </c>
      <c r="K47" s="276">
        <v>0</v>
      </c>
      <c r="L47" s="255"/>
      <c r="M47" s="19" t="s">
        <v>16</v>
      </c>
      <c r="N47" s="20"/>
    </row>
    <row r="48" spans="2:14" ht="33" outlineLevel="1">
      <c r="B48" s="52" t="s">
        <v>43</v>
      </c>
      <c r="C48" s="54" t="s">
        <v>219</v>
      </c>
      <c r="D48" s="54" t="s">
        <v>271</v>
      </c>
      <c r="E48" s="76">
        <v>40</v>
      </c>
      <c r="F48" s="67" t="s">
        <v>85</v>
      </c>
      <c r="G48" s="132" t="s">
        <v>94</v>
      </c>
      <c r="H48" s="34" t="s">
        <v>96</v>
      </c>
      <c r="I48" s="34" t="s">
        <v>1</v>
      </c>
      <c r="J48" s="35">
        <v>15</v>
      </c>
      <c r="K48" s="277">
        <v>0</v>
      </c>
      <c r="L48" s="256"/>
      <c r="M48" s="19" t="s">
        <v>16</v>
      </c>
      <c r="N48" s="20"/>
    </row>
    <row r="49" spans="2:14" ht="33" outlineLevel="1">
      <c r="B49" s="52" t="s">
        <v>43</v>
      </c>
      <c r="C49" s="54" t="s">
        <v>219</v>
      </c>
      <c r="D49" s="54" t="s">
        <v>271</v>
      </c>
      <c r="E49" s="76">
        <v>41</v>
      </c>
      <c r="F49" s="69" t="s">
        <v>85</v>
      </c>
      <c r="G49" s="134" t="s">
        <v>97</v>
      </c>
      <c r="H49" s="34" t="s">
        <v>98</v>
      </c>
      <c r="I49" s="34" t="s">
        <v>1</v>
      </c>
      <c r="J49" s="36">
        <v>10</v>
      </c>
      <c r="K49" s="277">
        <v>0</v>
      </c>
      <c r="L49" s="256"/>
      <c r="M49" s="19" t="s">
        <v>16</v>
      </c>
      <c r="N49" s="20"/>
    </row>
    <row r="50" spans="2:14" ht="33" outlineLevel="1">
      <c r="B50" s="52" t="s">
        <v>43</v>
      </c>
      <c r="C50" s="54" t="s">
        <v>219</v>
      </c>
      <c r="D50" s="54" t="s">
        <v>271</v>
      </c>
      <c r="E50" s="76">
        <v>42</v>
      </c>
      <c r="F50" s="69" t="s">
        <v>85</v>
      </c>
      <c r="G50" s="134" t="s">
        <v>99</v>
      </c>
      <c r="H50" s="34" t="s">
        <v>100</v>
      </c>
      <c r="I50" s="34" t="s">
        <v>1</v>
      </c>
      <c r="J50" s="36">
        <v>10</v>
      </c>
      <c r="K50" s="277">
        <v>0</v>
      </c>
      <c r="L50" s="256"/>
      <c r="M50" s="19" t="s">
        <v>16</v>
      </c>
      <c r="N50" s="20"/>
    </row>
    <row r="51" spans="2:14" ht="33" outlineLevel="1">
      <c r="B51" s="52" t="s">
        <v>43</v>
      </c>
      <c r="C51" s="54" t="s">
        <v>219</v>
      </c>
      <c r="D51" s="54" t="s">
        <v>271</v>
      </c>
      <c r="E51" s="76">
        <v>43</v>
      </c>
      <c r="F51" s="69" t="s">
        <v>85</v>
      </c>
      <c r="G51" s="134" t="s">
        <v>101</v>
      </c>
      <c r="H51" s="34" t="s">
        <v>103</v>
      </c>
      <c r="I51" s="34" t="s">
        <v>1</v>
      </c>
      <c r="J51" s="36">
        <v>3</v>
      </c>
      <c r="K51" s="277">
        <v>0</v>
      </c>
      <c r="L51" s="256"/>
      <c r="M51" s="19" t="s">
        <v>16</v>
      </c>
      <c r="N51" s="20"/>
    </row>
    <row r="52" spans="2:14" ht="33" outlineLevel="1">
      <c r="B52" s="52" t="s">
        <v>43</v>
      </c>
      <c r="C52" s="54" t="s">
        <v>219</v>
      </c>
      <c r="D52" s="54" t="s">
        <v>271</v>
      </c>
      <c r="E52" s="76">
        <v>44</v>
      </c>
      <c r="F52" s="69" t="s">
        <v>85</v>
      </c>
      <c r="G52" s="134" t="s">
        <v>102</v>
      </c>
      <c r="H52" s="34" t="s">
        <v>104</v>
      </c>
      <c r="I52" s="34" t="s">
        <v>1</v>
      </c>
      <c r="J52" s="36">
        <v>3</v>
      </c>
      <c r="K52" s="277">
        <v>0</v>
      </c>
      <c r="L52" s="256"/>
      <c r="M52" s="19" t="s">
        <v>16</v>
      </c>
      <c r="N52" s="20"/>
    </row>
    <row r="53" spans="2:14" ht="33" outlineLevel="1">
      <c r="B53" s="52" t="s">
        <v>43</v>
      </c>
      <c r="C53" s="54" t="s">
        <v>219</v>
      </c>
      <c r="D53" s="54" t="s">
        <v>271</v>
      </c>
      <c r="E53" s="76">
        <v>45</v>
      </c>
      <c r="F53" s="69" t="s">
        <v>85</v>
      </c>
      <c r="G53" s="134" t="s">
        <v>92</v>
      </c>
      <c r="H53" s="34" t="s">
        <v>119</v>
      </c>
      <c r="I53" s="34" t="s">
        <v>1</v>
      </c>
      <c r="J53" s="36">
        <v>1</v>
      </c>
      <c r="K53" s="277">
        <v>0</v>
      </c>
      <c r="L53" s="256"/>
      <c r="M53" s="19" t="s">
        <v>16</v>
      </c>
      <c r="N53" s="20"/>
    </row>
    <row r="54" spans="2:14" ht="33" outlineLevel="1">
      <c r="B54" s="52" t="s">
        <v>43</v>
      </c>
      <c r="C54" s="54" t="s">
        <v>219</v>
      </c>
      <c r="D54" s="54" t="s">
        <v>271</v>
      </c>
      <c r="E54" s="76">
        <v>46</v>
      </c>
      <c r="F54" s="69" t="s">
        <v>85</v>
      </c>
      <c r="G54" s="134" t="s">
        <v>120</v>
      </c>
      <c r="H54" s="34" t="s">
        <v>207</v>
      </c>
      <c r="I54" s="34" t="s">
        <v>1</v>
      </c>
      <c r="J54" s="36">
        <v>1</v>
      </c>
      <c r="K54" s="277">
        <v>0</v>
      </c>
      <c r="L54" s="258"/>
      <c r="M54" s="19" t="s">
        <v>16</v>
      </c>
      <c r="N54" s="20"/>
    </row>
    <row r="55" spans="2:14" ht="33" outlineLevel="1">
      <c r="B55" s="52" t="s">
        <v>43</v>
      </c>
      <c r="C55" s="54" t="s">
        <v>219</v>
      </c>
      <c r="D55" s="54" t="s">
        <v>271</v>
      </c>
      <c r="E55" s="75">
        <v>47</v>
      </c>
      <c r="F55" s="67" t="s">
        <v>85</v>
      </c>
      <c r="G55" s="132" t="s">
        <v>121</v>
      </c>
      <c r="H55" s="22" t="s">
        <v>123</v>
      </c>
      <c r="I55" s="22" t="s">
        <v>28</v>
      </c>
      <c r="J55" s="35" t="s">
        <v>23</v>
      </c>
      <c r="K55" s="278" t="s">
        <v>24</v>
      </c>
      <c r="L55" s="256"/>
      <c r="M55" s="19" t="s">
        <v>16</v>
      </c>
      <c r="N55" s="20"/>
    </row>
    <row r="56" spans="2:14" ht="33" outlineLevel="1">
      <c r="B56" s="52" t="s">
        <v>43</v>
      </c>
      <c r="C56" s="54" t="s">
        <v>219</v>
      </c>
      <c r="D56" s="54" t="s">
        <v>271</v>
      </c>
      <c r="E56" s="117">
        <v>48</v>
      </c>
      <c r="F56" s="70" t="s">
        <v>85</v>
      </c>
      <c r="G56" s="137" t="s">
        <v>122</v>
      </c>
      <c r="H56" s="114" t="s">
        <v>124</v>
      </c>
      <c r="I56" s="114" t="s">
        <v>28</v>
      </c>
      <c r="J56" s="61" t="s">
        <v>23</v>
      </c>
      <c r="K56" s="279" t="s">
        <v>24</v>
      </c>
      <c r="L56" s="272"/>
      <c r="M56" s="19" t="s">
        <v>16</v>
      </c>
      <c r="N56" s="20"/>
    </row>
    <row r="57" spans="2:14" ht="33" outlineLevel="1">
      <c r="B57" s="52" t="s">
        <v>43</v>
      </c>
      <c r="C57" s="54" t="s">
        <v>219</v>
      </c>
      <c r="D57" s="54" t="s">
        <v>271</v>
      </c>
      <c r="E57" s="76">
        <v>49</v>
      </c>
      <c r="F57" s="69" t="s">
        <v>113</v>
      </c>
      <c r="G57" s="134" t="s">
        <v>208</v>
      </c>
      <c r="H57" s="34" t="s">
        <v>209</v>
      </c>
      <c r="I57" s="34" t="s">
        <v>1</v>
      </c>
      <c r="J57" s="36">
        <v>10</v>
      </c>
      <c r="K57" s="277">
        <v>1</v>
      </c>
      <c r="L57" s="258"/>
      <c r="M57" s="19" t="s">
        <v>16</v>
      </c>
      <c r="N57" s="20"/>
    </row>
    <row r="58" spans="2:14" outlineLevel="1">
      <c r="B58" s="52" t="s">
        <v>43</v>
      </c>
      <c r="C58" s="54" t="s">
        <v>219</v>
      </c>
      <c r="D58" s="54" t="s">
        <v>271</v>
      </c>
      <c r="E58" s="76">
        <v>50</v>
      </c>
      <c r="F58" s="67" t="s">
        <v>113</v>
      </c>
      <c r="G58" s="132" t="s">
        <v>212</v>
      </c>
      <c r="H58" s="34" t="s">
        <v>216</v>
      </c>
      <c r="I58" s="34" t="s">
        <v>28</v>
      </c>
      <c r="J58" s="35" t="s">
        <v>23</v>
      </c>
      <c r="K58" s="278" t="s">
        <v>24</v>
      </c>
      <c r="L58" s="256"/>
      <c r="M58" s="19" t="s">
        <v>16</v>
      </c>
      <c r="N58" s="20"/>
    </row>
    <row r="59" spans="2:14" ht="33" outlineLevel="1">
      <c r="B59" s="52" t="s">
        <v>43</v>
      </c>
      <c r="C59" s="54" t="s">
        <v>219</v>
      </c>
      <c r="D59" s="54" t="s">
        <v>271</v>
      </c>
      <c r="E59" s="76">
        <v>51</v>
      </c>
      <c r="F59" s="67" t="s">
        <v>113</v>
      </c>
      <c r="G59" s="132" t="s">
        <v>213</v>
      </c>
      <c r="H59" s="34" t="s">
        <v>234</v>
      </c>
      <c r="I59" s="34" t="s">
        <v>1</v>
      </c>
      <c r="J59" s="118">
        <v>1</v>
      </c>
      <c r="K59" s="280">
        <v>0</v>
      </c>
      <c r="L59" s="256"/>
      <c r="M59" s="19" t="s">
        <v>16</v>
      </c>
      <c r="N59" s="20"/>
    </row>
    <row r="60" spans="2:14" ht="33" outlineLevel="1">
      <c r="B60" s="52" t="s">
        <v>43</v>
      </c>
      <c r="C60" s="54" t="s">
        <v>219</v>
      </c>
      <c r="D60" s="54" t="s">
        <v>271</v>
      </c>
      <c r="E60" s="76">
        <v>52</v>
      </c>
      <c r="F60" s="67" t="s">
        <v>113</v>
      </c>
      <c r="G60" s="132" t="s">
        <v>210</v>
      </c>
      <c r="H60" s="34" t="s">
        <v>217</v>
      </c>
      <c r="I60" s="114" t="s">
        <v>28</v>
      </c>
      <c r="J60" s="35" t="s">
        <v>23</v>
      </c>
      <c r="K60" s="264" t="s">
        <v>24</v>
      </c>
      <c r="L60" s="256"/>
      <c r="M60" s="19" t="s">
        <v>16</v>
      </c>
      <c r="N60" s="20"/>
    </row>
    <row r="61" spans="2:14" ht="49.5" outlineLevel="1">
      <c r="B61" s="52" t="s">
        <v>43</v>
      </c>
      <c r="C61" s="54" t="s">
        <v>219</v>
      </c>
      <c r="D61" s="54" t="s">
        <v>271</v>
      </c>
      <c r="E61" s="76">
        <v>53</v>
      </c>
      <c r="F61" s="67" t="s">
        <v>113</v>
      </c>
      <c r="G61" s="132" t="s">
        <v>211</v>
      </c>
      <c r="H61" s="34" t="s">
        <v>235</v>
      </c>
      <c r="I61" s="34" t="s">
        <v>1</v>
      </c>
      <c r="J61" s="118">
        <v>0.5</v>
      </c>
      <c r="K61" s="280">
        <v>0</v>
      </c>
      <c r="L61" s="256"/>
      <c r="M61" s="19" t="s">
        <v>16</v>
      </c>
      <c r="N61" s="20"/>
    </row>
    <row r="62" spans="2:14" outlineLevel="1">
      <c r="B62" s="52" t="s">
        <v>43</v>
      </c>
      <c r="C62" s="54" t="s">
        <v>219</v>
      </c>
      <c r="D62" s="54" t="s">
        <v>271</v>
      </c>
      <c r="E62" s="76">
        <v>54</v>
      </c>
      <c r="F62" s="67" t="s">
        <v>113</v>
      </c>
      <c r="G62" s="132" t="s">
        <v>214</v>
      </c>
      <c r="H62" s="34" t="s">
        <v>218</v>
      </c>
      <c r="I62" s="114" t="s">
        <v>28</v>
      </c>
      <c r="J62" s="35" t="s">
        <v>23</v>
      </c>
      <c r="K62" s="264" t="s">
        <v>24</v>
      </c>
      <c r="L62" s="256"/>
      <c r="M62" s="19" t="s">
        <v>16</v>
      </c>
      <c r="N62" s="20"/>
    </row>
    <row r="63" spans="2:14" ht="49.5" outlineLevel="1">
      <c r="B63" s="52" t="s">
        <v>43</v>
      </c>
      <c r="C63" s="54" t="s">
        <v>219</v>
      </c>
      <c r="D63" s="54" t="s">
        <v>271</v>
      </c>
      <c r="E63" s="76">
        <v>55</v>
      </c>
      <c r="F63" s="67" t="s">
        <v>113</v>
      </c>
      <c r="G63" s="132" t="s">
        <v>215</v>
      </c>
      <c r="H63" s="34" t="s">
        <v>236</v>
      </c>
      <c r="I63" s="34" t="s">
        <v>1</v>
      </c>
      <c r="J63" s="118">
        <v>1</v>
      </c>
      <c r="K63" s="280">
        <v>0</v>
      </c>
      <c r="L63" s="256"/>
      <c r="M63" s="19" t="s">
        <v>16</v>
      </c>
      <c r="N63" s="20"/>
    </row>
    <row r="64" spans="2:14" ht="33" outlineLevel="1">
      <c r="B64" s="52" t="s">
        <v>43</v>
      </c>
      <c r="C64" s="54" t="s">
        <v>219</v>
      </c>
      <c r="D64" s="54" t="s">
        <v>271</v>
      </c>
      <c r="E64" s="75">
        <v>56</v>
      </c>
      <c r="F64" s="82" t="s">
        <v>112</v>
      </c>
      <c r="G64" s="135" t="s">
        <v>198</v>
      </c>
      <c r="H64" s="27" t="s">
        <v>199</v>
      </c>
      <c r="I64" s="27" t="s">
        <v>18</v>
      </c>
      <c r="J64" s="115" t="s">
        <v>200</v>
      </c>
      <c r="K64" s="281"/>
      <c r="L64" s="273"/>
      <c r="M64" s="19" t="s">
        <v>16</v>
      </c>
      <c r="N64" s="20"/>
    </row>
    <row r="65" spans="2:15" outlineLevel="1">
      <c r="B65" s="52" t="s">
        <v>43</v>
      </c>
      <c r="C65" s="56" t="s">
        <v>272</v>
      </c>
      <c r="D65" s="56" t="s">
        <v>125</v>
      </c>
      <c r="E65" s="77">
        <v>57</v>
      </c>
      <c r="F65" s="68" t="s">
        <v>85</v>
      </c>
      <c r="G65" s="133" t="s">
        <v>77</v>
      </c>
      <c r="H65" s="29" t="s">
        <v>139</v>
      </c>
      <c r="I65" s="29" t="s">
        <v>25</v>
      </c>
      <c r="J65" s="146" t="s">
        <v>186</v>
      </c>
      <c r="K65" s="147"/>
      <c r="L65" s="269"/>
      <c r="M65" s="19" t="s">
        <v>16</v>
      </c>
      <c r="N65" s="20"/>
      <c r="O65" s="107"/>
    </row>
    <row r="66" spans="2:15" outlineLevel="1">
      <c r="B66" s="52" t="s">
        <v>43</v>
      </c>
      <c r="C66" s="54" t="s">
        <v>272</v>
      </c>
      <c r="D66" s="54" t="s">
        <v>125</v>
      </c>
      <c r="E66" s="76">
        <v>58</v>
      </c>
      <c r="F66" s="76" t="s">
        <v>138</v>
      </c>
      <c r="G66" s="57" t="s">
        <v>78</v>
      </c>
      <c r="H66" s="34" t="s">
        <v>140</v>
      </c>
      <c r="I66" s="34" t="s">
        <v>26</v>
      </c>
      <c r="J66" s="148" t="s">
        <v>75</v>
      </c>
      <c r="K66" s="151"/>
      <c r="L66" s="274"/>
      <c r="M66" s="19" t="s">
        <v>16</v>
      </c>
      <c r="N66" s="20"/>
    </row>
    <row r="67" spans="2:15" ht="33" outlineLevel="1">
      <c r="B67" s="52" t="s">
        <v>43</v>
      </c>
      <c r="C67" s="54" t="s">
        <v>272</v>
      </c>
      <c r="D67" s="54" t="s">
        <v>125</v>
      </c>
      <c r="E67" s="76">
        <v>59</v>
      </c>
      <c r="F67" s="76" t="s">
        <v>85</v>
      </c>
      <c r="G67" s="57" t="s">
        <v>240</v>
      </c>
      <c r="H67" s="34" t="s">
        <v>278</v>
      </c>
      <c r="I67" s="34" t="s">
        <v>76</v>
      </c>
      <c r="J67" s="148"/>
      <c r="K67" s="151"/>
      <c r="L67" s="274"/>
      <c r="M67" s="19" t="s">
        <v>16</v>
      </c>
      <c r="N67" s="20"/>
    </row>
    <row r="68" spans="2:15" outlineLevel="1">
      <c r="B68" s="52" t="s">
        <v>43</v>
      </c>
      <c r="C68" s="54" t="s">
        <v>272</v>
      </c>
      <c r="D68" s="54" t="s">
        <v>125</v>
      </c>
      <c r="E68" s="76">
        <v>60</v>
      </c>
      <c r="F68" s="76" t="s">
        <v>85</v>
      </c>
      <c r="G68" s="57" t="s">
        <v>237</v>
      </c>
      <c r="H68" s="34" t="s">
        <v>279</v>
      </c>
      <c r="I68" s="34" t="s">
        <v>18</v>
      </c>
      <c r="J68" s="148"/>
      <c r="K68" s="151"/>
      <c r="L68" s="274"/>
      <c r="M68" s="19" t="s">
        <v>16</v>
      </c>
      <c r="N68" s="20"/>
    </row>
    <row r="69" spans="2:15" ht="33" outlineLevel="1">
      <c r="B69" s="52" t="s">
        <v>43</v>
      </c>
      <c r="C69" s="54" t="s">
        <v>272</v>
      </c>
      <c r="D69" s="54" t="s">
        <v>125</v>
      </c>
      <c r="E69" s="76">
        <v>61</v>
      </c>
      <c r="F69" s="76" t="s">
        <v>85</v>
      </c>
      <c r="G69" s="57" t="s">
        <v>238</v>
      </c>
      <c r="H69" s="34" t="s">
        <v>278</v>
      </c>
      <c r="I69" s="34" t="s">
        <v>304</v>
      </c>
      <c r="J69" s="148"/>
      <c r="K69" s="151"/>
      <c r="L69" s="274"/>
      <c r="M69" s="19" t="s">
        <v>16</v>
      </c>
      <c r="N69" s="20"/>
    </row>
    <row r="70" spans="2:15" ht="33" outlineLevel="1">
      <c r="B70" s="52" t="s">
        <v>43</v>
      </c>
      <c r="C70" s="54" t="s">
        <v>272</v>
      </c>
      <c r="D70" s="54" t="s">
        <v>125</v>
      </c>
      <c r="E70" s="76">
        <v>62</v>
      </c>
      <c r="F70" s="76" t="s">
        <v>85</v>
      </c>
      <c r="G70" s="57" t="s">
        <v>239</v>
      </c>
      <c r="H70" s="34" t="s">
        <v>280</v>
      </c>
      <c r="I70" s="34" t="s">
        <v>305</v>
      </c>
      <c r="J70" s="148"/>
      <c r="K70" s="151"/>
      <c r="L70" s="274"/>
      <c r="M70" s="19" t="s">
        <v>16</v>
      </c>
      <c r="N70" s="20"/>
    </row>
    <row r="71" spans="2:15" ht="33" outlineLevel="1">
      <c r="B71" s="52" t="s">
        <v>43</v>
      </c>
      <c r="C71" s="54" t="s">
        <v>272</v>
      </c>
      <c r="D71" s="54" t="s">
        <v>125</v>
      </c>
      <c r="E71" s="76">
        <v>63</v>
      </c>
      <c r="F71" s="67" t="s">
        <v>393</v>
      </c>
      <c r="G71" s="57" t="s">
        <v>274</v>
      </c>
      <c r="H71" s="34" t="s">
        <v>281</v>
      </c>
      <c r="I71" s="34" t="s">
        <v>306</v>
      </c>
      <c r="J71" s="148"/>
      <c r="K71" s="151"/>
      <c r="L71" s="274"/>
      <c r="M71" s="19" t="s">
        <v>16</v>
      </c>
      <c r="N71" s="20"/>
    </row>
    <row r="72" spans="2:15" ht="33" outlineLevel="1">
      <c r="B72" s="52" t="s">
        <v>43</v>
      </c>
      <c r="C72" s="54" t="s">
        <v>272</v>
      </c>
      <c r="D72" s="54" t="s">
        <v>125</v>
      </c>
      <c r="E72" s="76">
        <v>64</v>
      </c>
      <c r="F72" s="67" t="s">
        <v>393</v>
      </c>
      <c r="G72" s="57" t="s">
        <v>275</v>
      </c>
      <c r="H72" s="34" t="s">
        <v>282</v>
      </c>
      <c r="I72" s="34" t="s">
        <v>152</v>
      </c>
      <c r="J72" s="148"/>
      <c r="K72" s="151"/>
      <c r="L72" s="274"/>
      <c r="M72" s="19" t="s">
        <v>16</v>
      </c>
      <c r="N72" s="20"/>
    </row>
    <row r="73" spans="2:15" ht="18.75" outlineLevel="1">
      <c r="B73" s="52" t="s">
        <v>43</v>
      </c>
      <c r="C73" s="54" t="s">
        <v>272</v>
      </c>
      <c r="D73" s="54" t="s">
        <v>125</v>
      </c>
      <c r="E73" s="76">
        <v>65</v>
      </c>
      <c r="F73" s="67" t="s">
        <v>393</v>
      </c>
      <c r="G73" s="57" t="s">
        <v>251</v>
      </c>
      <c r="H73" s="34" t="s">
        <v>283</v>
      </c>
      <c r="I73" s="34" t="s">
        <v>307</v>
      </c>
      <c r="J73" s="148"/>
      <c r="K73" s="151"/>
      <c r="L73" s="274"/>
      <c r="M73" s="19" t="s">
        <v>16</v>
      </c>
      <c r="N73" s="20"/>
    </row>
    <row r="74" spans="2:15" ht="33" outlineLevel="1">
      <c r="B74" s="52" t="s">
        <v>43</v>
      </c>
      <c r="C74" s="54" t="s">
        <v>272</v>
      </c>
      <c r="D74" s="54" t="s">
        <v>125</v>
      </c>
      <c r="E74" s="76">
        <v>66</v>
      </c>
      <c r="F74" s="67" t="s">
        <v>393</v>
      </c>
      <c r="G74" s="57" t="s">
        <v>276</v>
      </c>
      <c r="H74" s="34" t="s">
        <v>284</v>
      </c>
      <c r="I74" s="34" t="s">
        <v>18</v>
      </c>
      <c r="J74" s="148"/>
      <c r="K74" s="151"/>
      <c r="L74" s="274"/>
      <c r="M74" s="19" t="s">
        <v>16</v>
      </c>
      <c r="N74" s="20"/>
    </row>
    <row r="75" spans="2:15" ht="33" outlineLevel="1">
      <c r="B75" s="52" t="s">
        <v>43</v>
      </c>
      <c r="C75" s="54" t="s">
        <v>272</v>
      </c>
      <c r="D75" s="54" t="s">
        <v>125</v>
      </c>
      <c r="E75" s="76">
        <v>67</v>
      </c>
      <c r="F75" s="67" t="s">
        <v>393</v>
      </c>
      <c r="G75" s="57" t="s">
        <v>277</v>
      </c>
      <c r="H75" s="34" t="s">
        <v>285</v>
      </c>
      <c r="I75" s="34" t="s">
        <v>308</v>
      </c>
      <c r="J75" s="148"/>
      <c r="K75" s="151"/>
      <c r="L75" s="274"/>
      <c r="M75" s="19" t="s">
        <v>16</v>
      </c>
      <c r="N75" s="20"/>
    </row>
    <row r="76" spans="2:15" ht="99" outlineLevel="1">
      <c r="B76" s="52" t="s">
        <v>43</v>
      </c>
      <c r="C76" s="54" t="s">
        <v>272</v>
      </c>
      <c r="D76" s="54" t="s">
        <v>125</v>
      </c>
      <c r="E76" s="76">
        <v>68</v>
      </c>
      <c r="F76" s="67" t="s">
        <v>393</v>
      </c>
      <c r="G76" s="57" t="s">
        <v>242</v>
      </c>
      <c r="H76" s="34" t="s">
        <v>286</v>
      </c>
      <c r="I76" s="34" t="s">
        <v>309</v>
      </c>
      <c r="J76" s="148"/>
      <c r="K76" s="151"/>
      <c r="L76" s="274"/>
      <c r="M76" s="19" t="s">
        <v>16</v>
      </c>
      <c r="N76" s="20"/>
    </row>
    <row r="77" spans="2:15" ht="18.75" outlineLevel="1">
      <c r="B77" s="52" t="s">
        <v>43</v>
      </c>
      <c r="C77" s="54" t="s">
        <v>272</v>
      </c>
      <c r="D77" s="54" t="s">
        <v>125</v>
      </c>
      <c r="E77" s="76">
        <v>69</v>
      </c>
      <c r="F77" s="67" t="s">
        <v>393</v>
      </c>
      <c r="G77" s="57" t="s">
        <v>243</v>
      </c>
      <c r="H77" s="34" t="s">
        <v>287</v>
      </c>
      <c r="I77" s="34" t="s">
        <v>18</v>
      </c>
      <c r="J77" s="148"/>
      <c r="K77" s="151"/>
      <c r="L77" s="274"/>
      <c r="M77" s="19" t="s">
        <v>16</v>
      </c>
      <c r="N77" s="20"/>
    </row>
    <row r="78" spans="2:15" ht="49.5" outlineLevel="1">
      <c r="B78" s="52" t="s">
        <v>43</v>
      </c>
      <c r="C78" s="54" t="s">
        <v>272</v>
      </c>
      <c r="D78" s="54" t="s">
        <v>125</v>
      </c>
      <c r="E78" s="76">
        <v>70</v>
      </c>
      <c r="F78" s="76" t="s">
        <v>138</v>
      </c>
      <c r="G78" s="57" t="s">
        <v>126</v>
      </c>
      <c r="H78" s="34" t="s">
        <v>141</v>
      </c>
      <c r="I78" s="34" t="s">
        <v>149</v>
      </c>
      <c r="J78" s="148"/>
      <c r="K78" s="151"/>
      <c r="L78" s="274"/>
      <c r="M78" s="19" t="s">
        <v>16</v>
      </c>
      <c r="N78" s="20"/>
    </row>
    <row r="79" spans="2:15" ht="33" outlineLevel="1">
      <c r="B79" s="52" t="s">
        <v>43</v>
      </c>
      <c r="C79" s="54" t="s">
        <v>272</v>
      </c>
      <c r="D79" s="54" t="s">
        <v>125</v>
      </c>
      <c r="E79" s="76">
        <v>71</v>
      </c>
      <c r="F79" s="67" t="s">
        <v>393</v>
      </c>
      <c r="G79" s="57" t="s">
        <v>244</v>
      </c>
      <c r="H79" s="34" t="s">
        <v>288</v>
      </c>
      <c r="I79" s="34" t="s">
        <v>310</v>
      </c>
      <c r="J79" s="148"/>
      <c r="K79" s="151"/>
      <c r="L79" s="274"/>
      <c r="M79" s="19" t="s">
        <v>16</v>
      </c>
      <c r="N79" s="20"/>
    </row>
    <row r="80" spans="2:15" ht="49.5" outlineLevel="1">
      <c r="B80" s="52" t="s">
        <v>43</v>
      </c>
      <c r="C80" s="54" t="s">
        <v>272</v>
      </c>
      <c r="D80" s="54" t="s">
        <v>125</v>
      </c>
      <c r="E80" s="76">
        <v>72</v>
      </c>
      <c r="F80" s="76" t="s">
        <v>138</v>
      </c>
      <c r="G80" s="57" t="s">
        <v>134</v>
      </c>
      <c r="H80" s="34" t="s">
        <v>145</v>
      </c>
      <c r="I80" s="34" t="s">
        <v>150</v>
      </c>
      <c r="J80" s="148"/>
      <c r="K80" s="151"/>
      <c r="L80" s="274"/>
      <c r="M80" s="19" t="s">
        <v>16</v>
      </c>
      <c r="N80" s="20"/>
    </row>
    <row r="81" spans="2:27" ht="33" outlineLevel="1">
      <c r="B81" s="52" t="s">
        <v>43</v>
      </c>
      <c r="C81" s="54" t="s">
        <v>272</v>
      </c>
      <c r="D81" s="54" t="s">
        <v>125</v>
      </c>
      <c r="E81" s="76">
        <v>73</v>
      </c>
      <c r="F81" s="76" t="s">
        <v>138</v>
      </c>
      <c r="G81" s="138" t="s">
        <v>135</v>
      </c>
      <c r="H81" s="32" t="s">
        <v>146</v>
      </c>
      <c r="I81" s="32" t="s">
        <v>151</v>
      </c>
      <c r="J81" s="148"/>
      <c r="K81" s="151"/>
      <c r="L81" s="274"/>
      <c r="M81" s="19" t="s">
        <v>16</v>
      </c>
      <c r="N81" s="20"/>
    </row>
    <row r="82" spans="2:27" outlineLevel="1">
      <c r="B82" s="52" t="s">
        <v>43</v>
      </c>
      <c r="C82" s="54" t="s">
        <v>272</v>
      </c>
      <c r="D82" s="54" t="s">
        <v>125</v>
      </c>
      <c r="E82" s="76">
        <v>74</v>
      </c>
      <c r="F82" s="76" t="s">
        <v>138</v>
      </c>
      <c r="G82" s="57" t="s">
        <v>136</v>
      </c>
      <c r="H82" s="34" t="s">
        <v>147</v>
      </c>
      <c r="I82" s="34" t="s">
        <v>152</v>
      </c>
      <c r="J82" s="148"/>
      <c r="K82" s="151"/>
      <c r="L82" s="274"/>
      <c r="M82" s="19" t="s">
        <v>16</v>
      </c>
      <c r="N82" s="20"/>
    </row>
    <row r="83" spans="2:27" outlineLevel="1">
      <c r="B83" s="52" t="s">
        <v>43</v>
      </c>
      <c r="C83" s="54" t="s">
        <v>272</v>
      </c>
      <c r="D83" s="54" t="s">
        <v>125</v>
      </c>
      <c r="E83" s="76">
        <v>75</v>
      </c>
      <c r="F83" s="76" t="s">
        <v>138</v>
      </c>
      <c r="G83" s="130" t="s">
        <v>137</v>
      </c>
      <c r="H83" s="24" t="s">
        <v>148</v>
      </c>
      <c r="I83" s="32" t="s">
        <v>28</v>
      </c>
      <c r="J83" s="148"/>
      <c r="K83" s="151"/>
      <c r="L83" s="274"/>
      <c r="M83" s="19" t="s">
        <v>16</v>
      </c>
      <c r="N83" s="20"/>
    </row>
    <row r="84" spans="2:27" outlineLevel="1">
      <c r="B84" s="52" t="s">
        <v>43</v>
      </c>
      <c r="C84" s="54" t="s">
        <v>272</v>
      </c>
      <c r="D84" s="54" t="s">
        <v>125</v>
      </c>
      <c r="E84" s="76">
        <v>76</v>
      </c>
      <c r="F84" s="76" t="s">
        <v>138</v>
      </c>
      <c r="G84" s="130" t="s">
        <v>245</v>
      </c>
      <c r="H84" s="24" t="s">
        <v>289</v>
      </c>
      <c r="I84" s="32" t="s">
        <v>28</v>
      </c>
      <c r="J84" s="148"/>
      <c r="K84" s="151"/>
      <c r="L84" s="275"/>
      <c r="M84" s="19" t="s">
        <v>16</v>
      </c>
      <c r="N84" s="20"/>
    </row>
    <row r="85" spans="2:27" ht="49.5" outlineLevel="1">
      <c r="B85" s="52" t="s">
        <v>43</v>
      </c>
      <c r="C85" s="54" t="s">
        <v>272</v>
      </c>
      <c r="D85" s="54" t="s">
        <v>125</v>
      </c>
      <c r="E85" s="76">
        <v>77</v>
      </c>
      <c r="F85" s="76" t="s">
        <v>138</v>
      </c>
      <c r="G85" s="130" t="s">
        <v>246</v>
      </c>
      <c r="H85" s="32" t="s">
        <v>290</v>
      </c>
      <c r="I85" s="32" t="s">
        <v>311</v>
      </c>
      <c r="J85" s="148"/>
      <c r="K85" s="151"/>
      <c r="L85" s="275"/>
      <c r="M85" s="19" t="s">
        <v>16</v>
      </c>
      <c r="N85" s="20"/>
    </row>
    <row r="86" spans="2:27" ht="66" outlineLevel="1">
      <c r="B86" s="52" t="s">
        <v>43</v>
      </c>
      <c r="C86" s="54" t="s">
        <v>272</v>
      </c>
      <c r="D86" s="54" t="s">
        <v>125</v>
      </c>
      <c r="E86" s="78">
        <v>78</v>
      </c>
      <c r="F86" s="78" t="s">
        <v>138</v>
      </c>
      <c r="G86" s="57" t="s">
        <v>291</v>
      </c>
      <c r="H86" s="34" t="s">
        <v>142</v>
      </c>
      <c r="I86" s="34" t="s">
        <v>292</v>
      </c>
      <c r="J86" s="148"/>
      <c r="K86" s="151"/>
      <c r="L86" s="275"/>
      <c r="M86" s="19" t="s">
        <v>16</v>
      </c>
      <c r="N86" s="20"/>
    </row>
    <row r="87" spans="2:27" ht="181.5" outlineLevel="1">
      <c r="B87" s="52" t="s">
        <v>43</v>
      </c>
      <c r="C87" s="54" t="s">
        <v>272</v>
      </c>
      <c r="D87" s="54" t="s">
        <v>125</v>
      </c>
      <c r="E87" s="76">
        <v>79</v>
      </c>
      <c r="F87" s="76" t="s">
        <v>138</v>
      </c>
      <c r="G87" s="57" t="s">
        <v>269</v>
      </c>
      <c r="H87" s="34" t="s">
        <v>143</v>
      </c>
      <c r="I87" s="34" t="s">
        <v>293</v>
      </c>
      <c r="J87" s="148"/>
      <c r="K87" s="151"/>
      <c r="L87" s="274"/>
      <c r="M87" s="19" t="s">
        <v>16</v>
      </c>
      <c r="N87" s="20"/>
      <c r="AA87" s="20"/>
    </row>
    <row r="88" spans="2:27" ht="49.5" outlineLevel="1">
      <c r="B88" s="52" t="s">
        <v>43</v>
      </c>
      <c r="C88" s="54" t="s">
        <v>272</v>
      </c>
      <c r="D88" s="54" t="s">
        <v>125</v>
      </c>
      <c r="E88" s="76">
        <v>80</v>
      </c>
      <c r="F88" s="76" t="s">
        <v>138</v>
      </c>
      <c r="G88" s="57" t="s">
        <v>294</v>
      </c>
      <c r="H88" s="34" t="s">
        <v>297</v>
      </c>
      <c r="I88" s="34" t="s">
        <v>312</v>
      </c>
      <c r="J88" s="148"/>
      <c r="K88" s="151"/>
      <c r="L88" s="275"/>
      <c r="M88" s="19" t="s">
        <v>16</v>
      </c>
      <c r="N88" s="20"/>
      <c r="AA88" s="20"/>
    </row>
    <row r="89" spans="2:27" ht="33" outlineLevel="1">
      <c r="B89" s="52" t="s">
        <v>43</v>
      </c>
      <c r="C89" s="54" t="s">
        <v>272</v>
      </c>
      <c r="D89" s="54" t="s">
        <v>125</v>
      </c>
      <c r="E89" s="76">
        <v>81</v>
      </c>
      <c r="F89" s="76" t="s">
        <v>138</v>
      </c>
      <c r="G89" s="57" t="s">
        <v>295</v>
      </c>
      <c r="H89" s="34" t="s">
        <v>298</v>
      </c>
      <c r="I89" s="34" t="s">
        <v>313</v>
      </c>
      <c r="J89" s="148"/>
      <c r="K89" s="151"/>
      <c r="L89" s="275"/>
      <c r="M89" s="19" t="s">
        <v>16</v>
      </c>
      <c r="N89" s="20"/>
      <c r="AA89" s="20"/>
    </row>
    <row r="90" spans="2:27" ht="33" outlineLevel="1">
      <c r="B90" s="52" t="s">
        <v>43</v>
      </c>
      <c r="C90" s="54" t="s">
        <v>272</v>
      </c>
      <c r="D90" s="54" t="s">
        <v>125</v>
      </c>
      <c r="E90" s="76">
        <v>82</v>
      </c>
      <c r="F90" s="76" t="s">
        <v>138</v>
      </c>
      <c r="G90" s="57" t="s">
        <v>296</v>
      </c>
      <c r="H90" s="34" t="s">
        <v>299</v>
      </c>
      <c r="I90" s="34" t="s">
        <v>18</v>
      </c>
      <c r="J90" s="148"/>
      <c r="K90" s="151"/>
      <c r="L90" s="275"/>
      <c r="M90" s="19" t="s">
        <v>16</v>
      </c>
      <c r="N90" s="20"/>
      <c r="AA90" s="20"/>
    </row>
    <row r="91" spans="2:27" ht="33" outlineLevel="1">
      <c r="B91" s="52" t="s">
        <v>43</v>
      </c>
      <c r="C91" s="54" t="s">
        <v>272</v>
      </c>
      <c r="D91" s="54" t="s">
        <v>125</v>
      </c>
      <c r="E91" s="78">
        <v>83</v>
      </c>
      <c r="F91" s="69" t="s">
        <v>85</v>
      </c>
      <c r="G91" s="57" t="s">
        <v>261</v>
      </c>
      <c r="H91" s="34" t="s">
        <v>144</v>
      </c>
      <c r="I91" s="34" t="s">
        <v>18</v>
      </c>
      <c r="J91" s="148"/>
      <c r="K91" s="145"/>
      <c r="L91" s="258"/>
      <c r="M91" s="19" t="s">
        <v>16</v>
      </c>
      <c r="N91" s="20"/>
      <c r="AA91" s="20"/>
    </row>
    <row r="92" spans="2:27" ht="33" outlineLevel="1">
      <c r="B92" s="52" t="s">
        <v>43</v>
      </c>
      <c r="C92" s="54" t="s">
        <v>272</v>
      </c>
      <c r="D92" s="54" t="s">
        <v>125</v>
      </c>
      <c r="E92" s="76">
        <v>84</v>
      </c>
      <c r="F92" s="67" t="s">
        <v>112</v>
      </c>
      <c r="G92" s="132" t="s">
        <v>51</v>
      </c>
      <c r="H92" s="34" t="s">
        <v>59</v>
      </c>
      <c r="I92" s="34" t="s">
        <v>18</v>
      </c>
      <c r="J92" s="34" t="s">
        <v>60</v>
      </c>
      <c r="K92" s="264" t="s">
        <v>412</v>
      </c>
      <c r="L92" s="256"/>
      <c r="M92" s="19" t="s">
        <v>16</v>
      </c>
      <c r="N92" s="20"/>
      <c r="AA92" s="20"/>
    </row>
    <row r="93" spans="2:27" ht="66" outlineLevel="1">
      <c r="B93" s="52" t="s">
        <v>43</v>
      </c>
      <c r="C93" s="54" t="s">
        <v>272</v>
      </c>
      <c r="D93" s="54" t="s">
        <v>125</v>
      </c>
      <c r="E93" s="76">
        <v>85</v>
      </c>
      <c r="F93" s="70" t="s">
        <v>86</v>
      </c>
      <c r="G93" s="137" t="s">
        <v>324</v>
      </c>
      <c r="H93" s="114" t="s">
        <v>325</v>
      </c>
      <c r="I93" s="114" t="s">
        <v>327</v>
      </c>
      <c r="J93" s="114" t="s">
        <v>328</v>
      </c>
      <c r="K93" s="282" t="s">
        <v>413</v>
      </c>
      <c r="L93" s="255"/>
      <c r="M93" s="19" t="s">
        <v>16</v>
      </c>
      <c r="N93" s="20"/>
      <c r="AA93" s="20"/>
    </row>
    <row r="94" spans="2:27" ht="33" outlineLevel="1">
      <c r="B94" s="52" t="s">
        <v>43</v>
      </c>
      <c r="C94" s="54" t="s">
        <v>272</v>
      </c>
      <c r="D94" s="54" t="s">
        <v>125</v>
      </c>
      <c r="E94" s="78">
        <v>86</v>
      </c>
      <c r="F94" s="78" t="s">
        <v>86</v>
      </c>
      <c r="G94" s="134" t="s">
        <v>329</v>
      </c>
      <c r="H94" s="32" t="s">
        <v>326</v>
      </c>
      <c r="I94" s="32" t="s">
        <v>18</v>
      </c>
      <c r="J94" s="32" t="s">
        <v>80</v>
      </c>
      <c r="K94" s="283"/>
      <c r="L94" s="272"/>
      <c r="M94" s="19" t="s">
        <v>16</v>
      </c>
      <c r="N94" s="20"/>
      <c r="AA94" s="20"/>
    </row>
    <row r="95" spans="2:27" ht="49.5" outlineLevel="1">
      <c r="B95" s="52" t="s">
        <v>43</v>
      </c>
      <c r="C95" s="54" t="s">
        <v>272</v>
      </c>
      <c r="D95" s="56" t="s">
        <v>373</v>
      </c>
      <c r="E95" s="77">
        <v>87</v>
      </c>
      <c r="F95" s="68" t="s">
        <v>393</v>
      </c>
      <c r="G95" s="133" t="s">
        <v>384</v>
      </c>
      <c r="H95" s="29" t="s">
        <v>385</v>
      </c>
      <c r="I95" s="29" t="s">
        <v>306</v>
      </c>
      <c r="J95" s="147" t="s">
        <v>390</v>
      </c>
      <c r="K95" s="240"/>
      <c r="L95" s="259"/>
      <c r="M95" s="19" t="s">
        <v>16</v>
      </c>
      <c r="N95" s="20"/>
      <c r="AA95" s="20"/>
    </row>
    <row r="96" spans="2:27" ht="33" outlineLevel="1">
      <c r="B96" s="52" t="s">
        <v>43</v>
      </c>
      <c r="C96" s="54" t="s">
        <v>272</v>
      </c>
      <c r="D96" s="54" t="s">
        <v>373</v>
      </c>
      <c r="E96" s="76">
        <v>88</v>
      </c>
      <c r="F96" s="67" t="s">
        <v>393</v>
      </c>
      <c r="G96" s="132" t="s">
        <v>372</v>
      </c>
      <c r="H96" s="34" t="s">
        <v>386</v>
      </c>
      <c r="I96" s="34" t="s">
        <v>308</v>
      </c>
      <c r="J96" s="151"/>
      <c r="K96" s="241"/>
      <c r="L96" s="256"/>
      <c r="M96" s="19" t="s">
        <v>16</v>
      </c>
      <c r="N96" s="20"/>
      <c r="AA96" s="20"/>
    </row>
    <row r="97" spans="2:27" ht="33" outlineLevel="1">
      <c r="B97" s="52" t="s">
        <v>43</v>
      </c>
      <c r="C97" s="54" t="s">
        <v>272</v>
      </c>
      <c r="D97" s="54" t="s">
        <v>373</v>
      </c>
      <c r="E97" s="76">
        <v>89</v>
      </c>
      <c r="F97" s="67" t="s">
        <v>393</v>
      </c>
      <c r="G97" s="132" t="s">
        <v>275</v>
      </c>
      <c r="H97" s="34" t="s">
        <v>387</v>
      </c>
      <c r="I97" s="34" t="s">
        <v>152</v>
      </c>
      <c r="J97" s="151"/>
      <c r="K97" s="241"/>
      <c r="L97" s="256"/>
      <c r="M97" s="19" t="s">
        <v>16</v>
      </c>
      <c r="N97" s="20"/>
      <c r="AA97" s="20"/>
    </row>
    <row r="98" spans="2:27" ht="33" outlineLevel="1">
      <c r="B98" s="52" t="s">
        <v>43</v>
      </c>
      <c r="C98" s="54" t="s">
        <v>272</v>
      </c>
      <c r="D98" s="54" t="s">
        <v>373</v>
      </c>
      <c r="E98" s="76">
        <v>90</v>
      </c>
      <c r="F98" s="67" t="s">
        <v>393</v>
      </c>
      <c r="G98" s="132" t="s">
        <v>251</v>
      </c>
      <c r="H98" s="34" t="s">
        <v>388</v>
      </c>
      <c r="I98" s="34" t="s">
        <v>307</v>
      </c>
      <c r="J98" s="151"/>
      <c r="K98" s="241"/>
      <c r="L98" s="256"/>
      <c r="M98" s="19" t="s">
        <v>16</v>
      </c>
      <c r="N98" s="20"/>
      <c r="AA98" s="20"/>
    </row>
    <row r="99" spans="2:27" ht="33" outlineLevel="1">
      <c r="B99" s="52" t="s">
        <v>43</v>
      </c>
      <c r="C99" s="54" t="s">
        <v>272</v>
      </c>
      <c r="D99" s="54" t="s">
        <v>373</v>
      </c>
      <c r="E99" s="76">
        <v>91</v>
      </c>
      <c r="F99" s="67" t="s">
        <v>393</v>
      </c>
      <c r="G99" s="132" t="s">
        <v>276</v>
      </c>
      <c r="H99" s="34" t="s">
        <v>284</v>
      </c>
      <c r="I99" s="34" t="s">
        <v>18</v>
      </c>
      <c r="J99" s="151"/>
      <c r="K99" s="241"/>
      <c r="L99" s="256"/>
      <c r="M99" s="19" t="s">
        <v>16</v>
      </c>
      <c r="N99" s="20"/>
      <c r="AA99" s="20"/>
    </row>
    <row r="100" spans="2:27" ht="33" outlineLevel="1">
      <c r="B100" s="52" t="s">
        <v>43</v>
      </c>
      <c r="C100" s="54" t="s">
        <v>272</v>
      </c>
      <c r="D100" s="54" t="s">
        <v>373</v>
      </c>
      <c r="E100" s="76">
        <v>92</v>
      </c>
      <c r="F100" s="67" t="s">
        <v>393</v>
      </c>
      <c r="G100" s="132" t="s">
        <v>277</v>
      </c>
      <c r="H100" s="34" t="s">
        <v>285</v>
      </c>
      <c r="I100" s="34" t="s">
        <v>308</v>
      </c>
      <c r="J100" s="151"/>
      <c r="K100" s="241"/>
      <c r="L100" s="256"/>
      <c r="M100" s="19" t="s">
        <v>16</v>
      </c>
      <c r="N100" s="20"/>
      <c r="AA100" s="20"/>
    </row>
    <row r="101" spans="2:27" ht="99" outlineLevel="1">
      <c r="B101" s="52" t="s">
        <v>43</v>
      </c>
      <c r="C101" s="54" t="s">
        <v>272</v>
      </c>
      <c r="D101" s="54" t="s">
        <v>373</v>
      </c>
      <c r="E101" s="76">
        <v>93</v>
      </c>
      <c r="F101" s="67" t="s">
        <v>393</v>
      </c>
      <c r="G101" s="132" t="s">
        <v>242</v>
      </c>
      <c r="H101" s="34" t="s">
        <v>389</v>
      </c>
      <c r="I101" s="34" t="s">
        <v>378</v>
      </c>
      <c r="J101" s="151"/>
      <c r="K101" s="241"/>
      <c r="L101" s="256"/>
      <c r="M101" s="19" t="s">
        <v>16</v>
      </c>
      <c r="N101" s="20"/>
      <c r="AA101" s="20"/>
    </row>
    <row r="102" spans="2:27" ht="18.75" outlineLevel="1">
      <c r="B102" s="52" t="s">
        <v>43</v>
      </c>
      <c r="C102" s="54" t="s">
        <v>272</v>
      </c>
      <c r="D102" s="54" t="s">
        <v>373</v>
      </c>
      <c r="E102" s="76">
        <v>94</v>
      </c>
      <c r="F102" s="67" t="s">
        <v>392</v>
      </c>
      <c r="G102" s="132" t="s">
        <v>243</v>
      </c>
      <c r="H102" s="34" t="s">
        <v>287</v>
      </c>
      <c r="I102" s="34" t="s">
        <v>18</v>
      </c>
      <c r="J102" s="242"/>
      <c r="K102" s="243"/>
      <c r="L102" s="256"/>
      <c r="M102" s="19" t="s">
        <v>16</v>
      </c>
      <c r="N102" s="20"/>
      <c r="AA102" s="20"/>
    </row>
    <row r="103" spans="2:27" ht="33" outlineLevel="1">
      <c r="B103" s="52" t="s">
        <v>43</v>
      </c>
      <c r="C103" s="54" t="s">
        <v>272</v>
      </c>
      <c r="D103" s="54" t="s">
        <v>373</v>
      </c>
      <c r="E103" s="82">
        <v>95</v>
      </c>
      <c r="F103" s="74" t="s">
        <v>392</v>
      </c>
      <c r="G103" s="135" t="s">
        <v>381</v>
      </c>
      <c r="H103" s="27" t="s">
        <v>382</v>
      </c>
      <c r="I103" s="27" t="s">
        <v>18</v>
      </c>
      <c r="J103" s="27" t="s">
        <v>383</v>
      </c>
      <c r="K103" s="284" t="s">
        <v>414</v>
      </c>
      <c r="L103" s="273"/>
      <c r="M103" s="19" t="s">
        <v>16</v>
      </c>
      <c r="N103" s="20"/>
      <c r="AA103" s="20"/>
    </row>
    <row r="104" spans="2:27" outlineLevel="1">
      <c r="B104" s="52" t="s">
        <v>43</v>
      </c>
      <c r="C104" s="54" t="s">
        <v>272</v>
      </c>
      <c r="D104" s="56" t="s">
        <v>404</v>
      </c>
      <c r="E104" s="79">
        <v>96</v>
      </c>
      <c r="F104" s="71" t="s">
        <v>86</v>
      </c>
      <c r="G104" s="133" t="s">
        <v>77</v>
      </c>
      <c r="H104" s="29" t="s">
        <v>201</v>
      </c>
      <c r="I104" s="29" t="s">
        <v>25</v>
      </c>
      <c r="J104" s="146" t="s">
        <v>403</v>
      </c>
      <c r="K104" s="147"/>
      <c r="L104" s="269"/>
      <c r="M104" s="19" t="s">
        <v>16</v>
      </c>
      <c r="N104" s="20"/>
      <c r="AA104" s="20"/>
    </row>
    <row r="105" spans="2:27" outlineLevel="1">
      <c r="B105" s="52" t="s">
        <v>43</v>
      </c>
      <c r="C105" s="54" t="s">
        <v>272</v>
      </c>
      <c r="D105" s="54" t="s">
        <v>404</v>
      </c>
      <c r="E105" s="78">
        <v>97</v>
      </c>
      <c r="F105" s="69" t="s">
        <v>86</v>
      </c>
      <c r="G105" s="131" t="s">
        <v>78</v>
      </c>
      <c r="H105" s="22" t="s">
        <v>202</v>
      </c>
      <c r="I105" s="22" t="s">
        <v>26</v>
      </c>
      <c r="J105" s="148" t="s">
        <v>75</v>
      </c>
      <c r="K105" s="148"/>
      <c r="L105" s="274"/>
      <c r="M105" s="19" t="s">
        <v>16</v>
      </c>
      <c r="N105" s="20"/>
      <c r="AA105" s="20"/>
    </row>
    <row r="106" spans="2:27" outlineLevel="1">
      <c r="B106" s="52" t="s">
        <v>43</v>
      </c>
      <c r="C106" s="54" t="s">
        <v>272</v>
      </c>
      <c r="D106" s="54" t="s">
        <v>404</v>
      </c>
      <c r="E106" s="78">
        <v>98</v>
      </c>
      <c r="F106" s="69" t="s">
        <v>86</v>
      </c>
      <c r="G106" s="131" t="s">
        <v>268</v>
      </c>
      <c r="H106" s="22" t="s">
        <v>300</v>
      </c>
      <c r="I106" s="22" t="s">
        <v>395</v>
      </c>
      <c r="J106" s="148"/>
      <c r="K106" s="151"/>
      <c r="L106" s="274"/>
      <c r="M106" s="19" t="s">
        <v>16</v>
      </c>
      <c r="N106" s="20"/>
      <c r="AA106" s="20"/>
    </row>
    <row r="107" spans="2:27" ht="49.5" outlineLevel="1">
      <c r="B107" s="52" t="s">
        <v>43</v>
      </c>
      <c r="C107" s="54" t="s">
        <v>272</v>
      </c>
      <c r="D107" s="54" t="s">
        <v>404</v>
      </c>
      <c r="E107" s="76">
        <v>99</v>
      </c>
      <c r="F107" s="67" t="s">
        <v>86</v>
      </c>
      <c r="G107" s="132" t="s">
        <v>46</v>
      </c>
      <c r="H107" s="34" t="s">
        <v>402</v>
      </c>
      <c r="I107" s="34" t="s">
        <v>82</v>
      </c>
      <c r="J107" s="148"/>
      <c r="K107" s="145"/>
      <c r="L107" s="256"/>
      <c r="M107" s="19" t="s">
        <v>16</v>
      </c>
      <c r="N107" s="20"/>
      <c r="AA107" s="20"/>
    </row>
    <row r="108" spans="2:27" outlineLevel="1">
      <c r="B108" s="52" t="s">
        <v>43</v>
      </c>
      <c r="C108" s="54" t="s">
        <v>272</v>
      </c>
      <c r="D108" s="54" t="s">
        <v>404</v>
      </c>
      <c r="E108" s="76">
        <v>100</v>
      </c>
      <c r="F108" s="67" t="s">
        <v>86</v>
      </c>
      <c r="G108" s="132" t="s">
        <v>47</v>
      </c>
      <c r="H108" s="34" t="s">
        <v>61</v>
      </c>
      <c r="I108" s="34" t="s">
        <v>18</v>
      </c>
      <c r="J108" s="148"/>
      <c r="K108" s="144"/>
      <c r="L108" s="256"/>
      <c r="M108" s="19" t="s">
        <v>16</v>
      </c>
      <c r="N108" s="20"/>
      <c r="AA108" s="20"/>
    </row>
    <row r="109" spans="2:27" ht="49.5" outlineLevel="1">
      <c r="B109" s="52" t="s">
        <v>43</v>
      </c>
      <c r="C109" s="54" t="s">
        <v>272</v>
      </c>
      <c r="D109" s="54" t="s">
        <v>404</v>
      </c>
      <c r="E109" s="76">
        <v>101</v>
      </c>
      <c r="F109" s="67" t="s">
        <v>86</v>
      </c>
      <c r="G109" s="132" t="s">
        <v>134</v>
      </c>
      <c r="H109" s="34" t="s">
        <v>203</v>
      </c>
      <c r="I109" s="34" t="s">
        <v>150</v>
      </c>
      <c r="J109" s="148"/>
      <c r="K109" s="144"/>
      <c r="L109" s="256"/>
      <c r="M109" s="19" t="s">
        <v>16</v>
      </c>
      <c r="N109" s="20"/>
      <c r="AA109" s="20"/>
    </row>
    <row r="110" spans="2:27" ht="33" outlineLevel="1">
      <c r="B110" s="52" t="s">
        <v>43</v>
      </c>
      <c r="C110" s="54" t="s">
        <v>272</v>
      </c>
      <c r="D110" s="54" t="s">
        <v>404</v>
      </c>
      <c r="E110" s="76">
        <v>102</v>
      </c>
      <c r="F110" s="67" t="s">
        <v>86</v>
      </c>
      <c r="G110" s="132" t="s">
        <v>135</v>
      </c>
      <c r="H110" s="34" t="s">
        <v>204</v>
      </c>
      <c r="I110" s="34" t="s">
        <v>151</v>
      </c>
      <c r="J110" s="148"/>
      <c r="K110" s="144"/>
      <c r="L110" s="256"/>
      <c r="M110" s="19" t="s">
        <v>16</v>
      </c>
      <c r="N110" s="20"/>
    </row>
    <row r="111" spans="2:27" outlineLevel="1">
      <c r="B111" s="52" t="s">
        <v>43</v>
      </c>
      <c r="C111" s="54" t="s">
        <v>272</v>
      </c>
      <c r="D111" s="54" t="s">
        <v>404</v>
      </c>
      <c r="E111" s="76">
        <v>103</v>
      </c>
      <c r="F111" s="67" t="s">
        <v>86</v>
      </c>
      <c r="G111" s="132" t="s">
        <v>136</v>
      </c>
      <c r="H111" s="34" t="s">
        <v>205</v>
      </c>
      <c r="I111" s="34" t="s">
        <v>152</v>
      </c>
      <c r="J111" s="148"/>
      <c r="K111" s="144"/>
      <c r="L111" s="256"/>
      <c r="M111" s="19" t="s">
        <v>16</v>
      </c>
      <c r="N111" s="20"/>
    </row>
    <row r="112" spans="2:27" outlineLevel="1">
      <c r="B112" s="52" t="s">
        <v>43</v>
      </c>
      <c r="C112" s="54" t="s">
        <v>272</v>
      </c>
      <c r="D112" s="54" t="s">
        <v>404</v>
      </c>
      <c r="E112" s="76">
        <v>104</v>
      </c>
      <c r="F112" s="69" t="s">
        <v>86</v>
      </c>
      <c r="G112" s="130" t="s">
        <v>137</v>
      </c>
      <c r="H112" s="32" t="s">
        <v>206</v>
      </c>
      <c r="I112" s="32" t="s">
        <v>28</v>
      </c>
      <c r="J112" s="148"/>
      <c r="K112" s="144"/>
      <c r="L112" s="258"/>
      <c r="M112" s="19" t="s">
        <v>16</v>
      </c>
      <c r="N112" s="20"/>
    </row>
    <row r="113" spans="2:14" outlineLevel="1">
      <c r="B113" s="52" t="s">
        <v>43</v>
      </c>
      <c r="C113" s="54" t="s">
        <v>272</v>
      </c>
      <c r="D113" s="54" t="s">
        <v>404</v>
      </c>
      <c r="E113" s="75">
        <v>105</v>
      </c>
      <c r="F113" s="69" t="s">
        <v>86</v>
      </c>
      <c r="G113" s="139" t="s">
        <v>405</v>
      </c>
      <c r="H113" s="27" t="s">
        <v>406</v>
      </c>
      <c r="I113" s="27" t="s">
        <v>1</v>
      </c>
      <c r="J113" s="289"/>
      <c r="K113" s="290"/>
      <c r="L113" s="273"/>
      <c r="M113" s="19" t="s">
        <v>16</v>
      </c>
      <c r="N113" s="20"/>
    </row>
    <row r="114" spans="2:14" ht="33" outlineLevel="1">
      <c r="B114" s="52" t="s">
        <v>43</v>
      </c>
      <c r="C114" s="56" t="s">
        <v>54</v>
      </c>
      <c r="D114" s="56" t="s">
        <v>49</v>
      </c>
      <c r="E114" s="77">
        <v>106</v>
      </c>
      <c r="F114" s="68" t="s">
        <v>112</v>
      </c>
      <c r="G114" s="133" t="s">
        <v>52</v>
      </c>
      <c r="H114" s="29" t="s">
        <v>56</v>
      </c>
      <c r="I114" s="29" t="s">
        <v>1</v>
      </c>
      <c r="J114" s="146" t="s">
        <v>223</v>
      </c>
      <c r="K114" s="143"/>
      <c r="L114" s="259"/>
      <c r="M114" s="19" t="s">
        <v>16</v>
      </c>
      <c r="N114" s="20"/>
    </row>
    <row r="115" spans="2:14" ht="33" outlineLevel="1">
      <c r="B115" s="52" t="s">
        <v>43</v>
      </c>
      <c r="C115" s="54" t="s">
        <v>54</v>
      </c>
      <c r="D115" s="54" t="s">
        <v>49</v>
      </c>
      <c r="E115" s="76">
        <v>107</v>
      </c>
      <c r="F115" s="67" t="s">
        <v>112</v>
      </c>
      <c r="G115" s="132" t="s">
        <v>57</v>
      </c>
      <c r="H115" s="34" t="s">
        <v>58</v>
      </c>
      <c r="I115" s="34" t="s">
        <v>1</v>
      </c>
      <c r="J115" s="149"/>
      <c r="K115" s="150"/>
      <c r="L115" s="256"/>
      <c r="M115" s="19" t="s">
        <v>16</v>
      </c>
      <c r="N115" s="20"/>
    </row>
    <row r="116" spans="2:14" outlineLevel="1">
      <c r="B116" s="52" t="s">
        <v>43</v>
      </c>
      <c r="C116" s="54" t="s">
        <v>54</v>
      </c>
      <c r="D116" s="54" t="s">
        <v>49</v>
      </c>
      <c r="E116" s="78">
        <v>108</v>
      </c>
      <c r="F116" s="69" t="s">
        <v>112</v>
      </c>
      <c r="G116" s="134" t="s">
        <v>45</v>
      </c>
      <c r="H116" s="32" t="s">
        <v>63</v>
      </c>
      <c r="I116" s="32" t="s">
        <v>18</v>
      </c>
      <c r="J116" s="32" t="s">
        <v>62</v>
      </c>
      <c r="K116" s="285" t="s">
        <v>417</v>
      </c>
      <c r="L116" s="258"/>
      <c r="M116" s="19" t="s">
        <v>16</v>
      </c>
      <c r="N116" s="20"/>
    </row>
    <row r="117" spans="2:14" ht="33" outlineLevel="1">
      <c r="B117" s="52" t="s">
        <v>43</v>
      </c>
      <c r="C117" s="54" t="s">
        <v>54</v>
      </c>
      <c r="D117" s="56" t="s">
        <v>55</v>
      </c>
      <c r="E117" s="79">
        <v>109</v>
      </c>
      <c r="F117" s="71" t="s">
        <v>112</v>
      </c>
      <c r="G117" s="136" t="s">
        <v>77</v>
      </c>
      <c r="H117" s="104" t="s">
        <v>301</v>
      </c>
      <c r="I117" s="104" t="s">
        <v>116</v>
      </c>
      <c r="J117" s="146" t="s">
        <v>273</v>
      </c>
      <c r="K117" s="143"/>
      <c r="L117" s="269"/>
      <c r="M117" s="19" t="s">
        <v>16</v>
      </c>
      <c r="N117" s="20"/>
    </row>
    <row r="118" spans="2:14" ht="33" outlineLevel="1">
      <c r="B118" s="52" t="s">
        <v>43</v>
      </c>
      <c r="C118" s="54" t="s">
        <v>54</v>
      </c>
      <c r="D118" s="54" t="s">
        <v>55</v>
      </c>
      <c r="E118" s="76">
        <v>110</v>
      </c>
      <c r="F118" s="67" t="s">
        <v>112</v>
      </c>
      <c r="G118" s="132" t="s">
        <v>67</v>
      </c>
      <c r="H118" s="34" t="s">
        <v>178</v>
      </c>
      <c r="I118" s="34" t="s">
        <v>116</v>
      </c>
      <c r="J118" s="148"/>
      <c r="K118" s="145"/>
      <c r="L118" s="274"/>
      <c r="M118" s="19" t="s">
        <v>16</v>
      </c>
      <c r="N118" s="20"/>
    </row>
    <row r="119" spans="2:14" outlineLevel="1">
      <c r="B119" s="52" t="s">
        <v>43</v>
      </c>
      <c r="C119" s="54" t="s">
        <v>54</v>
      </c>
      <c r="D119" s="54" t="s">
        <v>55</v>
      </c>
      <c r="E119" s="76">
        <v>111</v>
      </c>
      <c r="F119" s="67" t="s">
        <v>112</v>
      </c>
      <c r="G119" s="132" t="s">
        <v>53</v>
      </c>
      <c r="H119" s="34" t="s">
        <v>330</v>
      </c>
      <c r="I119" s="34" t="s">
        <v>26</v>
      </c>
      <c r="J119" s="148"/>
      <c r="K119" s="145"/>
      <c r="L119" s="256"/>
      <c r="M119" s="19" t="s">
        <v>16</v>
      </c>
      <c r="N119" s="20"/>
    </row>
    <row r="120" spans="2:14" ht="49.5" outlineLevel="1">
      <c r="B120" s="52" t="s">
        <v>43</v>
      </c>
      <c r="C120" s="54" t="s">
        <v>54</v>
      </c>
      <c r="D120" s="54" t="s">
        <v>55</v>
      </c>
      <c r="E120" s="76">
        <v>112</v>
      </c>
      <c r="F120" s="67" t="s">
        <v>112</v>
      </c>
      <c r="G120" s="134" t="s">
        <v>105</v>
      </c>
      <c r="H120" s="32" t="s">
        <v>108</v>
      </c>
      <c r="I120" s="32" t="s">
        <v>87</v>
      </c>
      <c r="J120" s="148"/>
      <c r="K120" s="145"/>
      <c r="L120" s="256"/>
      <c r="M120" s="19" t="s">
        <v>16</v>
      </c>
      <c r="N120" s="20"/>
    </row>
    <row r="121" spans="2:14" outlineLevel="1">
      <c r="B121" s="52" t="s">
        <v>43</v>
      </c>
      <c r="C121" s="54" t="s">
        <v>54</v>
      </c>
      <c r="D121" s="54" t="s">
        <v>55</v>
      </c>
      <c r="E121" s="82">
        <v>113</v>
      </c>
      <c r="F121" s="74" t="s">
        <v>112</v>
      </c>
      <c r="G121" s="135" t="s">
        <v>106</v>
      </c>
      <c r="H121" s="27" t="s">
        <v>107</v>
      </c>
      <c r="I121" s="27" t="s">
        <v>18</v>
      </c>
      <c r="J121" s="152"/>
      <c r="K121" s="145"/>
      <c r="L121" s="273"/>
      <c r="M121" s="19" t="s">
        <v>16</v>
      </c>
      <c r="N121" s="20"/>
    </row>
    <row r="122" spans="2:14">
      <c r="B122" s="40" t="s">
        <v>16</v>
      </c>
      <c r="C122" s="40" t="s">
        <v>16</v>
      </c>
      <c r="D122" s="40" t="s">
        <v>16</v>
      </c>
      <c r="E122" s="37" t="s">
        <v>16</v>
      </c>
      <c r="F122" s="37" t="s">
        <v>16</v>
      </c>
      <c r="G122" s="42" t="s">
        <v>16</v>
      </c>
      <c r="H122" s="37" t="s">
        <v>16</v>
      </c>
      <c r="I122" s="42" t="s">
        <v>16</v>
      </c>
      <c r="J122" s="37" t="s">
        <v>16</v>
      </c>
      <c r="K122" s="37" t="s">
        <v>16</v>
      </c>
      <c r="L122" s="37" t="s">
        <v>16</v>
      </c>
      <c r="M122" s="116" t="s">
        <v>16</v>
      </c>
      <c r="N122" s="20"/>
    </row>
    <row r="123" spans="2:14">
      <c r="N123" s="20"/>
    </row>
    <row r="124" spans="2:14">
      <c r="N124" s="20"/>
    </row>
    <row r="125" spans="2:14">
      <c r="N125" s="20"/>
    </row>
    <row r="126" spans="2:14">
      <c r="G126" s="125"/>
      <c r="H126" s="65"/>
      <c r="I126" s="120"/>
    </row>
    <row r="127" spans="2:14">
      <c r="G127" s="120"/>
      <c r="H127" s="7"/>
      <c r="I127" s="120"/>
    </row>
    <row r="128" spans="2:14">
      <c r="G128" s="120"/>
      <c r="H128" s="7"/>
      <c r="I128" s="120"/>
    </row>
    <row r="129" spans="7:9">
      <c r="G129" s="120"/>
      <c r="H129" s="7"/>
      <c r="I129" s="120"/>
    </row>
    <row r="130" spans="7:9">
      <c r="G130" s="120"/>
      <c r="H130" s="7"/>
      <c r="I130" s="120"/>
    </row>
    <row r="131" spans="7:9">
      <c r="G131" s="120"/>
      <c r="H131" s="7"/>
      <c r="I131" s="120"/>
    </row>
    <row r="132" spans="7:9">
      <c r="G132" s="120"/>
      <c r="H132" s="7"/>
      <c r="I132" s="120"/>
    </row>
    <row r="133" spans="7:9">
      <c r="G133" s="120"/>
      <c r="H133" s="7"/>
      <c r="I133" s="120"/>
    </row>
    <row r="134" spans="7:9">
      <c r="G134" s="120"/>
      <c r="H134" s="7"/>
      <c r="I134" s="120"/>
    </row>
    <row r="135" spans="7:9">
      <c r="G135" s="120"/>
      <c r="H135" s="7"/>
      <c r="I135" s="120"/>
    </row>
    <row r="136" spans="7:9">
      <c r="G136" s="120"/>
      <c r="H136" s="7"/>
      <c r="I136" s="120"/>
    </row>
    <row r="137" spans="7:9">
      <c r="G137" s="120"/>
      <c r="H137" s="7"/>
      <c r="I137" s="120"/>
    </row>
    <row r="138" spans="7:9">
      <c r="G138" s="120"/>
      <c r="H138" s="7"/>
      <c r="I138" s="120"/>
    </row>
    <row r="139" spans="7:9">
      <c r="G139" s="120"/>
      <c r="H139" s="7"/>
      <c r="I139" s="120"/>
    </row>
    <row r="140" spans="7:9">
      <c r="G140" s="120"/>
      <c r="H140" s="7"/>
      <c r="I140" s="120"/>
    </row>
    <row r="141" spans="7:9">
      <c r="G141" s="120"/>
      <c r="H141" s="7"/>
      <c r="I141" s="120"/>
    </row>
    <row r="142" spans="7:9">
      <c r="G142" s="120"/>
      <c r="H142" s="7"/>
      <c r="I142" s="120"/>
    </row>
  </sheetData>
  <sortState xmlns:xlrd2="http://schemas.microsoft.com/office/spreadsheetml/2017/richdata2" ref="G4:G5">
    <sortCondition descending="1" ref="G5"/>
  </sortState>
  <phoneticPr fontId="1"/>
  <conditionalFormatting sqref="F9:F121">
    <cfRule type="cellIs" dxfId="306" priority="3" operator="equal">
      <formula>"必須"</formula>
    </cfRule>
  </conditionalFormatting>
  <dataValidations count="5">
    <dataValidation type="list" allowBlank="1" showInputMessage="1" showErrorMessage="1" sqref="J9:K9 J60:K60 J62:K62 J55:K56 J58:K58" xr:uid="{00000000-0002-0000-0000-000000000000}">
      <formula1>"有, 無"</formula1>
    </dataValidation>
    <dataValidation type="whole" operator="greaterThanOrEqual" allowBlank="1" showInputMessage="1" showErrorMessage="1" sqref="J11:K12 J20:K21 K30 K32 K34 K36 K38 K40 K47:K54 K57" xr:uid="{00000000-0002-0000-0000-000001000000}">
      <formula1>0</formula1>
    </dataValidation>
    <dataValidation type="decimal" allowBlank="1" showInputMessage="1" showErrorMessage="1" sqref="J24:K28" xr:uid="{00000000-0002-0000-0000-000002000000}">
      <formula1>0</formula1>
      <formula2>100</formula2>
    </dataValidation>
    <dataValidation type="decimal" operator="greaterThanOrEqual" allowBlank="1" showInputMessage="1" showErrorMessage="1" sqref="K59 K61 K63" xr:uid="{00000000-0002-0000-0000-000003000000}">
      <formula1>0</formula1>
    </dataValidation>
    <dataValidation type="list" allowBlank="1" showInputMessage="1" showErrorMessage="1" sqref="J93:K93" xr:uid="{00000000-0002-0000-0000-000004000000}">
      <formula1>"運転手, 保安員, 遠隔監視員, 車両のログデータ, ドラレコ, その他"</formula1>
    </dataValidation>
  </dataValidations>
  <pageMargins left="0.7" right="0.7" top="0.75" bottom="0.75" header="0.3" footer="0.3"/>
  <pageSetup paperSize="8" scale="2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D2F5E-46CF-4C58-8D78-5B8DDF6837F4}">
  <sheetPr>
    <tabColor rgb="FFFF0000"/>
    <pageSetUpPr fitToPage="1"/>
  </sheetPr>
  <dimension ref="B2:AF248"/>
  <sheetViews>
    <sheetView zoomScale="55" zoomScaleNormal="55" workbookViewId="0">
      <selection activeCell="J15" sqref="J15"/>
    </sheetView>
  </sheetViews>
  <sheetFormatPr defaultColWidth="8.85546875" defaultRowHeight="16.5"/>
  <cols>
    <col min="1" max="1" width="2.85546875" style="4" customWidth="1"/>
    <col min="2" max="2" width="11.5703125" style="4" bestFit="1" customWidth="1"/>
    <col min="3" max="6" width="12.5703125" style="4" customWidth="1"/>
    <col min="7" max="7" width="20.85546875" style="4" customWidth="1"/>
    <col min="8" max="14" width="20.5703125" style="4" customWidth="1"/>
    <col min="15" max="16" width="12.5703125" style="4" customWidth="1"/>
    <col min="17" max="22" width="20.5703125" style="4" customWidth="1"/>
    <col min="23" max="23" width="40.5703125" style="4" customWidth="1"/>
    <col min="24" max="26" width="20.5703125" style="4" customWidth="1"/>
    <col min="27" max="27" width="8.85546875" style="4"/>
    <col min="28" max="28" width="8.85546875" style="3"/>
    <col min="29" max="16384" width="8.85546875" style="4"/>
  </cols>
  <sheetData>
    <row r="2" spans="2:32">
      <c r="B2" s="1" t="s">
        <v>225</v>
      </c>
      <c r="D2" s="1"/>
      <c r="H2" s="3"/>
      <c r="I2" s="3"/>
      <c r="J2" s="3"/>
      <c r="K2" s="17"/>
      <c r="L2" s="17"/>
      <c r="M2" s="17"/>
      <c r="N2" s="17"/>
    </row>
    <row r="3" spans="2:32">
      <c r="B3" s="225" t="s">
        <v>114</v>
      </c>
      <c r="C3" s="1"/>
      <c r="D3" s="1"/>
      <c r="H3" s="3"/>
      <c r="I3" s="3"/>
      <c r="J3" s="3"/>
      <c r="K3" s="17"/>
      <c r="L3" s="17"/>
      <c r="M3" s="17"/>
      <c r="N3" s="17"/>
    </row>
    <row r="4" spans="2:32" ht="99">
      <c r="B4" s="116" t="s">
        <v>376</v>
      </c>
      <c r="C4" s="1"/>
      <c r="D4" s="1"/>
      <c r="F4" s="287" t="s">
        <v>241</v>
      </c>
      <c r="H4" s="3"/>
      <c r="I4" s="3"/>
      <c r="J4" s="288" t="s">
        <v>400</v>
      </c>
      <c r="K4" s="17"/>
      <c r="L4" s="17"/>
      <c r="M4" s="17"/>
      <c r="N4" s="17"/>
      <c r="O4" s="235" t="s">
        <v>401</v>
      </c>
      <c r="S4" s="235" t="s">
        <v>377</v>
      </c>
      <c r="T4" s="235" t="s">
        <v>265</v>
      </c>
      <c r="U4" s="235" t="s">
        <v>241</v>
      </c>
      <c r="V4" s="235" t="s">
        <v>264</v>
      </c>
      <c r="W4" s="235"/>
      <c r="X4" s="235" t="s">
        <v>265</v>
      </c>
      <c r="Y4" s="235" t="s">
        <v>378</v>
      </c>
      <c r="Z4" s="236"/>
    </row>
    <row r="5" spans="2:32" ht="5.0999999999999996" customHeight="1">
      <c r="C5" s="1"/>
      <c r="D5" s="1"/>
    </row>
    <row r="6" spans="2:32" ht="18" customHeight="1">
      <c r="B6" s="224" t="s">
        <v>333</v>
      </c>
      <c r="C6" s="92" t="s">
        <v>48</v>
      </c>
      <c r="D6" s="92"/>
      <c r="E6" s="93"/>
      <c r="F6" s="93"/>
      <c r="G6" s="93"/>
      <c r="H6" s="93"/>
      <c r="I6" s="93"/>
      <c r="J6" s="93"/>
      <c r="K6" s="94" t="s">
        <v>43</v>
      </c>
      <c r="L6" s="95"/>
      <c r="M6" s="95"/>
      <c r="N6" s="95"/>
      <c r="O6" s="95"/>
      <c r="P6" s="95"/>
      <c r="Q6" s="95"/>
      <c r="R6" s="95"/>
      <c r="S6" s="234"/>
      <c r="T6" s="302"/>
      <c r="U6" s="302"/>
      <c r="V6" s="302"/>
      <c r="W6" s="302"/>
      <c r="X6" s="302"/>
      <c r="Y6" s="302"/>
      <c r="Z6" s="184"/>
      <c r="AA6" s="4" t="s">
        <v>16</v>
      </c>
    </row>
    <row r="7" spans="2:32" ht="18" customHeight="1">
      <c r="B7" s="223" t="s">
        <v>399</v>
      </c>
      <c r="C7" s="192">
        <v>5</v>
      </c>
      <c r="D7" s="193" t="s">
        <v>394</v>
      </c>
      <c r="E7" s="193">
        <v>6</v>
      </c>
      <c r="F7" s="193">
        <v>7</v>
      </c>
      <c r="G7" s="193">
        <v>8</v>
      </c>
      <c r="H7" s="193">
        <v>9</v>
      </c>
      <c r="I7" s="193">
        <v>10</v>
      </c>
      <c r="J7" s="193">
        <v>11</v>
      </c>
      <c r="K7" s="193">
        <v>33</v>
      </c>
      <c r="L7" s="193">
        <v>34</v>
      </c>
      <c r="M7" s="193">
        <v>35</v>
      </c>
      <c r="N7" s="193">
        <v>36</v>
      </c>
      <c r="O7" s="193">
        <v>37</v>
      </c>
      <c r="P7" s="193">
        <v>38</v>
      </c>
      <c r="Q7" s="193">
        <v>106</v>
      </c>
      <c r="R7" s="227">
        <v>107</v>
      </c>
      <c r="S7" s="232">
        <v>87</v>
      </c>
      <c r="T7" s="232">
        <v>88</v>
      </c>
      <c r="U7" s="232">
        <v>89</v>
      </c>
      <c r="V7" s="232">
        <v>90</v>
      </c>
      <c r="W7" s="232">
        <v>91</v>
      </c>
      <c r="X7" s="232">
        <v>92</v>
      </c>
      <c r="Y7" s="232">
        <v>93</v>
      </c>
      <c r="Z7" s="233">
        <v>94</v>
      </c>
      <c r="AA7" s="4" t="s">
        <v>16</v>
      </c>
    </row>
    <row r="8" spans="2:32" ht="35.1" customHeight="1">
      <c r="B8" s="191" t="s">
        <v>338</v>
      </c>
      <c r="C8" s="186" t="s">
        <v>4</v>
      </c>
      <c r="D8" s="44" t="s">
        <v>347</v>
      </c>
      <c r="E8" s="44" t="s">
        <v>12</v>
      </c>
      <c r="F8" s="44" t="s">
        <v>228</v>
      </c>
      <c r="G8" s="44" t="s">
        <v>229</v>
      </c>
      <c r="H8" s="45" t="s">
        <v>363</v>
      </c>
      <c r="I8" s="45" t="s">
        <v>37</v>
      </c>
      <c r="J8" s="44" t="s">
        <v>364</v>
      </c>
      <c r="K8" s="45" t="s">
        <v>42</v>
      </c>
      <c r="L8" s="45" t="s">
        <v>365</v>
      </c>
      <c r="M8" s="45" t="s">
        <v>366</v>
      </c>
      <c r="N8" s="45" t="s">
        <v>367</v>
      </c>
      <c r="O8" s="119" t="s">
        <v>64</v>
      </c>
      <c r="P8" s="185" t="s">
        <v>368</v>
      </c>
      <c r="Q8" s="45" t="s">
        <v>369</v>
      </c>
      <c r="R8" s="119" t="s">
        <v>370</v>
      </c>
      <c r="S8" s="226" t="s">
        <v>371</v>
      </c>
      <c r="T8" s="226" t="s">
        <v>373</v>
      </c>
      <c r="U8" s="226" t="s">
        <v>374</v>
      </c>
      <c r="V8" s="226" t="s">
        <v>350</v>
      </c>
      <c r="W8" s="226" t="s">
        <v>375</v>
      </c>
      <c r="X8" s="226" t="s">
        <v>352</v>
      </c>
      <c r="Y8" s="226" t="s">
        <v>242</v>
      </c>
      <c r="Z8" s="231" t="s">
        <v>243</v>
      </c>
      <c r="AA8" s="4" t="s">
        <v>16</v>
      </c>
    </row>
    <row r="9" spans="2:32" ht="33">
      <c r="B9" s="190" t="s">
        <v>83</v>
      </c>
      <c r="C9" s="187">
        <v>45072</v>
      </c>
      <c r="D9" s="10" t="str">
        <f t="shared" ref="D9:D214" si="0">IF($C9 &lt;&gt; "", IF(ISERROR(MATCH(C9, 祝日, 0)), TEXT($C9, "aaa"), "祝日"), "")</f>
        <v>金</v>
      </c>
      <c r="E9" s="11">
        <v>0.33333333333333331</v>
      </c>
      <c r="F9" s="12" t="s">
        <v>23</v>
      </c>
      <c r="G9" s="12"/>
      <c r="H9" s="14">
        <v>10</v>
      </c>
      <c r="I9" s="59">
        <v>2000</v>
      </c>
      <c r="J9" s="12" t="s">
        <v>29</v>
      </c>
      <c r="K9" s="15">
        <v>50</v>
      </c>
      <c r="L9" s="15">
        <v>30</v>
      </c>
      <c r="M9" s="15">
        <v>10</v>
      </c>
      <c r="N9" s="15">
        <v>5</v>
      </c>
      <c r="O9" s="303" t="s">
        <v>247</v>
      </c>
      <c r="P9" s="127">
        <v>20</v>
      </c>
      <c r="Q9" s="16">
        <v>50</v>
      </c>
      <c r="R9" s="228">
        <v>40</v>
      </c>
      <c r="S9" s="158" t="s">
        <v>255</v>
      </c>
      <c r="T9" s="159" t="s">
        <v>379</v>
      </c>
      <c r="U9" s="159" t="s">
        <v>23</v>
      </c>
      <c r="V9" s="159" t="s">
        <v>250</v>
      </c>
      <c r="W9" s="159" t="s">
        <v>380</v>
      </c>
      <c r="X9" s="159" t="s">
        <v>379</v>
      </c>
      <c r="Y9" s="158" t="s">
        <v>253</v>
      </c>
      <c r="Z9" s="237"/>
      <c r="AA9" s="4" t="s">
        <v>16</v>
      </c>
    </row>
    <row r="10" spans="2:32">
      <c r="B10" s="194" t="s">
        <v>343</v>
      </c>
      <c r="C10" s="188">
        <v>45333</v>
      </c>
      <c r="D10" s="43" t="str">
        <f t="shared" si="0"/>
        <v>日</v>
      </c>
      <c r="E10" s="46">
        <v>0.66</v>
      </c>
      <c r="F10" s="6" t="s">
        <v>23</v>
      </c>
      <c r="G10" s="6"/>
      <c r="H10" s="47">
        <v>6</v>
      </c>
      <c r="I10" s="60">
        <v>0</v>
      </c>
      <c r="J10" s="6" t="s">
        <v>29</v>
      </c>
      <c r="K10" s="48">
        <v>0.4</v>
      </c>
      <c r="L10" s="48">
        <v>0.4</v>
      </c>
      <c r="M10" s="48"/>
      <c r="N10" s="48"/>
      <c r="O10" s="304" t="s">
        <v>247</v>
      </c>
      <c r="P10" s="128">
        <v>9</v>
      </c>
      <c r="Q10" s="306">
        <v>0.95</v>
      </c>
      <c r="R10" s="307"/>
      <c r="S10" s="167" t="s">
        <v>420</v>
      </c>
      <c r="T10" s="168"/>
      <c r="U10" s="168"/>
      <c r="V10" s="168"/>
      <c r="W10" s="168"/>
      <c r="X10" s="168"/>
      <c r="Y10" s="167"/>
      <c r="Z10" s="238"/>
      <c r="AA10" s="4" t="s">
        <v>16</v>
      </c>
    </row>
    <row r="11" spans="2:32">
      <c r="B11" s="195"/>
      <c r="C11" s="188">
        <v>45333</v>
      </c>
      <c r="D11" s="43" t="str">
        <f t="shared" si="0"/>
        <v>日</v>
      </c>
      <c r="E11" s="46">
        <v>0.66304398148148147</v>
      </c>
      <c r="F11" s="6" t="s">
        <v>23</v>
      </c>
      <c r="G11" s="6"/>
      <c r="H11" s="47">
        <v>6</v>
      </c>
      <c r="I11" s="60">
        <v>0</v>
      </c>
      <c r="J11" s="6" t="s">
        <v>29</v>
      </c>
      <c r="K11" s="48">
        <v>0.4</v>
      </c>
      <c r="L11" s="48">
        <v>0.4</v>
      </c>
      <c r="M11" s="48"/>
      <c r="N11" s="48"/>
      <c r="O11" s="304" t="s">
        <v>247</v>
      </c>
      <c r="P11" s="128">
        <v>9</v>
      </c>
      <c r="Q11" s="306"/>
      <c r="R11" s="307"/>
      <c r="S11" s="167" t="s">
        <v>420</v>
      </c>
      <c r="T11" s="168"/>
      <c r="U11" s="168"/>
      <c r="V11" s="168"/>
      <c r="W11" s="168"/>
      <c r="X11" s="168"/>
      <c r="Y11" s="167"/>
      <c r="Z11" s="238"/>
      <c r="AA11" s="4" t="s">
        <v>16</v>
      </c>
    </row>
    <row r="12" spans="2:32">
      <c r="B12" s="195"/>
      <c r="C12" s="188">
        <v>45333</v>
      </c>
      <c r="D12" s="43" t="str">
        <f t="shared" si="0"/>
        <v>日</v>
      </c>
      <c r="E12" s="46">
        <v>0.67657407407407411</v>
      </c>
      <c r="F12" s="6" t="s">
        <v>23</v>
      </c>
      <c r="G12" s="6"/>
      <c r="H12" s="47">
        <v>6</v>
      </c>
      <c r="I12" s="60">
        <v>0</v>
      </c>
      <c r="J12" s="6" t="s">
        <v>29</v>
      </c>
      <c r="K12" s="48">
        <v>0.4</v>
      </c>
      <c r="L12" s="48">
        <v>0.4</v>
      </c>
      <c r="M12" s="48"/>
      <c r="N12" s="48"/>
      <c r="O12" s="304" t="s">
        <v>418</v>
      </c>
      <c r="P12" s="128">
        <v>9</v>
      </c>
      <c r="Q12" s="306"/>
      <c r="R12" s="307"/>
      <c r="S12" s="167" t="s">
        <v>420</v>
      </c>
      <c r="T12" s="168"/>
      <c r="U12" s="168"/>
      <c r="V12" s="168"/>
      <c r="W12" s="168"/>
      <c r="X12" s="168"/>
      <c r="Y12" s="167"/>
      <c r="Z12" s="238"/>
      <c r="AA12" s="4" t="s">
        <v>16</v>
      </c>
      <c r="AE12" s="18"/>
      <c r="AF12" s="18"/>
    </row>
    <row r="13" spans="2:32">
      <c r="B13" s="195"/>
      <c r="C13" s="188">
        <v>45333</v>
      </c>
      <c r="D13" s="43" t="str">
        <f t="shared" si="0"/>
        <v>日</v>
      </c>
      <c r="E13" s="46">
        <v>0.67967592592592585</v>
      </c>
      <c r="F13" s="6" t="s">
        <v>23</v>
      </c>
      <c r="G13" s="6"/>
      <c r="H13" s="47">
        <v>6</v>
      </c>
      <c r="I13" s="60">
        <v>0</v>
      </c>
      <c r="J13" s="6" t="s">
        <v>29</v>
      </c>
      <c r="K13" s="48">
        <v>0.4</v>
      </c>
      <c r="L13" s="48">
        <v>0.4</v>
      </c>
      <c r="M13" s="48"/>
      <c r="N13" s="48"/>
      <c r="O13" s="304" t="s">
        <v>418</v>
      </c>
      <c r="P13" s="128">
        <v>9</v>
      </c>
      <c r="Q13" s="306"/>
      <c r="R13" s="307"/>
      <c r="S13" s="167" t="s">
        <v>420</v>
      </c>
      <c r="T13" s="168"/>
      <c r="U13" s="168"/>
      <c r="V13" s="168"/>
      <c r="W13" s="168"/>
      <c r="X13" s="168"/>
      <c r="Y13" s="167"/>
      <c r="Z13" s="238"/>
      <c r="AA13" s="4" t="s">
        <v>16</v>
      </c>
    </row>
    <row r="14" spans="2:32">
      <c r="B14" s="195"/>
      <c r="C14" s="188">
        <v>45333</v>
      </c>
      <c r="D14" s="43" t="str">
        <f t="shared" si="0"/>
        <v>日</v>
      </c>
      <c r="E14" s="46">
        <v>0.72623842592592591</v>
      </c>
      <c r="F14" s="6" t="s">
        <v>23</v>
      </c>
      <c r="G14" s="6"/>
      <c r="H14" s="47">
        <v>6</v>
      </c>
      <c r="I14" s="60">
        <v>0</v>
      </c>
      <c r="J14" s="6" t="s">
        <v>29</v>
      </c>
      <c r="K14" s="48">
        <v>0.4</v>
      </c>
      <c r="L14" s="48">
        <v>0.4</v>
      </c>
      <c r="M14" s="48"/>
      <c r="N14" s="48"/>
      <c r="O14" s="304" t="s">
        <v>418</v>
      </c>
      <c r="P14" s="128">
        <v>9</v>
      </c>
      <c r="Q14" s="306"/>
      <c r="R14" s="307"/>
      <c r="S14" s="167" t="s">
        <v>420</v>
      </c>
      <c r="T14" s="168"/>
      <c r="U14" s="168"/>
      <c r="V14" s="168"/>
      <c r="W14" s="168"/>
      <c r="X14" s="168"/>
      <c r="Y14" s="167"/>
      <c r="Z14" s="238"/>
      <c r="AA14" s="4" t="s">
        <v>16</v>
      </c>
    </row>
    <row r="15" spans="2:32">
      <c r="B15" s="195"/>
      <c r="C15" s="188">
        <v>45333</v>
      </c>
      <c r="D15" s="43" t="str">
        <f t="shared" si="0"/>
        <v>日</v>
      </c>
      <c r="E15" s="46">
        <v>0.7305787037037037</v>
      </c>
      <c r="F15" s="6" t="s">
        <v>23</v>
      </c>
      <c r="G15" s="6"/>
      <c r="H15" s="47">
        <v>6</v>
      </c>
      <c r="I15" s="60">
        <v>0</v>
      </c>
      <c r="J15" s="6" t="s">
        <v>29</v>
      </c>
      <c r="K15" s="48">
        <v>0.4</v>
      </c>
      <c r="L15" s="48">
        <v>0.4</v>
      </c>
      <c r="M15" s="48"/>
      <c r="N15" s="48"/>
      <c r="O15" s="304" t="s">
        <v>418</v>
      </c>
      <c r="P15" s="128">
        <v>9</v>
      </c>
      <c r="Q15" s="306"/>
      <c r="R15" s="307"/>
      <c r="S15" s="167" t="s">
        <v>420</v>
      </c>
      <c r="T15" s="168"/>
      <c r="U15" s="168"/>
      <c r="V15" s="168"/>
      <c r="W15" s="168"/>
      <c r="X15" s="168"/>
      <c r="Y15" s="167"/>
      <c r="Z15" s="238"/>
      <c r="AA15" s="4" t="s">
        <v>16</v>
      </c>
    </row>
    <row r="16" spans="2:32">
      <c r="B16" s="195"/>
      <c r="C16" s="188">
        <v>45333</v>
      </c>
      <c r="D16" s="43" t="str">
        <f t="shared" si="0"/>
        <v>日</v>
      </c>
      <c r="E16" s="46">
        <v>0.7350578703703704</v>
      </c>
      <c r="F16" s="6" t="s">
        <v>23</v>
      </c>
      <c r="G16" s="6"/>
      <c r="H16" s="47">
        <v>6</v>
      </c>
      <c r="I16" s="60">
        <v>0</v>
      </c>
      <c r="J16" s="6" t="s">
        <v>29</v>
      </c>
      <c r="K16" s="48">
        <v>0.4</v>
      </c>
      <c r="L16" s="48">
        <v>0.4</v>
      </c>
      <c r="M16" s="48"/>
      <c r="N16" s="48"/>
      <c r="O16" s="304" t="s">
        <v>418</v>
      </c>
      <c r="P16" s="128">
        <v>9</v>
      </c>
      <c r="Q16" s="306"/>
      <c r="R16" s="307"/>
      <c r="S16" s="167" t="s">
        <v>420</v>
      </c>
      <c r="T16" s="168"/>
      <c r="U16" s="168"/>
      <c r="V16" s="168"/>
      <c r="W16" s="168"/>
      <c r="X16" s="168"/>
      <c r="Y16" s="167"/>
      <c r="Z16" s="238"/>
      <c r="AA16" s="4" t="s">
        <v>16</v>
      </c>
    </row>
    <row r="17" spans="2:27">
      <c r="B17" s="195"/>
      <c r="C17" s="188">
        <v>45333</v>
      </c>
      <c r="D17" s="43" t="str">
        <f t="shared" si="0"/>
        <v>日</v>
      </c>
      <c r="E17" s="46">
        <v>0.73814814814814811</v>
      </c>
      <c r="F17" s="6" t="s">
        <v>23</v>
      </c>
      <c r="G17" s="6"/>
      <c r="H17" s="47">
        <v>6</v>
      </c>
      <c r="I17" s="60">
        <v>0</v>
      </c>
      <c r="J17" s="6" t="s">
        <v>29</v>
      </c>
      <c r="K17" s="48">
        <v>0.4</v>
      </c>
      <c r="L17" s="48">
        <v>0.4</v>
      </c>
      <c r="M17" s="48"/>
      <c r="N17" s="48"/>
      <c r="O17" s="304" t="s">
        <v>418</v>
      </c>
      <c r="P17" s="128">
        <v>9</v>
      </c>
      <c r="Q17" s="306"/>
      <c r="R17" s="307"/>
      <c r="S17" s="167" t="s">
        <v>420</v>
      </c>
      <c r="T17" s="168"/>
      <c r="U17" s="168"/>
      <c r="V17" s="168"/>
      <c r="W17" s="168"/>
      <c r="X17" s="168"/>
      <c r="Y17" s="167"/>
      <c r="Z17" s="238"/>
      <c r="AA17" s="4" t="s">
        <v>16</v>
      </c>
    </row>
    <row r="18" spans="2:27">
      <c r="B18" s="195"/>
      <c r="C18" s="188">
        <v>45333</v>
      </c>
      <c r="D18" s="43" t="str">
        <f t="shared" si="0"/>
        <v>日</v>
      </c>
      <c r="E18" s="46">
        <v>0.74113425925925924</v>
      </c>
      <c r="F18" s="6" t="s">
        <v>23</v>
      </c>
      <c r="G18" s="6"/>
      <c r="H18" s="47">
        <v>6</v>
      </c>
      <c r="I18" s="60">
        <v>0</v>
      </c>
      <c r="J18" s="6" t="s">
        <v>29</v>
      </c>
      <c r="K18" s="48">
        <v>0.4</v>
      </c>
      <c r="L18" s="48">
        <v>0.4</v>
      </c>
      <c r="M18" s="48"/>
      <c r="N18" s="48"/>
      <c r="O18" s="304" t="s">
        <v>247</v>
      </c>
      <c r="P18" s="128">
        <v>9</v>
      </c>
      <c r="Q18" s="306"/>
      <c r="R18" s="307"/>
      <c r="S18" s="167" t="s">
        <v>420</v>
      </c>
      <c r="T18" s="168"/>
      <c r="U18" s="168"/>
      <c r="V18" s="168"/>
      <c r="W18" s="168"/>
      <c r="X18" s="168"/>
      <c r="Y18" s="167"/>
      <c r="Z18" s="238"/>
      <c r="AA18" s="4" t="s">
        <v>16</v>
      </c>
    </row>
    <row r="19" spans="2:27">
      <c r="B19" s="195"/>
      <c r="C19" s="188">
        <v>45333</v>
      </c>
      <c r="D19" s="43" t="str">
        <f t="shared" si="0"/>
        <v>日</v>
      </c>
      <c r="E19" s="46">
        <v>0.7440972222222223</v>
      </c>
      <c r="F19" s="6" t="s">
        <v>23</v>
      </c>
      <c r="G19" s="6"/>
      <c r="H19" s="47">
        <v>6</v>
      </c>
      <c r="I19" s="60">
        <v>0</v>
      </c>
      <c r="J19" s="6" t="s">
        <v>29</v>
      </c>
      <c r="K19" s="48">
        <v>0.4</v>
      </c>
      <c r="L19" s="48">
        <v>0.4</v>
      </c>
      <c r="M19" s="48"/>
      <c r="N19" s="48"/>
      <c r="O19" s="304" t="s">
        <v>418</v>
      </c>
      <c r="P19" s="128">
        <v>9</v>
      </c>
      <c r="Q19" s="306"/>
      <c r="R19" s="307"/>
      <c r="S19" s="167" t="s">
        <v>420</v>
      </c>
      <c r="T19" s="168"/>
      <c r="U19" s="168"/>
      <c r="V19" s="168"/>
      <c r="W19" s="168"/>
      <c r="X19" s="168"/>
      <c r="Y19" s="167"/>
      <c r="Z19" s="238"/>
      <c r="AA19" s="4" t="s">
        <v>16</v>
      </c>
    </row>
    <row r="20" spans="2:27">
      <c r="B20" s="195"/>
      <c r="C20" s="188"/>
      <c r="D20" s="43"/>
      <c r="E20" s="46"/>
      <c r="F20" s="6"/>
      <c r="G20" s="6"/>
      <c r="H20" s="47"/>
      <c r="I20" s="60"/>
      <c r="J20" s="6"/>
      <c r="K20" s="48"/>
      <c r="L20" s="48"/>
      <c r="M20" s="48"/>
      <c r="N20" s="48"/>
      <c r="O20" s="304"/>
      <c r="P20" s="128"/>
      <c r="Q20" s="306"/>
      <c r="R20" s="307"/>
      <c r="S20" s="167"/>
      <c r="T20" s="168"/>
      <c r="U20" s="168"/>
      <c r="V20" s="168"/>
      <c r="W20" s="168"/>
      <c r="X20" s="168"/>
      <c r="Y20" s="167"/>
      <c r="Z20" s="238"/>
    </row>
    <row r="21" spans="2:27">
      <c r="B21" s="195"/>
      <c r="C21" s="188">
        <v>45333</v>
      </c>
      <c r="D21" s="43" t="str">
        <f t="shared" ref="D21:D30" si="1">IF($C21 &lt;&gt; "", IF(ISERROR(MATCH(C21, 祝日, 0)), TEXT($C21, "aaa"), "祝日"), "")</f>
        <v>日</v>
      </c>
      <c r="E21" s="46">
        <v>0.77822916666666664</v>
      </c>
      <c r="F21" s="6" t="s">
        <v>23</v>
      </c>
      <c r="G21" s="6"/>
      <c r="H21" s="47">
        <v>6</v>
      </c>
      <c r="I21" s="60">
        <v>0</v>
      </c>
      <c r="J21" s="6" t="s">
        <v>29</v>
      </c>
      <c r="K21" s="48">
        <v>0.2</v>
      </c>
      <c r="L21" s="48">
        <v>0.2</v>
      </c>
      <c r="M21" s="48"/>
      <c r="N21" s="48"/>
      <c r="O21" s="304" t="s">
        <v>419</v>
      </c>
      <c r="P21" s="128">
        <v>9</v>
      </c>
      <c r="Q21" s="306"/>
      <c r="R21" s="307"/>
      <c r="S21" s="167" t="s">
        <v>420</v>
      </c>
      <c r="T21" s="168"/>
      <c r="U21" s="168"/>
      <c r="V21" s="168"/>
      <c r="W21" s="168"/>
      <c r="X21" s="168"/>
      <c r="Y21" s="167"/>
      <c r="Z21" s="238"/>
      <c r="AA21" s="4" t="s">
        <v>16</v>
      </c>
    </row>
    <row r="22" spans="2:27">
      <c r="B22" s="195"/>
      <c r="C22" s="188">
        <v>45333</v>
      </c>
      <c r="D22" s="43" t="str">
        <f t="shared" si="1"/>
        <v>日</v>
      </c>
      <c r="E22" s="46">
        <v>0.78292824074074074</v>
      </c>
      <c r="F22" s="6" t="s">
        <v>23</v>
      </c>
      <c r="G22" s="6"/>
      <c r="H22" s="47">
        <v>6</v>
      </c>
      <c r="I22" s="60">
        <v>0</v>
      </c>
      <c r="J22" s="6" t="s">
        <v>29</v>
      </c>
      <c r="K22" s="48">
        <v>0.2</v>
      </c>
      <c r="L22" s="48">
        <v>0.2</v>
      </c>
      <c r="M22" s="48"/>
      <c r="N22" s="48"/>
      <c r="O22" s="304" t="s">
        <v>419</v>
      </c>
      <c r="P22" s="128">
        <v>9</v>
      </c>
      <c r="Q22" s="306"/>
      <c r="R22" s="307"/>
      <c r="S22" s="167" t="s">
        <v>420</v>
      </c>
      <c r="T22" s="168"/>
      <c r="U22" s="168"/>
      <c r="V22" s="168"/>
      <c r="W22" s="168"/>
      <c r="X22" s="168"/>
      <c r="Y22" s="167"/>
      <c r="Z22" s="238"/>
    </row>
    <row r="23" spans="2:27">
      <c r="B23" s="195"/>
      <c r="C23" s="188">
        <v>45333</v>
      </c>
      <c r="D23" s="43" t="str">
        <f t="shared" si="1"/>
        <v>日</v>
      </c>
      <c r="E23" s="46">
        <v>0.78924768518518518</v>
      </c>
      <c r="F23" s="6" t="s">
        <v>23</v>
      </c>
      <c r="G23" s="6"/>
      <c r="H23" s="47">
        <v>6</v>
      </c>
      <c r="I23" s="60">
        <v>0</v>
      </c>
      <c r="J23" s="6" t="s">
        <v>29</v>
      </c>
      <c r="K23" s="48">
        <v>0.2</v>
      </c>
      <c r="L23" s="48">
        <v>0.2</v>
      </c>
      <c r="M23" s="48"/>
      <c r="N23" s="48"/>
      <c r="O23" s="304" t="s">
        <v>419</v>
      </c>
      <c r="P23" s="128">
        <v>9</v>
      </c>
      <c r="Q23" s="306"/>
      <c r="R23" s="307"/>
      <c r="S23" s="167" t="s">
        <v>420</v>
      </c>
      <c r="T23" s="168"/>
      <c r="U23" s="168"/>
      <c r="V23" s="168"/>
      <c r="W23" s="168"/>
      <c r="X23" s="168"/>
      <c r="Y23" s="167"/>
      <c r="Z23" s="238"/>
    </row>
    <row r="24" spans="2:27">
      <c r="B24" s="195"/>
      <c r="C24" s="188">
        <v>45333</v>
      </c>
      <c r="D24" s="43" t="str">
        <f t="shared" si="1"/>
        <v>日</v>
      </c>
      <c r="E24" s="46">
        <v>0.7963541666666667</v>
      </c>
      <c r="F24" s="6" t="s">
        <v>23</v>
      </c>
      <c r="G24" s="6"/>
      <c r="H24" s="47">
        <v>6</v>
      </c>
      <c r="I24" s="60">
        <v>0</v>
      </c>
      <c r="J24" s="6" t="s">
        <v>29</v>
      </c>
      <c r="K24" s="48">
        <v>0.2</v>
      </c>
      <c r="L24" s="48">
        <v>0.2</v>
      </c>
      <c r="M24" s="48"/>
      <c r="N24" s="48"/>
      <c r="O24" s="304" t="s">
        <v>419</v>
      </c>
      <c r="P24" s="128">
        <v>9</v>
      </c>
      <c r="Q24" s="306"/>
      <c r="R24" s="307"/>
      <c r="S24" s="167" t="s">
        <v>420</v>
      </c>
      <c r="T24" s="168"/>
      <c r="U24" s="168"/>
      <c r="V24" s="168"/>
      <c r="W24" s="168"/>
      <c r="X24" s="168"/>
      <c r="Y24" s="167"/>
      <c r="Z24" s="238"/>
    </row>
    <row r="25" spans="2:27">
      <c r="B25" s="195"/>
      <c r="C25" s="188">
        <v>45333</v>
      </c>
      <c r="D25" s="43" t="str">
        <f t="shared" si="1"/>
        <v>日</v>
      </c>
      <c r="E25" s="46">
        <v>0.80369212962962966</v>
      </c>
      <c r="F25" s="6" t="s">
        <v>23</v>
      </c>
      <c r="G25" s="6"/>
      <c r="H25" s="47">
        <v>6</v>
      </c>
      <c r="I25" s="60">
        <v>0</v>
      </c>
      <c r="J25" s="6" t="s">
        <v>29</v>
      </c>
      <c r="K25" s="48">
        <v>0.2</v>
      </c>
      <c r="L25" s="48">
        <v>0.2</v>
      </c>
      <c r="M25" s="48"/>
      <c r="N25" s="48"/>
      <c r="O25" s="304" t="s">
        <v>419</v>
      </c>
      <c r="P25" s="128">
        <v>9</v>
      </c>
      <c r="Q25" s="306"/>
      <c r="R25" s="307"/>
      <c r="S25" s="167" t="s">
        <v>420</v>
      </c>
      <c r="T25" s="168"/>
      <c r="U25" s="168"/>
      <c r="V25" s="168"/>
      <c r="W25" s="168"/>
      <c r="X25" s="168"/>
      <c r="Y25" s="167"/>
      <c r="Z25" s="238"/>
    </row>
    <row r="26" spans="2:27">
      <c r="B26" s="195"/>
      <c r="C26" s="188">
        <v>45333</v>
      </c>
      <c r="D26" s="43" t="str">
        <f t="shared" si="1"/>
        <v>日</v>
      </c>
      <c r="E26" s="46">
        <v>0.80846064814814822</v>
      </c>
      <c r="F26" s="6" t="s">
        <v>23</v>
      </c>
      <c r="G26" s="6"/>
      <c r="H26" s="47">
        <v>6</v>
      </c>
      <c r="I26" s="60">
        <v>0</v>
      </c>
      <c r="J26" s="6" t="s">
        <v>29</v>
      </c>
      <c r="K26" s="48">
        <v>0.2</v>
      </c>
      <c r="L26" s="48">
        <v>0.2</v>
      </c>
      <c r="M26" s="48"/>
      <c r="N26" s="48"/>
      <c r="O26" s="304" t="s">
        <v>419</v>
      </c>
      <c r="P26" s="128">
        <v>9</v>
      </c>
      <c r="Q26" s="306"/>
      <c r="R26" s="307"/>
      <c r="S26" s="167" t="s">
        <v>420</v>
      </c>
      <c r="T26" s="168"/>
      <c r="U26" s="168"/>
      <c r="V26" s="168"/>
      <c r="W26" s="168"/>
      <c r="X26" s="168"/>
      <c r="Y26" s="167"/>
      <c r="Z26" s="238"/>
    </row>
    <row r="27" spans="2:27">
      <c r="B27" s="195"/>
      <c r="C27" s="188">
        <v>45333</v>
      </c>
      <c r="D27" s="43" t="str">
        <f t="shared" si="1"/>
        <v>日</v>
      </c>
      <c r="E27" s="46">
        <v>0.81292824074074066</v>
      </c>
      <c r="F27" s="6" t="s">
        <v>23</v>
      </c>
      <c r="G27" s="6"/>
      <c r="H27" s="47">
        <v>6</v>
      </c>
      <c r="I27" s="60">
        <v>0</v>
      </c>
      <c r="J27" s="6" t="s">
        <v>29</v>
      </c>
      <c r="K27" s="48">
        <v>0.2</v>
      </c>
      <c r="L27" s="48">
        <v>0.2</v>
      </c>
      <c r="M27" s="48"/>
      <c r="N27" s="48"/>
      <c r="O27" s="304" t="s">
        <v>419</v>
      </c>
      <c r="P27" s="128">
        <v>9</v>
      </c>
      <c r="Q27" s="306"/>
      <c r="R27" s="307"/>
      <c r="S27" s="167" t="s">
        <v>420</v>
      </c>
      <c r="T27" s="168"/>
      <c r="U27" s="168"/>
      <c r="V27" s="168"/>
      <c r="W27" s="168"/>
      <c r="X27" s="168"/>
      <c r="Y27" s="167"/>
      <c r="Z27" s="238"/>
    </row>
    <row r="28" spans="2:27">
      <c r="B28" s="195"/>
      <c r="C28" s="188">
        <v>45333</v>
      </c>
      <c r="D28" s="43" t="str">
        <f t="shared" si="1"/>
        <v>日</v>
      </c>
      <c r="E28" s="46">
        <v>0.81768518518518529</v>
      </c>
      <c r="F28" s="6" t="s">
        <v>23</v>
      </c>
      <c r="G28" s="6"/>
      <c r="H28" s="47">
        <v>6</v>
      </c>
      <c r="I28" s="60">
        <v>0</v>
      </c>
      <c r="J28" s="6" t="s">
        <v>29</v>
      </c>
      <c r="K28" s="48">
        <v>0.2</v>
      </c>
      <c r="L28" s="48">
        <v>0.2</v>
      </c>
      <c r="M28" s="48"/>
      <c r="N28" s="48"/>
      <c r="O28" s="304" t="s">
        <v>419</v>
      </c>
      <c r="P28" s="128">
        <v>9</v>
      </c>
      <c r="Q28" s="306"/>
      <c r="R28" s="307"/>
      <c r="S28" s="167" t="s">
        <v>420</v>
      </c>
      <c r="T28" s="168"/>
      <c r="U28" s="168"/>
      <c r="V28" s="168"/>
      <c r="W28" s="168"/>
      <c r="X28" s="168"/>
      <c r="Y28" s="167"/>
      <c r="Z28" s="238"/>
    </row>
    <row r="29" spans="2:27">
      <c r="B29" s="195"/>
      <c r="C29" s="188">
        <v>45333</v>
      </c>
      <c r="D29" s="43" t="str">
        <f t="shared" si="1"/>
        <v>日</v>
      </c>
      <c r="E29" s="46">
        <v>0.82246527777777778</v>
      </c>
      <c r="F29" s="6" t="s">
        <v>23</v>
      </c>
      <c r="G29" s="6"/>
      <c r="H29" s="47">
        <v>6</v>
      </c>
      <c r="I29" s="60">
        <v>0</v>
      </c>
      <c r="J29" s="6" t="s">
        <v>29</v>
      </c>
      <c r="K29" s="48">
        <v>0.2</v>
      </c>
      <c r="L29" s="48">
        <v>0.2</v>
      </c>
      <c r="M29" s="48"/>
      <c r="N29" s="48"/>
      <c r="O29" s="304" t="s">
        <v>419</v>
      </c>
      <c r="P29" s="128">
        <v>9</v>
      </c>
      <c r="Q29" s="306"/>
      <c r="R29" s="307"/>
      <c r="S29" s="167" t="s">
        <v>420</v>
      </c>
      <c r="T29" s="168"/>
      <c r="U29" s="168"/>
      <c r="V29" s="168"/>
      <c r="W29" s="168"/>
      <c r="X29" s="168"/>
      <c r="Y29" s="167"/>
      <c r="Z29" s="238"/>
    </row>
    <row r="30" spans="2:27">
      <c r="B30" s="195"/>
      <c r="C30" s="188">
        <v>45333</v>
      </c>
      <c r="D30" s="43" t="str">
        <f t="shared" si="1"/>
        <v>日</v>
      </c>
      <c r="E30" s="46">
        <v>0.82512731481481483</v>
      </c>
      <c r="F30" s="6" t="s">
        <v>23</v>
      </c>
      <c r="G30" s="6"/>
      <c r="H30" s="47">
        <v>6</v>
      </c>
      <c r="I30" s="60">
        <v>0</v>
      </c>
      <c r="J30" s="6" t="s">
        <v>29</v>
      </c>
      <c r="K30" s="48">
        <v>0.2</v>
      </c>
      <c r="L30" s="48">
        <v>0.2</v>
      </c>
      <c r="M30" s="48"/>
      <c r="N30" s="48"/>
      <c r="O30" s="304" t="s">
        <v>419</v>
      </c>
      <c r="P30" s="128">
        <v>9</v>
      </c>
      <c r="Q30" s="306"/>
      <c r="R30" s="307"/>
      <c r="S30" s="167" t="s">
        <v>420</v>
      </c>
      <c r="T30" s="168"/>
      <c r="U30" s="168"/>
      <c r="V30" s="168"/>
      <c r="W30" s="168"/>
      <c r="X30" s="168"/>
      <c r="Y30" s="167"/>
      <c r="Z30" s="238"/>
    </row>
    <row r="31" spans="2:27">
      <c r="B31" s="195"/>
      <c r="C31" s="188"/>
      <c r="D31" s="43"/>
      <c r="E31" s="46"/>
      <c r="F31" s="6"/>
      <c r="G31" s="6"/>
      <c r="H31" s="47"/>
      <c r="I31" s="60"/>
      <c r="J31" s="6"/>
      <c r="K31" s="48"/>
      <c r="L31" s="48"/>
      <c r="M31" s="48"/>
      <c r="N31" s="48"/>
      <c r="O31" s="304"/>
      <c r="P31" s="128"/>
      <c r="Q31" s="306"/>
      <c r="R31" s="307"/>
      <c r="S31" s="167"/>
      <c r="T31" s="168"/>
      <c r="U31" s="168"/>
      <c r="V31" s="168"/>
      <c r="W31" s="168"/>
      <c r="X31" s="168"/>
      <c r="Y31" s="167"/>
      <c r="Z31" s="238"/>
    </row>
    <row r="32" spans="2:27">
      <c r="B32" s="195"/>
      <c r="C32" s="188">
        <v>45333</v>
      </c>
      <c r="D32" s="43" t="str">
        <f t="shared" ref="D32:D41" si="2">IF($C32 &lt;&gt; "", IF(ISERROR(MATCH(C32, 祝日, 0)), TEXT($C32, "aaa"), "祝日"), "")</f>
        <v>日</v>
      </c>
      <c r="E32" s="46">
        <v>0.57359953703703703</v>
      </c>
      <c r="F32" s="6" t="s">
        <v>23</v>
      </c>
      <c r="G32" s="6"/>
      <c r="H32" s="47">
        <v>6</v>
      </c>
      <c r="I32" s="60">
        <v>0</v>
      </c>
      <c r="J32" s="6" t="s">
        <v>29</v>
      </c>
      <c r="K32" s="48">
        <v>0.1</v>
      </c>
      <c r="L32" s="48">
        <v>0.1</v>
      </c>
      <c r="M32" s="48"/>
      <c r="N32" s="48"/>
      <c r="O32" s="304" t="s">
        <v>247</v>
      </c>
      <c r="P32" s="128">
        <v>9</v>
      </c>
      <c r="Q32" s="306"/>
      <c r="R32" s="307">
        <v>0.64</v>
      </c>
      <c r="S32" s="167" t="s">
        <v>420</v>
      </c>
      <c r="T32" s="168"/>
      <c r="U32" s="168"/>
      <c r="V32" s="168"/>
      <c r="W32" s="168"/>
      <c r="X32" s="168"/>
      <c r="Y32" s="167"/>
      <c r="Z32" s="238"/>
      <c r="AA32" s="4" t="s">
        <v>16</v>
      </c>
    </row>
    <row r="33" spans="2:27">
      <c r="B33" s="195"/>
      <c r="C33" s="188">
        <v>45334</v>
      </c>
      <c r="D33" s="43" t="str">
        <f t="shared" si="2"/>
        <v>月</v>
      </c>
      <c r="E33" s="46">
        <v>0.34581018518518519</v>
      </c>
      <c r="F33" s="6" t="s">
        <v>23</v>
      </c>
      <c r="G33" s="6"/>
      <c r="H33" s="47">
        <v>6</v>
      </c>
      <c r="I33" s="60">
        <v>0</v>
      </c>
      <c r="J33" s="6" t="s">
        <v>29</v>
      </c>
      <c r="K33" s="48">
        <v>0.1</v>
      </c>
      <c r="L33" s="48">
        <v>0.1</v>
      </c>
      <c r="M33" s="48"/>
      <c r="N33" s="48"/>
      <c r="O33" s="304" t="s">
        <v>247</v>
      </c>
      <c r="P33" s="128">
        <v>8</v>
      </c>
      <c r="Q33" s="306">
        <v>0.95</v>
      </c>
      <c r="R33" s="307"/>
      <c r="S33" s="167" t="s">
        <v>420</v>
      </c>
      <c r="T33" s="168"/>
      <c r="U33" s="168"/>
      <c r="V33" s="168"/>
      <c r="W33" s="168"/>
      <c r="X33" s="168"/>
      <c r="Y33" s="167"/>
      <c r="Z33" s="238"/>
      <c r="AA33" s="4" t="s">
        <v>16</v>
      </c>
    </row>
    <row r="34" spans="2:27">
      <c r="B34" s="195"/>
      <c r="C34" s="188">
        <v>45334</v>
      </c>
      <c r="D34" s="43" t="str">
        <f t="shared" si="2"/>
        <v>月</v>
      </c>
      <c r="E34" s="46">
        <v>0.34700231481481486</v>
      </c>
      <c r="F34" s="6" t="s">
        <v>23</v>
      </c>
      <c r="G34" s="6"/>
      <c r="H34" s="47">
        <v>6</v>
      </c>
      <c r="I34" s="60">
        <v>0</v>
      </c>
      <c r="J34" s="6" t="s">
        <v>29</v>
      </c>
      <c r="K34" s="48">
        <v>0.1</v>
      </c>
      <c r="L34" s="48">
        <v>0.1</v>
      </c>
      <c r="M34" s="48"/>
      <c r="N34" s="48"/>
      <c r="O34" s="304" t="s">
        <v>247</v>
      </c>
      <c r="P34" s="128">
        <v>8</v>
      </c>
      <c r="Q34" s="306"/>
      <c r="R34" s="307"/>
      <c r="S34" s="167" t="s">
        <v>420</v>
      </c>
      <c r="T34" s="168"/>
      <c r="U34" s="168"/>
      <c r="V34" s="168"/>
      <c r="W34" s="168"/>
      <c r="X34" s="168"/>
      <c r="Y34" s="167"/>
      <c r="Z34" s="238"/>
    </row>
    <row r="35" spans="2:27">
      <c r="B35" s="195"/>
      <c r="C35" s="188">
        <v>45334</v>
      </c>
      <c r="D35" s="43" t="str">
        <f t="shared" si="2"/>
        <v>月</v>
      </c>
      <c r="E35" s="46">
        <v>0.34922453703703704</v>
      </c>
      <c r="F35" s="6" t="s">
        <v>23</v>
      </c>
      <c r="G35" s="6"/>
      <c r="H35" s="47">
        <v>6</v>
      </c>
      <c r="I35" s="60">
        <v>0</v>
      </c>
      <c r="J35" s="6" t="s">
        <v>29</v>
      </c>
      <c r="K35" s="48">
        <v>0.1</v>
      </c>
      <c r="L35" s="48">
        <v>0.1</v>
      </c>
      <c r="M35" s="48"/>
      <c r="N35" s="48"/>
      <c r="O35" s="304" t="s">
        <v>247</v>
      </c>
      <c r="P35" s="128">
        <v>8</v>
      </c>
      <c r="Q35" s="306"/>
      <c r="R35" s="307"/>
      <c r="S35" s="167" t="s">
        <v>420</v>
      </c>
      <c r="T35" s="168"/>
      <c r="U35" s="168"/>
      <c r="V35" s="168"/>
      <c r="W35" s="168"/>
      <c r="X35" s="168"/>
      <c r="Y35" s="167"/>
      <c r="Z35" s="238"/>
    </row>
    <row r="36" spans="2:27">
      <c r="B36" s="195"/>
      <c r="C36" s="188">
        <v>45334</v>
      </c>
      <c r="D36" s="43" t="str">
        <f t="shared" si="2"/>
        <v>月</v>
      </c>
      <c r="E36" s="46">
        <v>0.35046296296296298</v>
      </c>
      <c r="F36" s="6" t="s">
        <v>23</v>
      </c>
      <c r="G36" s="6"/>
      <c r="H36" s="47">
        <v>6</v>
      </c>
      <c r="I36" s="60">
        <v>0</v>
      </c>
      <c r="J36" s="6" t="s">
        <v>29</v>
      </c>
      <c r="K36" s="48">
        <v>0.1</v>
      </c>
      <c r="L36" s="48">
        <v>0.1</v>
      </c>
      <c r="M36" s="48"/>
      <c r="N36" s="48"/>
      <c r="O36" s="304" t="s">
        <v>247</v>
      </c>
      <c r="P36" s="128">
        <v>8</v>
      </c>
      <c r="Q36" s="306"/>
      <c r="R36" s="307"/>
      <c r="S36" s="167" t="s">
        <v>420</v>
      </c>
      <c r="T36" s="168"/>
      <c r="U36" s="168"/>
      <c r="V36" s="168"/>
      <c r="W36" s="168"/>
      <c r="X36" s="168"/>
      <c r="Y36" s="167"/>
      <c r="Z36" s="238"/>
    </row>
    <row r="37" spans="2:27">
      <c r="B37" s="195"/>
      <c r="C37" s="188">
        <v>45334</v>
      </c>
      <c r="D37" s="43" t="str">
        <f t="shared" si="2"/>
        <v>月</v>
      </c>
      <c r="E37" s="46">
        <v>0.3515625</v>
      </c>
      <c r="F37" s="6" t="s">
        <v>23</v>
      </c>
      <c r="G37" s="6"/>
      <c r="H37" s="47">
        <v>6</v>
      </c>
      <c r="I37" s="60">
        <v>0</v>
      </c>
      <c r="J37" s="6" t="s">
        <v>29</v>
      </c>
      <c r="K37" s="48">
        <v>0.1</v>
      </c>
      <c r="L37" s="48">
        <v>0.1</v>
      </c>
      <c r="M37" s="48"/>
      <c r="N37" s="48"/>
      <c r="O37" s="304" t="s">
        <v>247</v>
      </c>
      <c r="P37" s="128">
        <v>8</v>
      </c>
      <c r="Q37" s="306"/>
      <c r="R37" s="307"/>
      <c r="S37" s="167" t="s">
        <v>420</v>
      </c>
      <c r="T37" s="168"/>
      <c r="U37" s="168"/>
      <c r="V37" s="168"/>
      <c r="W37" s="168"/>
      <c r="X37" s="168"/>
      <c r="Y37" s="167"/>
      <c r="Z37" s="238"/>
    </row>
    <row r="38" spans="2:27">
      <c r="B38" s="195"/>
      <c r="C38" s="188">
        <v>45334</v>
      </c>
      <c r="D38" s="43" t="str">
        <f t="shared" si="2"/>
        <v>月</v>
      </c>
      <c r="E38" s="46">
        <v>0.35237268518518516</v>
      </c>
      <c r="F38" s="6" t="s">
        <v>23</v>
      </c>
      <c r="G38" s="6"/>
      <c r="H38" s="47">
        <v>6</v>
      </c>
      <c r="I38" s="60">
        <v>0</v>
      </c>
      <c r="J38" s="6" t="s">
        <v>29</v>
      </c>
      <c r="K38" s="48">
        <v>0.1</v>
      </c>
      <c r="L38" s="48">
        <v>0.1</v>
      </c>
      <c r="M38" s="48"/>
      <c r="N38" s="48"/>
      <c r="O38" s="304" t="s">
        <v>247</v>
      </c>
      <c r="P38" s="128">
        <v>8</v>
      </c>
      <c r="Q38" s="306"/>
      <c r="R38" s="307"/>
      <c r="S38" s="167" t="s">
        <v>420</v>
      </c>
      <c r="T38" s="168"/>
      <c r="U38" s="168"/>
      <c r="V38" s="168"/>
      <c r="W38" s="168"/>
      <c r="X38" s="168"/>
      <c r="Y38" s="167"/>
      <c r="Z38" s="238"/>
    </row>
    <row r="39" spans="2:27">
      <c r="B39" s="195"/>
      <c r="C39" s="188">
        <v>45334</v>
      </c>
      <c r="D39" s="43" t="str">
        <f t="shared" si="2"/>
        <v>月</v>
      </c>
      <c r="E39" s="46">
        <v>0.35322916666666665</v>
      </c>
      <c r="F39" s="6" t="s">
        <v>23</v>
      </c>
      <c r="G39" s="6"/>
      <c r="H39" s="47">
        <v>6</v>
      </c>
      <c r="I39" s="60">
        <v>0</v>
      </c>
      <c r="J39" s="6" t="s">
        <v>29</v>
      </c>
      <c r="K39" s="48">
        <v>0.1</v>
      </c>
      <c r="L39" s="48">
        <v>0.1</v>
      </c>
      <c r="M39" s="48"/>
      <c r="N39" s="48"/>
      <c r="O39" s="304" t="s">
        <v>247</v>
      </c>
      <c r="P39" s="128">
        <v>8</v>
      </c>
      <c r="Q39" s="306"/>
      <c r="R39" s="307"/>
      <c r="S39" s="167" t="s">
        <v>420</v>
      </c>
      <c r="T39" s="168"/>
      <c r="U39" s="168"/>
      <c r="V39" s="168"/>
      <c r="W39" s="168"/>
      <c r="X39" s="168"/>
      <c r="Y39" s="167"/>
      <c r="Z39" s="238"/>
    </row>
    <row r="40" spans="2:27">
      <c r="B40" s="195"/>
      <c r="C40" s="188">
        <v>45334</v>
      </c>
      <c r="D40" s="43" t="str">
        <f t="shared" si="2"/>
        <v>月</v>
      </c>
      <c r="E40" s="46">
        <v>0.35413194444444446</v>
      </c>
      <c r="F40" s="6" t="s">
        <v>23</v>
      </c>
      <c r="G40" s="6"/>
      <c r="H40" s="47">
        <v>6</v>
      </c>
      <c r="I40" s="60">
        <v>0</v>
      </c>
      <c r="J40" s="6" t="s">
        <v>29</v>
      </c>
      <c r="K40" s="48">
        <v>0.1</v>
      </c>
      <c r="L40" s="48">
        <v>0.1</v>
      </c>
      <c r="M40" s="48"/>
      <c r="N40" s="48"/>
      <c r="O40" s="304" t="s">
        <v>247</v>
      </c>
      <c r="P40" s="128">
        <v>8</v>
      </c>
      <c r="Q40" s="306"/>
      <c r="R40" s="307"/>
      <c r="S40" s="167" t="s">
        <v>420</v>
      </c>
      <c r="T40" s="168"/>
      <c r="U40" s="168"/>
      <c r="V40" s="168"/>
      <c r="W40" s="168"/>
      <c r="X40" s="168"/>
      <c r="Y40" s="167"/>
      <c r="Z40" s="238"/>
    </row>
    <row r="41" spans="2:27">
      <c r="B41" s="195"/>
      <c r="C41" s="188">
        <v>45334</v>
      </c>
      <c r="D41" s="43" t="str">
        <f t="shared" si="2"/>
        <v>月</v>
      </c>
      <c r="E41" s="46">
        <v>0.35501157407407408</v>
      </c>
      <c r="F41" s="6" t="s">
        <v>23</v>
      </c>
      <c r="G41" s="6"/>
      <c r="H41" s="47">
        <v>6</v>
      </c>
      <c r="I41" s="60">
        <v>0</v>
      </c>
      <c r="J41" s="6" t="s">
        <v>29</v>
      </c>
      <c r="K41" s="48">
        <v>0.1</v>
      </c>
      <c r="L41" s="48">
        <v>0.1</v>
      </c>
      <c r="M41" s="48"/>
      <c r="N41" s="48"/>
      <c r="O41" s="304" t="s">
        <v>247</v>
      </c>
      <c r="P41" s="128">
        <v>8</v>
      </c>
      <c r="Q41" s="306"/>
      <c r="R41" s="307"/>
      <c r="S41" s="167" t="s">
        <v>420</v>
      </c>
      <c r="T41" s="168"/>
      <c r="U41" s="168"/>
      <c r="V41" s="168"/>
      <c r="W41" s="168"/>
      <c r="X41" s="168"/>
      <c r="Y41" s="167"/>
      <c r="Z41" s="238"/>
    </row>
    <row r="42" spans="2:27">
      <c r="B42" s="195"/>
      <c r="C42" s="188"/>
      <c r="D42" s="43"/>
      <c r="E42" s="46"/>
      <c r="F42" s="6"/>
      <c r="G42" s="6"/>
      <c r="H42" s="47"/>
      <c r="I42" s="60"/>
      <c r="J42" s="6"/>
      <c r="K42" s="48"/>
      <c r="L42" s="48"/>
      <c r="M42" s="48"/>
      <c r="N42" s="48"/>
      <c r="O42" s="304"/>
      <c r="P42" s="128"/>
      <c r="Q42" s="306"/>
      <c r="R42" s="307"/>
      <c r="S42" s="167"/>
      <c r="T42" s="168"/>
      <c r="U42" s="168"/>
      <c r="V42" s="168"/>
      <c r="W42" s="168"/>
      <c r="X42" s="168"/>
      <c r="Y42" s="167"/>
      <c r="Z42" s="238"/>
    </row>
    <row r="43" spans="2:27">
      <c r="B43" s="195"/>
      <c r="C43" s="188">
        <v>45334</v>
      </c>
      <c r="D43" s="43" t="str">
        <f t="shared" ref="D43:D52" si="3">IF($C43 &lt;&gt; "", IF(ISERROR(MATCH(C43, 祝日, 0)), TEXT($C43, "aaa"), "祝日"), "")</f>
        <v>月</v>
      </c>
      <c r="E43" s="46">
        <v>0.35865740740740742</v>
      </c>
      <c r="F43" s="6" t="s">
        <v>23</v>
      </c>
      <c r="G43" s="6"/>
      <c r="H43" s="47">
        <v>6</v>
      </c>
      <c r="I43" s="60">
        <v>0</v>
      </c>
      <c r="J43" s="6" t="s">
        <v>29</v>
      </c>
      <c r="K43" s="48">
        <v>0.1</v>
      </c>
      <c r="L43" s="48">
        <v>0.1</v>
      </c>
      <c r="M43" s="48"/>
      <c r="N43" s="48"/>
      <c r="O43" s="304" t="s">
        <v>247</v>
      </c>
      <c r="P43" s="128">
        <v>8</v>
      </c>
      <c r="Q43" s="306"/>
      <c r="R43" s="307"/>
      <c r="S43" s="167" t="s">
        <v>420</v>
      </c>
      <c r="T43" s="168"/>
      <c r="U43" s="168"/>
      <c r="V43" s="168"/>
      <c r="W43" s="168"/>
      <c r="X43" s="168"/>
      <c r="Y43" s="167"/>
      <c r="Z43" s="238"/>
      <c r="AA43" s="4" t="s">
        <v>16</v>
      </c>
    </row>
    <row r="44" spans="2:27">
      <c r="B44" s="195"/>
      <c r="C44" s="188">
        <v>45334</v>
      </c>
      <c r="D44" s="43" t="str">
        <f t="shared" si="3"/>
        <v>月</v>
      </c>
      <c r="E44" s="46">
        <v>0.36011574074074071</v>
      </c>
      <c r="F44" s="6" t="s">
        <v>23</v>
      </c>
      <c r="G44" s="6"/>
      <c r="H44" s="47">
        <v>6</v>
      </c>
      <c r="I44" s="60">
        <v>0</v>
      </c>
      <c r="J44" s="6" t="s">
        <v>29</v>
      </c>
      <c r="K44" s="48">
        <v>0.1</v>
      </c>
      <c r="L44" s="48">
        <v>0.1</v>
      </c>
      <c r="M44" s="48"/>
      <c r="N44" s="48"/>
      <c r="O44" s="304" t="s">
        <v>247</v>
      </c>
      <c r="P44" s="128">
        <v>8</v>
      </c>
      <c r="Q44" s="306"/>
      <c r="R44" s="307"/>
      <c r="S44" s="167" t="s">
        <v>420</v>
      </c>
      <c r="T44" s="168"/>
      <c r="U44" s="168"/>
      <c r="V44" s="168"/>
      <c r="W44" s="168"/>
      <c r="X44" s="168"/>
      <c r="Y44" s="167"/>
      <c r="Z44" s="238"/>
    </row>
    <row r="45" spans="2:27">
      <c r="B45" s="195"/>
      <c r="C45" s="188">
        <v>45334</v>
      </c>
      <c r="D45" s="43" t="str">
        <f t="shared" si="3"/>
        <v>月</v>
      </c>
      <c r="E45" s="46">
        <v>0.36157407407407405</v>
      </c>
      <c r="F45" s="6" t="s">
        <v>23</v>
      </c>
      <c r="G45" s="6"/>
      <c r="H45" s="47">
        <v>6</v>
      </c>
      <c r="I45" s="60">
        <v>0</v>
      </c>
      <c r="J45" s="6" t="s">
        <v>29</v>
      </c>
      <c r="K45" s="48">
        <v>0.1</v>
      </c>
      <c r="L45" s="48">
        <v>0.1</v>
      </c>
      <c r="M45" s="48"/>
      <c r="N45" s="48"/>
      <c r="O45" s="304" t="s">
        <v>247</v>
      </c>
      <c r="P45" s="128">
        <v>8</v>
      </c>
      <c r="Q45" s="306"/>
      <c r="R45" s="307"/>
      <c r="S45" s="167" t="s">
        <v>420</v>
      </c>
      <c r="T45" s="168"/>
      <c r="U45" s="168"/>
      <c r="V45" s="168"/>
      <c r="W45" s="168"/>
      <c r="X45" s="168"/>
      <c r="Y45" s="167"/>
      <c r="Z45" s="238"/>
    </row>
    <row r="46" spans="2:27">
      <c r="B46" s="195"/>
      <c r="C46" s="188">
        <v>45334</v>
      </c>
      <c r="D46" s="43" t="str">
        <f t="shared" si="3"/>
        <v>月</v>
      </c>
      <c r="E46" s="46">
        <v>0.36322916666666666</v>
      </c>
      <c r="F46" s="6" t="s">
        <v>23</v>
      </c>
      <c r="G46" s="6"/>
      <c r="H46" s="47">
        <v>6</v>
      </c>
      <c r="I46" s="60">
        <v>0</v>
      </c>
      <c r="J46" s="6" t="s">
        <v>29</v>
      </c>
      <c r="K46" s="48">
        <v>0.1</v>
      </c>
      <c r="L46" s="48">
        <v>0.1</v>
      </c>
      <c r="M46" s="48"/>
      <c r="N46" s="48"/>
      <c r="O46" s="304" t="s">
        <v>247</v>
      </c>
      <c r="P46" s="128">
        <v>8</v>
      </c>
      <c r="Q46" s="306"/>
      <c r="R46" s="307"/>
      <c r="S46" s="167" t="s">
        <v>420</v>
      </c>
      <c r="T46" s="168"/>
      <c r="U46" s="168"/>
      <c r="V46" s="168"/>
      <c r="W46" s="168"/>
      <c r="X46" s="168"/>
      <c r="Y46" s="167"/>
      <c r="Z46" s="238"/>
    </row>
    <row r="47" spans="2:27">
      <c r="B47" s="195"/>
      <c r="C47" s="188">
        <v>45334</v>
      </c>
      <c r="D47" s="43" t="str">
        <f t="shared" si="3"/>
        <v>月</v>
      </c>
      <c r="E47" s="46">
        <v>0.36420138888888887</v>
      </c>
      <c r="F47" s="6" t="s">
        <v>23</v>
      </c>
      <c r="G47" s="6"/>
      <c r="H47" s="47">
        <v>6</v>
      </c>
      <c r="I47" s="60">
        <v>0</v>
      </c>
      <c r="J47" s="6" t="s">
        <v>29</v>
      </c>
      <c r="K47" s="48">
        <v>0.1</v>
      </c>
      <c r="L47" s="48">
        <v>0.1</v>
      </c>
      <c r="M47" s="48"/>
      <c r="N47" s="48"/>
      <c r="O47" s="304" t="s">
        <v>247</v>
      </c>
      <c r="P47" s="128">
        <v>8</v>
      </c>
      <c r="Q47" s="306"/>
      <c r="R47" s="307"/>
      <c r="S47" s="167" t="s">
        <v>420</v>
      </c>
      <c r="T47" s="168"/>
      <c r="U47" s="168"/>
      <c r="V47" s="168"/>
      <c r="W47" s="168"/>
      <c r="X47" s="168"/>
      <c r="Y47" s="167"/>
      <c r="Z47" s="238"/>
    </row>
    <row r="48" spans="2:27">
      <c r="B48" s="195"/>
      <c r="C48" s="188">
        <v>45334</v>
      </c>
      <c r="D48" s="43" t="str">
        <f t="shared" si="3"/>
        <v>月</v>
      </c>
      <c r="E48" s="46">
        <v>0.36517361111111107</v>
      </c>
      <c r="F48" s="6" t="s">
        <v>23</v>
      </c>
      <c r="G48" s="6"/>
      <c r="H48" s="47">
        <v>6</v>
      </c>
      <c r="I48" s="60">
        <v>0</v>
      </c>
      <c r="J48" s="6" t="s">
        <v>29</v>
      </c>
      <c r="K48" s="48">
        <v>0.1</v>
      </c>
      <c r="L48" s="48">
        <v>0.1</v>
      </c>
      <c r="M48" s="48"/>
      <c r="N48" s="48"/>
      <c r="O48" s="304" t="s">
        <v>247</v>
      </c>
      <c r="P48" s="128">
        <v>8</v>
      </c>
      <c r="Q48" s="306"/>
      <c r="R48" s="307"/>
      <c r="S48" s="167" t="s">
        <v>420</v>
      </c>
      <c r="T48" s="168"/>
      <c r="U48" s="168"/>
      <c r="V48" s="168"/>
      <c r="W48" s="168"/>
      <c r="X48" s="168"/>
      <c r="Y48" s="167"/>
      <c r="Z48" s="238"/>
    </row>
    <row r="49" spans="2:27">
      <c r="B49" s="195"/>
      <c r="C49" s="188">
        <v>45334</v>
      </c>
      <c r="D49" s="43" t="str">
        <f t="shared" si="3"/>
        <v>月</v>
      </c>
      <c r="E49" s="46">
        <v>0.36607638888888888</v>
      </c>
      <c r="F49" s="6" t="s">
        <v>23</v>
      </c>
      <c r="G49" s="6"/>
      <c r="H49" s="47">
        <v>6</v>
      </c>
      <c r="I49" s="60">
        <v>0</v>
      </c>
      <c r="J49" s="6" t="s">
        <v>29</v>
      </c>
      <c r="K49" s="48">
        <v>0.1</v>
      </c>
      <c r="L49" s="48">
        <v>0.1</v>
      </c>
      <c r="M49" s="48"/>
      <c r="N49" s="48"/>
      <c r="O49" s="304" t="s">
        <v>247</v>
      </c>
      <c r="P49" s="128">
        <v>8</v>
      </c>
      <c r="Q49" s="306"/>
      <c r="R49" s="307"/>
      <c r="S49" s="167" t="s">
        <v>420</v>
      </c>
      <c r="T49" s="168"/>
      <c r="U49" s="168"/>
      <c r="V49" s="168"/>
      <c r="W49" s="168"/>
      <c r="X49" s="168"/>
      <c r="Y49" s="167"/>
      <c r="Z49" s="238"/>
    </row>
    <row r="50" spans="2:27">
      <c r="B50" s="195"/>
      <c r="C50" s="188">
        <v>45334</v>
      </c>
      <c r="D50" s="43" t="str">
        <f t="shared" si="3"/>
        <v>月</v>
      </c>
      <c r="E50" s="46">
        <v>0.36699074074074073</v>
      </c>
      <c r="F50" s="6" t="s">
        <v>23</v>
      </c>
      <c r="G50" s="6"/>
      <c r="H50" s="47">
        <v>6</v>
      </c>
      <c r="I50" s="60">
        <v>0</v>
      </c>
      <c r="J50" s="6" t="s">
        <v>29</v>
      </c>
      <c r="K50" s="48">
        <v>0.1</v>
      </c>
      <c r="L50" s="48">
        <v>0.1</v>
      </c>
      <c r="M50" s="48"/>
      <c r="N50" s="48"/>
      <c r="O50" s="304" t="s">
        <v>247</v>
      </c>
      <c r="P50" s="128">
        <v>8</v>
      </c>
      <c r="Q50" s="306"/>
      <c r="R50" s="307"/>
      <c r="S50" s="167" t="s">
        <v>420</v>
      </c>
      <c r="T50" s="168"/>
      <c r="U50" s="168"/>
      <c r="V50" s="168"/>
      <c r="W50" s="168"/>
      <c r="X50" s="168"/>
      <c r="Y50" s="167"/>
      <c r="Z50" s="238"/>
    </row>
    <row r="51" spans="2:27">
      <c r="B51" s="195"/>
      <c r="C51" s="188">
        <v>45334</v>
      </c>
      <c r="D51" s="43" t="str">
        <f t="shared" si="3"/>
        <v>月</v>
      </c>
      <c r="E51" s="46">
        <v>0.36796296296296299</v>
      </c>
      <c r="F51" s="6" t="s">
        <v>23</v>
      </c>
      <c r="G51" s="6"/>
      <c r="H51" s="47">
        <v>6</v>
      </c>
      <c r="I51" s="60">
        <v>0</v>
      </c>
      <c r="J51" s="6" t="s">
        <v>29</v>
      </c>
      <c r="K51" s="48">
        <v>0.1</v>
      </c>
      <c r="L51" s="48">
        <v>0.1</v>
      </c>
      <c r="M51" s="48"/>
      <c r="N51" s="48"/>
      <c r="O51" s="304" t="s">
        <v>247</v>
      </c>
      <c r="P51" s="128">
        <v>8</v>
      </c>
      <c r="Q51" s="306"/>
      <c r="R51" s="307"/>
      <c r="S51" s="167" t="s">
        <v>420</v>
      </c>
      <c r="T51" s="168"/>
      <c r="U51" s="168"/>
      <c r="V51" s="168"/>
      <c r="W51" s="168"/>
      <c r="X51" s="168"/>
      <c r="Y51" s="167"/>
      <c r="Z51" s="238"/>
    </row>
    <row r="52" spans="2:27">
      <c r="B52" s="195"/>
      <c r="C52" s="188">
        <v>45334</v>
      </c>
      <c r="D52" s="43" t="str">
        <f t="shared" si="3"/>
        <v>月</v>
      </c>
      <c r="E52" s="46">
        <v>0.3689351851851852</v>
      </c>
      <c r="F52" s="6" t="s">
        <v>23</v>
      </c>
      <c r="G52" s="6"/>
      <c r="H52" s="47">
        <v>6</v>
      </c>
      <c r="I52" s="60">
        <v>0</v>
      </c>
      <c r="J52" s="6" t="s">
        <v>29</v>
      </c>
      <c r="K52" s="48">
        <v>0.1</v>
      </c>
      <c r="L52" s="48">
        <v>0.1</v>
      </c>
      <c r="M52" s="48"/>
      <c r="N52" s="48"/>
      <c r="O52" s="304" t="s">
        <v>247</v>
      </c>
      <c r="P52" s="128">
        <v>8</v>
      </c>
      <c r="Q52" s="306"/>
      <c r="R52" s="307"/>
      <c r="S52" s="167" t="s">
        <v>420</v>
      </c>
      <c r="T52" s="168"/>
      <c r="U52" s="168"/>
      <c r="V52" s="168"/>
      <c r="W52" s="168"/>
      <c r="X52" s="168"/>
      <c r="Y52" s="167"/>
      <c r="Z52" s="238"/>
    </row>
    <row r="53" spans="2:27">
      <c r="B53" s="195"/>
      <c r="C53" s="188"/>
      <c r="D53" s="43"/>
      <c r="E53" s="46"/>
      <c r="F53" s="6"/>
      <c r="G53" s="6"/>
      <c r="H53" s="47"/>
      <c r="I53" s="60"/>
      <c r="J53" s="6"/>
      <c r="K53" s="48"/>
      <c r="L53" s="48"/>
      <c r="M53" s="48"/>
      <c r="N53" s="48"/>
      <c r="O53" s="304"/>
      <c r="P53" s="128"/>
      <c r="Q53" s="306"/>
      <c r="R53" s="307"/>
      <c r="S53" s="167"/>
      <c r="T53" s="168"/>
      <c r="U53" s="168"/>
      <c r="V53" s="168"/>
      <c r="W53" s="168"/>
      <c r="X53" s="168"/>
      <c r="Y53" s="167"/>
      <c r="Z53" s="238"/>
    </row>
    <row r="54" spans="2:27">
      <c r="B54" s="195"/>
      <c r="C54" s="188">
        <v>45334</v>
      </c>
      <c r="D54" s="43" t="str">
        <f t="shared" ref="D54:D63" si="4">IF($C54 &lt;&gt; "", IF(ISERROR(MATCH(C54, 祝日, 0)), TEXT($C54, "aaa"), "祝日"), "")</f>
        <v>月</v>
      </c>
      <c r="E54" s="46">
        <v>0.37200231481481483</v>
      </c>
      <c r="F54" s="6" t="s">
        <v>23</v>
      </c>
      <c r="G54" s="6"/>
      <c r="H54" s="47">
        <v>6</v>
      </c>
      <c r="I54" s="60">
        <v>0</v>
      </c>
      <c r="J54" s="6" t="s">
        <v>29</v>
      </c>
      <c r="K54" s="48">
        <v>0.1</v>
      </c>
      <c r="L54" s="48">
        <v>0.1</v>
      </c>
      <c r="M54" s="48"/>
      <c r="N54" s="48"/>
      <c r="O54" s="304" t="s">
        <v>247</v>
      </c>
      <c r="P54" s="128">
        <v>8</v>
      </c>
      <c r="Q54" s="306"/>
      <c r="R54" s="307"/>
      <c r="S54" s="167" t="s">
        <v>420</v>
      </c>
      <c r="T54" s="168"/>
      <c r="U54" s="168"/>
      <c r="V54" s="168"/>
      <c r="W54" s="168"/>
      <c r="X54" s="168"/>
      <c r="Y54" s="167"/>
      <c r="Z54" s="238"/>
      <c r="AA54" s="4" t="s">
        <v>16</v>
      </c>
    </row>
    <row r="55" spans="2:27">
      <c r="B55" s="195"/>
      <c r="C55" s="188">
        <v>45334</v>
      </c>
      <c r="D55" s="43" t="str">
        <f t="shared" si="4"/>
        <v>月</v>
      </c>
      <c r="E55" s="46">
        <v>0.37443287037037037</v>
      </c>
      <c r="F55" s="6" t="s">
        <v>23</v>
      </c>
      <c r="G55" s="6"/>
      <c r="H55" s="47">
        <v>6</v>
      </c>
      <c r="I55" s="60">
        <v>0</v>
      </c>
      <c r="J55" s="6" t="s">
        <v>29</v>
      </c>
      <c r="K55" s="48">
        <v>0.1</v>
      </c>
      <c r="L55" s="48">
        <v>0.1</v>
      </c>
      <c r="M55" s="48"/>
      <c r="N55" s="48"/>
      <c r="O55" s="304" t="s">
        <v>247</v>
      </c>
      <c r="P55" s="128">
        <v>8</v>
      </c>
      <c r="Q55" s="306"/>
      <c r="R55" s="307"/>
      <c r="S55" s="167" t="s">
        <v>420</v>
      </c>
      <c r="T55" s="168"/>
      <c r="U55" s="168"/>
      <c r="V55" s="168"/>
      <c r="W55" s="168"/>
      <c r="X55" s="168"/>
      <c r="Y55" s="167"/>
      <c r="Z55" s="238"/>
    </row>
    <row r="56" spans="2:27">
      <c r="B56" s="195"/>
      <c r="C56" s="188">
        <v>45334</v>
      </c>
      <c r="D56" s="43" t="str">
        <f t="shared" si="4"/>
        <v>月</v>
      </c>
      <c r="E56" s="46">
        <v>0.3762962962962963</v>
      </c>
      <c r="F56" s="6" t="s">
        <v>23</v>
      </c>
      <c r="G56" s="6"/>
      <c r="H56" s="47">
        <v>6</v>
      </c>
      <c r="I56" s="60">
        <v>0</v>
      </c>
      <c r="J56" s="6" t="s">
        <v>29</v>
      </c>
      <c r="K56" s="48">
        <v>0.1</v>
      </c>
      <c r="L56" s="48">
        <v>0.1</v>
      </c>
      <c r="M56" s="48"/>
      <c r="N56" s="48"/>
      <c r="O56" s="304" t="s">
        <v>247</v>
      </c>
      <c r="P56" s="128">
        <v>8</v>
      </c>
      <c r="Q56" s="306"/>
      <c r="R56" s="307"/>
      <c r="S56" s="167" t="s">
        <v>420</v>
      </c>
      <c r="T56" s="168"/>
      <c r="U56" s="168"/>
      <c r="V56" s="168"/>
      <c r="W56" s="168"/>
      <c r="X56" s="168"/>
      <c r="Y56" s="167"/>
      <c r="Z56" s="238"/>
    </row>
    <row r="57" spans="2:27">
      <c r="B57" s="195"/>
      <c r="C57" s="188">
        <v>45334</v>
      </c>
      <c r="D57" s="43" t="str">
        <f t="shared" si="4"/>
        <v>月</v>
      </c>
      <c r="E57" s="46">
        <v>0.37827546296296299</v>
      </c>
      <c r="F57" s="6" t="s">
        <v>23</v>
      </c>
      <c r="G57" s="6"/>
      <c r="H57" s="47">
        <v>6</v>
      </c>
      <c r="I57" s="60">
        <v>0</v>
      </c>
      <c r="J57" s="6" t="s">
        <v>29</v>
      </c>
      <c r="K57" s="48">
        <v>0.1</v>
      </c>
      <c r="L57" s="48">
        <v>0.1</v>
      </c>
      <c r="M57" s="48"/>
      <c r="N57" s="48"/>
      <c r="O57" s="304" t="s">
        <v>247</v>
      </c>
      <c r="P57" s="128">
        <v>8</v>
      </c>
      <c r="Q57" s="306"/>
      <c r="R57" s="307"/>
      <c r="S57" s="167" t="s">
        <v>420</v>
      </c>
      <c r="T57" s="168"/>
      <c r="U57" s="168"/>
      <c r="V57" s="168"/>
      <c r="W57" s="168"/>
      <c r="X57" s="168"/>
      <c r="Y57" s="167"/>
      <c r="Z57" s="238"/>
    </row>
    <row r="58" spans="2:27">
      <c r="B58" s="195"/>
      <c r="C58" s="188">
        <v>45334</v>
      </c>
      <c r="D58" s="43" t="str">
        <f t="shared" si="4"/>
        <v>月</v>
      </c>
      <c r="E58" s="46">
        <v>0.38057870370370367</v>
      </c>
      <c r="F58" s="6" t="s">
        <v>23</v>
      </c>
      <c r="G58" s="6"/>
      <c r="H58" s="47">
        <v>6</v>
      </c>
      <c r="I58" s="60">
        <v>0</v>
      </c>
      <c r="J58" s="6" t="s">
        <v>29</v>
      </c>
      <c r="K58" s="48">
        <v>0.1</v>
      </c>
      <c r="L58" s="48">
        <v>0.1</v>
      </c>
      <c r="M58" s="48"/>
      <c r="N58" s="48"/>
      <c r="O58" s="304" t="s">
        <v>247</v>
      </c>
      <c r="P58" s="128">
        <v>8</v>
      </c>
      <c r="Q58" s="306"/>
      <c r="R58" s="307"/>
      <c r="S58" s="167" t="s">
        <v>420</v>
      </c>
      <c r="T58" s="168"/>
      <c r="U58" s="168"/>
      <c r="V58" s="168"/>
      <c r="W58" s="168"/>
      <c r="X58" s="168"/>
      <c r="Y58" s="167"/>
      <c r="Z58" s="238"/>
    </row>
    <row r="59" spans="2:27">
      <c r="B59" s="195"/>
      <c r="C59" s="188">
        <v>45334</v>
      </c>
      <c r="D59" s="43" t="str">
        <f t="shared" si="4"/>
        <v>月</v>
      </c>
      <c r="E59" s="46">
        <v>0.38361111111111112</v>
      </c>
      <c r="F59" s="6" t="s">
        <v>23</v>
      </c>
      <c r="G59" s="6"/>
      <c r="H59" s="47">
        <v>6</v>
      </c>
      <c r="I59" s="60">
        <v>0</v>
      </c>
      <c r="J59" s="6" t="s">
        <v>29</v>
      </c>
      <c r="K59" s="48">
        <v>0.1</v>
      </c>
      <c r="L59" s="48">
        <v>0.1</v>
      </c>
      <c r="M59" s="48"/>
      <c r="N59" s="48"/>
      <c r="O59" s="304" t="s">
        <v>247</v>
      </c>
      <c r="P59" s="128">
        <v>8</v>
      </c>
      <c r="Q59" s="306"/>
      <c r="R59" s="307"/>
      <c r="S59" s="167" t="s">
        <v>420</v>
      </c>
      <c r="T59" s="168"/>
      <c r="U59" s="168"/>
      <c r="V59" s="168"/>
      <c r="W59" s="168"/>
      <c r="X59" s="168"/>
      <c r="Y59" s="167"/>
      <c r="Z59" s="238"/>
    </row>
    <row r="60" spans="2:27">
      <c r="B60" s="195"/>
      <c r="C60" s="188">
        <v>45334</v>
      </c>
      <c r="D60" s="43" t="str">
        <f t="shared" si="4"/>
        <v>月</v>
      </c>
      <c r="E60" s="46">
        <v>0.38585648148148149</v>
      </c>
      <c r="F60" s="6" t="s">
        <v>23</v>
      </c>
      <c r="G60" s="6"/>
      <c r="H60" s="47">
        <v>6</v>
      </c>
      <c r="I60" s="60">
        <v>0</v>
      </c>
      <c r="J60" s="6" t="s">
        <v>29</v>
      </c>
      <c r="K60" s="48">
        <v>0.1</v>
      </c>
      <c r="L60" s="48">
        <v>0.1</v>
      </c>
      <c r="M60" s="48"/>
      <c r="N60" s="48"/>
      <c r="O60" s="304" t="s">
        <v>247</v>
      </c>
      <c r="P60" s="128">
        <v>8</v>
      </c>
      <c r="Q60" s="306"/>
      <c r="R60" s="307"/>
      <c r="S60" s="167" t="s">
        <v>420</v>
      </c>
      <c r="T60" s="168"/>
      <c r="U60" s="168"/>
      <c r="V60" s="168"/>
      <c r="W60" s="168"/>
      <c r="X60" s="168"/>
      <c r="Y60" s="167"/>
      <c r="Z60" s="238"/>
    </row>
    <row r="61" spans="2:27">
      <c r="B61" s="195"/>
      <c r="C61" s="188">
        <v>45334</v>
      </c>
      <c r="D61" s="43" t="str">
        <f t="shared" si="4"/>
        <v>月</v>
      </c>
      <c r="E61" s="46">
        <v>0.38828703703703704</v>
      </c>
      <c r="F61" s="6" t="s">
        <v>23</v>
      </c>
      <c r="G61" s="6"/>
      <c r="H61" s="47">
        <v>6</v>
      </c>
      <c r="I61" s="60">
        <v>0</v>
      </c>
      <c r="J61" s="6" t="s">
        <v>29</v>
      </c>
      <c r="K61" s="48">
        <v>0.1</v>
      </c>
      <c r="L61" s="48">
        <v>0.1</v>
      </c>
      <c r="M61" s="48"/>
      <c r="N61" s="48"/>
      <c r="O61" s="304" t="s">
        <v>247</v>
      </c>
      <c r="P61" s="128">
        <v>8</v>
      </c>
      <c r="Q61" s="306"/>
      <c r="R61" s="307"/>
      <c r="S61" s="167" t="s">
        <v>420</v>
      </c>
      <c r="T61" s="168"/>
      <c r="U61" s="168"/>
      <c r="V61" s="168"/>
      <c r="W61" s="168"/>
      <c r="X61" s="168"/>
      <c r="Y61" s="167"/>
      <c r="Z61" s="238"/>
    </row>
    <row r="62" spans="2:27">
      <c r="B62" s="195"/>
      <c r="C62" s="188">
        <v>45334</v>
      </c>
      <c r="D62" s="43" t="str">
        <f t="shared" si="4"/>
        <v>月</v>
      </c>
      <c r="E62" s="46">
        <v>0.39067129629629632</v>
      </c>
      <c r="F62" s="6" t="s">
        <v>23</v>
      </c>
      <c r="G62" s="6"/>
      <c r="H62" s="47">
        <v>6</v>
      </c>
      <c r="I62" s="60">
        <v>0</v>
      </c>
      <c r="J62" s="6" t="s">
        <v>29</v>
      </c>
      <c r="K62" s="48">
        <v>0.1</v>
      </c>
      <c r="L62" s="48">
        <v>0.1</v>
      </c>
      <c r="M62" s="48"/>
      <c r="N62" s="48"/>
      <c r="O62" s="304" t="s">
        <v>247</v>
      </c>
      <c r="P62" s="128">
        <v>8</v>
      </c>
      <c r="Q62" s="306"/>
      <c r="R62" s="307"/>
      <c r="S62" s="167" t="s">
        <v>420</v>
      </c>
      <c r="T62" s="168"/>
      <c r="U62" s="168"/>
      <c r="V62" s="168"/>
      <c r="W62" s="168"/>
      <c r="X62" s="168"/>
      <c r="Y62" s="167"/>
      <c r="Z62" s="238"/>
    </row>
    <row r="63" spans="2:27">
      <c r="B63" s="195"/>
      <c r="C63" s="188">
        <v>45334</v>
      </c>
      <c r="D63" s="43" t="str">
        <f t="shared" si="4"/>
        <v>月</v>
      </c>
      <c r="E63" s="46">
        <v>0.39307870370370374</v>
      </c>
      <c r="F63" s="6" t="s">
        <v>23</v>
      </c>
      <c r="G63" s="6"/>
      <c r="H63" s="47">
        <v>6</v>
      </c>
      <c r="I63" s="60">
        <v>0</v>
      </c>
      <c r="J63" s="6" t="s">
        <v>29</v>
      </c>
      <c r="K63" s="48">
        <v>0.1</v>
      </c>
      <c r="L63" s="48">
        <v>0.1</v>
      </c>
      <c r="M63" s="48"/>
      <c r="N63" s="48"/>
      <c r="O63" s="304" t="s">
        <v>247</v>
      </c>
      <c r="P63" s="128">
        <v>8</v>
      </c>
      <c r="Q63" s="306"/>
      <c r="R63" s="307"/>
      <c r="S63" s="167" t="s">
        <v>420</v>
      </c>
      <c r="T63" s="168"/>
      <c r="U63" s="168"/>
      <c r="V63" s="168"/>
      <c r="W63" s="168"/>
      <c r="X63" s="168"/>
      <c r="Y63" s="167"/>
      <c r="Z63" s="238"/>
    </row>
    <row r="64" spans="2:27">
      <c r="B64" s="195"/>
      <c r="C64" s="188"/>
      <c r="D64" s="43"/>
      <c r="E64" s="46"/>
      <c r="F64" s="6"/>
      <c r="G64" s="6"/>
      <c r="H64" s="47"/>
      <c r="I64" s="60"/>
      <c r="J64" s="6"/>
      <c r="K64" s="48"/>
      <c r="L64" s="48"/>
      <c r="M64" s="48"/>
      <c r="N64" s="48"/>
      <c r="O64" s="304"/>
      <c r="P64" s="128"/>
      <c r="Q64" s="306"/>
      <c r="R64" s="307"/>
      <c r="S64" s="167"/>
      <c r="T64" s="168"/>
      <c r="U64" s="168"/>
      <c r="V64" s="168"/>
      <c r="W64" s="168"/>
      <c r="X64" s="168"/>
      <c r="Y64" s="167"/>
      <c r="Z64" s="238"/>
    </row>
    <row r="65" spans="2:27">
      <c r="B65" s="195"/>
      <c r="C65" s="188">
        <v>45334</v>
      </c>
      <c r="D65" s="43" t="str">
        <f t="shared" ref="D65:D74" si="5">IF($C65 &lt;&gt; "", IF(ISERROR(MATCH(C65, 祝日, 0)), TEXT($C65, "aaa"), "祝日"), "")</f>
        <v>月</v>
      </c>
      <c r="E65" s="46">
        <v>0.39546296296296296</v>
      </c>
      <c r="F65" s="6" t="s">
        <v>23</v>
      </c>
      <c r="G65" s="6"/>
      <c r="H65" s="47">
        <v>6</v>
      </c>
      <c r="I65" s="60">
        <v>0</v>
      </c>
      <c r="J65" s="6" t="s">
        <v>29</v>
      </c>
      <c r="K65" s="48">
        <v>0.2</v>
      </c>
      <c r="L65" s="48">
        <v>0.2</v>
      </c>
      <c r="M65" s="48"/>
      <c r="N65" s="48"/>
      <c r="O65" s="304" t="s">
        <v>247</v>
      </c>
      <c r="P65" s="128">
        <v>8</v>
      </c>
      <c r="Q65" s="306"/>
      <c r="R65" s="307"/>
      <c r="S65" s="167" t="s">
        <v>420</v>
      </c>
      <c r="T65" s="168"/>
      <c r="U65" s="168"/>
      <c r="V65" s="168"/>
      <c r="W65" s="168"/>
      <c r="X65" s="168"/>
      <c r="Y65" s="167"/>
      <c r="Z65" s="238"/>
      <c r="AA65" s="4" t="s">
        <v>16</v>
      </c>
    </row>
    <row r="66" spans="2:27">
      <c r="B66" s="195"/>
      <c r="C66" s="188">
        <v>45334</v>
      </c>
      <c r="D66" s="43" t="str">
        <f t="shared" si="5"/>
        <v>月</v>
      </c>
      <c r="E66" s="46">
        <v>0.3976851851851852</v>
      </c>
      <c r="F66" s="6" t="s">
        <v>23</v>
      </c>
      <c r="G66" s="6"/>
      <c r="H66" s="47">
        <v>6</v>
      </c>
      <c r="I66" s="60">
        <v>0</v>
      </c>
      <c r="J66" s="6" t="s">
        <v>29</v>
      </c>
      <c r="K66" s="48">
        <v>0.2</v>
      </c>
      <c r="L66" s="48">
        <v>0.2</v>
      </c>
      <c r="M66" s="48"/>
      <c r="N66" s="48"/>
      <c r="O66" s="304" t="s">
        <v>247</v>
      </c>
      <c r="P66" s="128">
        <v>8</v>
      </c>
      <c r="Q66" s="306"/>
      <c r="R66" s="307"/>
      <c r="S66" s="167" t="s">
        <v>420</v>
      </c>
      <c r="T66" s="168"/>
      <c r="U66" s="168"/>
      <c r="V66" s="168"/>
      <c r="W66" s="168"/>
      <c r="X66" s="168"/>
      <c r="Y66" s="167"/>
      <c r="Z66" s="238"/>
    </row>
    <row r="67" spans="2:27">
      <c r="B67" s="195"/>
      <c r="C67" s="188">
        <v>45334</v>
      </c>
      <c r="D67" s="43" t="str">
        <f t="shared" si="5"/>
        <v>月</v>
      </c>
      <c r="E67" s="46">
        <v>0.40016203703703707</v>
      </c>
      <c r="F67" s="6" t="s">
        <v>23</v>
      </c>
      <c r="G67" s="6"/>
      <c r="H67" s="47">
        <v>6</v>
      </c>
      <c r="I67" s="60">
        <v>0</v>
      </c>
      <c r="J67" s="6" t="s">
        <v>29</v>
      </c>
      <c r="K67" s="48">
        <v>0.2</v>
      </c>
      <c r="L67" s="48">
        <v>0.2</v>
      </c>
      <c r="M67" s="48"/>
      <c r="N67" s="48"/>
      <c r="O67" s="304" t="s">
        <v>247</v>
      </c>
      <c r="P67" s="128">
        <v>8</v>
      </c>
      <c r="Q67" s="306"/>
      <c r="R67" s="307"/>
      <c r="S67" s="167" t="s">
        <v>420</v>
      </c>
      <c r="T67" s="168"/>
      <c r="U67" s="168"/>
      <c r="V67" s="168"/>
      <c r="W67" s="168"/>
      <c r="X67" s="168"/>
      <c r="Y67" s="167"/>
      <c r="Z67" s="238"/>
    </row>
    <row r="68" spans="2:27">
      <c r="B68" s="195"/>
      <c r="C68" s="188">
        <v>45334</v>
      </c>
      <c r="D68" s="43" t="str">
        <f t="shared" si="5"/>
        <v>月</v>
      </c>
      <c r="E68" s="46">
        <v>0.57337962962962963</v>
      </c>
      <c r="F68" s="6" t="s">
        <v>23</v>
      </c>
      <c r="G68" s="6"/>
      <c r="H68" s="47">
        <v>6</v>
      </c>
      <c r="I68" s="60">
        <v>0</v>
      </c>
      <c r="J68" s="6" t="s">
        <v>29</v>
      </c>
      <c r="K68" s="48">
        <v>0.2</v>
      </c>
      <c r="L68" s="48">
        <v>0.2</v>
      </c>
      <c r="M68" s="48"/>
      <c r="N68" s="48"/>
      <c r="O68" s="304" t="s">
        <v>247</v>
      </c>
      <c r="P68" s="128">
        <v>8</v>
      </c>
      <c r="Q68" s="306"/>
      <c r="R68" s="307"/>
      <c r="S68" s="167" t="s">
        <v>420</v>
      </c>
      <c r="T68" s="168"/>
      <c r="U68" s="168"/>
      <c r="V68" s="168"/>
      <c r="W68" s="168"/>
      <c r="X68" s="168"/>
      <c r="Y68" s="167"/>
      <c r="Z68" s="238"/>
    </row>
    <row r="69" spans="2:27">
      <c r="B69" s="195"/>
      <c r="C69" s="188">
        <v>45334</v>
      </c>
      <c r="D69" s="43" t="str">
        <f t="shared" si="5"/>
        <v>月</v>
      </c>
      <c r="E69" s="46">
        <v>0.57597222222222222</v>
      </c>
      <c r="F69" s="6" t="s">
        <v>23</v>
      </c>
      <c r="G69" s="6"/>
      <c r="H69" s="47">
        <v>6</v>
      </c>
      <c r="I69" s="60">
        <v>0</v>
      </c>
      <c r="J69" s="6" t="s">
        <v>29</v>
      </c>
      <c r="K69" s="48">
        <v>0.2</v>
      </c>
      <c r="L69" s="48">
        <v>0.2</v>
      </c>
      <c r="M69" s="48"/>
      <c r="N69" s="48"/>
      <c r="O69" s="304" t="s">
        <v>247</v>
      </c>
      <c r="P69" s="128">
        <v>8</v>
      </c>
      <c r="Q69" s="306"/>
      <c r="R69" s="307"/>
      <c r="S69" s="167" t="s">
        <v>420</v>
      </c>
      <c r="T69" s="168"/>
      <c r="U69" s="168"/>
      <c r="V69" s="168"/>
      <c r="W69" s="168"/>
      <c r="X69" s="168"/>
      <c r="Y69" s="167"/>
      <c r="Z69" s="238"/>
    </row>
    <row r="70" spans="2:27">
      <c r="B70" s="195"/>
      <c r="C70" s="188">
        <v>45334</v>
      </c>
      <c r="D70" s="43" t="str">
        <f t="shared" si="5"/>
        <v>月</v>
      </c>
      <c r="E70" s="46">
        <v>0.57737268518518514</v>
      </c>
      <c r="F70" s="6" t="s">
        <v>23</v>
      </c>
      <c r="G70" s="6"/>
      <c r="H70" s="47">
        <v>6</v>
      </c>
      <c r="I70" s="60">
        <v>0</v>
      </c>
      <c r="J70" s="6" t="s">
        <v>29</v>
      </c>
      <c r="K70" s="48">
        <v>0.2</v>
      </c>
      <c r="L70" s="48">
        <v>0.2</v>
      </c>
      <c r="M70" s="48"/>
      <c r="N70" s="48"/>
      <c r="O70" s="304" t="s">
        <v>247</v>
      </c>
      <c r="P70" s="128">
        <v>8</v>
      </c>
      <c r="Q70" s="306"/>
      <c r="R70" s="307"/>
      <c r="S70" s="167" t="s">
        <v>420</v>
      </c>
      <c r="T70" s="168"/>
      <c r="U70" s="168"/>
      <c r="V70" s="168"/>
      <c r="W70" s="168"/>
      <c r="X70" s="168"/>
      <c r="Y70" s="167"/>
      <c r="Z70" s="238"/>
    </row>
    <row r="71" spans="2:27">
      <c r="B71" s="195"/>
      <c r="C71" s="188">
        <v>45334</v>
      </c>
      <c r="D71" s="43" t="str">
        <f t="shared" si="5"/>
        <v>月</v>
      </c>
      <c r="E71" s="46">
        <v>0.57859953703703704</v>
      </c>
      <c r="F71" s="6" t="s">
        <v>23</v>
      </c>
      <c r="G71" s="6"/>
      <c r="H71" s="47">
        <v>6</v>
      </c>
      <c r="I71" s="60">
        <v>0</v>
      </c>
      <c r="J71" s="6" t="s">
        <v>29</v>
      </c>
      <c r="K71" s="48">
        <v>0.2</v>
      </c>
      <c r="L71" s="48">
        <v>0.2</v>
      </c>
      <c r="M71" s="48"/>
      <c r="N71" s="48"/>
      <c r="O71" s="304" t="s">
        <v>247</v>
      </c>
      <c r="P71" s="128">
        <v>8</v>
      </c>
      <c r="Q71" s="306"/>
      <c r="R71" s="307"/>
      <c r="S71" s="167" t="s">
        <v>420</v>
      </c>
      <c r="T71" s="168"/>
      <c r="U71" s="168"/>
      <c r="V71" s="168"/>
      <c r="W71" s="168"/>
      <c r="X71" s="168"/>
      <c r="Y71" s="167"/>
      <c r="Z71" s="238"/>
    </row>
    <row r="72" spans="2:27">
      <c r="B72" s="195"/>
      <c r="C72" s="188">
        <v>45334</v>
      </c>
      <c r="D72" s="43" t="str">
        <f t="shared" si="5"/>
        <v>月</v>
      </c>
      <c r="E72" s="46">
        <v>0.57967592592592598</v>
      </c>
      <c r="F72" s="6" t="s">
        <v>23</v>
      </c>
      <c r="G72" s="6"/>
      <c r="H72" s="47">
        <v>6</v>
      </c>
      <c r="I72" s="60">
        <v>0</v>
      </c>
      <c r="J72" s="6" t="s">
        <v>29</v>
      </c>
      <c r="K72" s="48">
        <v>0.2</v>
      </c>
      <c r="L72" s="48">
        <v>0.2</v>
      </c>
      <c r="M72" s="48"/>
      <c r="N72" s="48"/>
      <c r="O72" s="304" t="s">
        <v>247</v>
      </c>
      <c r="P72" s="128">
        <v>8</v>
      </c>
      <c r="Q72" s="306"/>
      <c r="R72" s="307"/>
      <c r="S72" s="167" t="s">
        <v>420</v>
      </c>
      <c r="T72" s="168"/>
      <c r="U72" s="168"/>
      <c r="V72" s="168"/>
      <c r="W72" s="168"/>
      <c r="X72" s="168"/>
      <c r="Y72" s="167"/>
      <c r="Z72" s="238"/>
    </row>
    <row r="73" spans="2:27">
      <c r="B73" s="195"/>
      <c r="C73" s="188">
        <v>45334</v>
      </c>
      <c r="D73" s="43" t="str">
        <f t="shared" si="5"/>
        <v>月</v>
      </c>
      <c r="E73" s="46">
        <v>0.58086805555555554</v>
      </c>
      <c r="F73" s="6" t="s">
        <v>23</v>
      </c>
      <c r="G73" s="6"/>
      <c r="H73" s="47">
        <v>6</v>
      </c>
      <c r="I73" s="60">
        <v>0</v>
      </c>
      <c r="J73" s="6" t="s">
        <v>29</v>
      </c>
      <c r="K73" s="48">
        <v>0.2</v>
      </c>
      <c r="L73" s="48">
        <v>0.2</v>
      </c>
      <c r="M73" s="48"/>
      <c r="N73" s="48"/>
      <c r="O73" s="304" t="s">
        <v>247</v>
      </c>
      <c r="P73" s="128">
        <v>8</v>
      </c>
      <c r="Q73" s="306"/>
      <c r="R73" s="307"/>
      <c r="S73" s="167" t="s">
        <v>420</v>
      </c>
      <c r="T73" s="168"/>
      <c r="U73" s="168"/>
      <c r="V73" s="168"/>
      <c r="W73" s="168"/>
      <c r="X73" s="168"/>
      <c r="Y73" s="167"/>
      <c r="Z73" s="238"/>
    </row>
    <row r="74" spans="2:27">
      <c r="B74" s="195"/>
      <c r="C74" s="188">
        <v>45334</v>
      </c>
      <c r="D74" s="43" t="str">
        <f t="shared" si="5"/>
        <v>月</v>
      </c>
      <c r="E74" s="46">
        <v>0.58190972222222226</v>
      </c>
      <c r="F74" s="6" t="s">
        <v>23</v>
      </c>
      <c r="G74" s="6"/>
      <c r="H74" s="47">
        <v>6</v>
      </c>
      <c r="I74" s="60">
        <v>0</v>
      </c>
      <c r="J74" s="6" t="s">
        <v>29</v>
      </c>
      <c r="K74" s="48">
        <v>0.2</v>
      </c>
      <c r="L74" s="48">
        <v>0.2</v>
      </c>
      <c r="M74" s="48"/>
      <c r="N74" s="48"/>
      <c r="O74" s="304" t="s">
        <v>247</v>
      </c>
      <c r="P74" s="128">
        <v>8</v>
      </c>
      <c r="Q74" s="306"/>
      <c r="R74" s="307"/>
      <c r="S74" s="167" t="s">
        <v>420</v>
      </c>
      <c r="T74" s="168"/>
      <c r="U74" s="168"/>
      <c r="V74" s="168"/>
      <c r="W74" s="168"/>
      <c r="X74" s="168"/>
      <c r="Y74" s="167"/>
      <c r="Z74" s="238"/>
    </row>
    <row r="75" spans="2:27">
      <c r="B75" s="195"/>
      <c r="C75" s="188"/>
      <c r="D75" s="43"/>
      <c r="E75" s="46"/>
      <c r="F75" s="6"/>
      <c r="G75" s="6"/>
      <c r="H75" s="47"/>
      <c r="I75" s="60"/>
      <c r="J75" s="6"/>
      <c r="K75" s="48"/>
      <c r="L75" s="48"/>
      <c r="M75" s="48"/>
      <c r="N75" s="48"/>
      <c r="O75" s="304"/>
      <c r="P75" s="128"/>
      <c r="Q75" s="306"/>
      <c r="R75" s="307"/>
      <c r="S75" s="167"/>
      <c r="T75" s="168"/>
      <c r="U75" s="168"/>
      <c r="V75" s="168"/>
      <c r="W75" s="168"/>
      <c r="X75" s="168"/>
      <c r="Y75" s="167"/>
      <c r="Z75" s="238"/>
    </row>
    <row r="76" spans="2:27">
      <c r="B76" s="195"/>
      <c r="C76" s="188">
        <v>45334</v>
      </c>
      <c r="D76" s="43" t="str">
        <f t="shared" ref="D76:D85" si="6">IF($C76 &lt;&gt; "", IF(ISERROR(MATCH(C76, 祝日, 0)), TEXT($C76, "aaa"), "祝日"), "")</f>
        <v>月</v>
      </c>
      <c r="E76" s="46">
        <v>0.58390046296296294</v>
      </c>
      <c r="F76" s="6" t="s">
        <v>23</v>
      </c>
      <c r="G76" s="6"/>
      <c r="H76" s="47">
        <v>6</v>
      </c>
      <c r="I76" s="60">
        <v>0</v>
      </c>
      <c r="J76" s="6" t="s">
        <v>29</v>
      </c>
      <c r="K76" s="48">
        <v>0.2</v>
      </c>
      <c r="L76" s="48">
        <v>0.2</v>
      </c>
      <c r="M76" s="48"/>
      <c r="N76" s="48"/>
      <c r="O76" s="304" t="s">
        <v>247</v>
      </c>
      <c r="P76" s="128">
        <v>8</v>
      </c>
      <c r="Q76" s="306"/>
      <c r="R76" s="307"/>
      <c r="S76" s="167" t="s">
        <v>420</v>
      </c>
      <c r="T76" s="168"/>
      <c r="U76" s="168"/>
      <c r="V76" s="168"/>
      <c r="W76" s="168"/>
      <c r="X76" s="168"/>
      <c r="Y76" s="167"/>
      <c r="Z76" s="238"/>
      <c r="AA76" s="4" t="s">
        <v>16</v>
      </c>
    </row>
    <row r="77" spans="2:27">
      <c r="B77" s="195"/>
      <c r="C77" s="188">
        <v>45334</v>
      </c>
      <c r="D77" s="43" t="str">
        <f t="shared" si="6"/>
        <v>月</v>
      </c>
      <c r="E77" s="46">
        <v>0.58527777777777779</v>
      </c>
      <c r="F77" s="6" t="s">
        <v>23</v>
      </c>
      <c r="G77" s="6"/>
      <c r="H77" s="47">
        <v>6</v>
      </c>
      <c r="I77" s="60">
        <v>0</v>
      </c>
      <c r="J77" s="6" t="s">
        <v>29</v>
      </c>
      <c r="K77" s="48">
        <v>0.2</v>
      </c>
      <c r="L77" s="48">
        <v>0.2</v>
      </c>
      <c r="M77" s="48"/>
      <c r="N77" s="48"/>
      <c r="O77" s="304" t="s">
        <v>247</v>
      </c>
      <c r="P77" s="128">
        <v>8</v>
      </c>
      <c r="Q77" s="306"/>
      <c r="R77" s="307"/>
      <c r="S77" s="167" t="s">
        <v>420</v>
      </c>
      <c r="T77" s="168"/>
      <c r="U77" s="168"/>
      <c r="V77" s="168"/>
      <c r="W77" s="168"/>
      <c r="X77" s="168"/>
      <c r="Y77" s="167"/>
      <c r="Z77" s="238"/>
    </row>
    <row r="78" spans="2:27">
      <c r="B78" s="195"/>
      <c r="C78" s="188">
        <v>45334</v>
      </c>
      <c r="D78" s="43" t="str">
        <f t="shared" si="6"/>
        <v>月</v>
      </c>
      <c r="E78" s="46">
        <v>0.58663194444444444</v>
      </c>
      <c r="F78" s="6" t="s">
        <v>23</v>
      </c>
      <c r="G78" s="6"/>
      <c r="H78" s="47">
        <v>6</v>
      </c>
      <c r="I78" s="60">
        <v>0</v>
      </c>
      <c r="J78" s="6" t="s">
        <v>29</v>
      </c>
      <c r="K78" s="48">
        <v>0.2</v>
      </c>
      <c r="L78" s="48">
        <v>0.2</v>
      </c>
      <c r="M78" s="48"/>
      <c r="N78" s="48"/>
      <c r="O78" s="304" t="s">
        <v>247</v>
      </c>
      <c r="P78" s="128">
        <v>8</v>
      </c>
      <c r="Q78" s="306"/>
      <c r="R78" s="307"/>
      <c r="S78" s="167" t="s">
        <v>420</v>
      </c>
      <c r="T78" s="168"/>
      <c r="U78" s="168"/>
      <c r="V78" s="168"/>
      <c r="W78" s="168"/>
      <c r="X78" s="168"/>
      <c r="Y78" s="167"/>
      <c r="Z78" s="238"/>
    </row>
    <row r="79" spans="2:27">
      <c r="B79" s="195"/>
      <c r="C79" s="188">
        <v>45334</v>
      </c>
      <c r="D79" s="43" t="str">
        <f t="shared" si="6"/>
        <v>月</v>
      </c>
      <c r="E79" s="46">
        <v>0.58800925925925929</v>
      </c>
      <c r="F79" s="6" t="s">
        <v>23</v>
      </c>
      <c r="G79" s="6"/>
      <c r="H79" s="47">
        <v>6</v>
      </c>
      <c r="I79" s="60">
        <v>0</v>
      </c>
      <c r="J79" s="6" t="s">
        <v>29</v>
      </c>
      <c r="K79" s="48">
        <v>0.2</v>
      </c>
      <c r="L79" s="48">
        <v>0.2</v>
      </c>
      <c r="M79" s="48"/>
      <c r="N79" s="48"/>
      <c r="O79" s="304" t="s">
        <v>247</v>
      </c>
      <c r="P79" s="128">
        <v>8</v>
      </c>
      <c r="Q79" s="306"/>
      <c r="R79" s="307"/>
      <c r="S79" s="167" t="s">
        <v>420</v>
      </c>
      <c r="T79" s="168"/>
      <c r="U79" s="168"/>
      <c r="V79" s="168"/>
      <c r="W79" s="168"/>
      <c r="X79" s="168"/>
      <c r="Y79" s="167"/>
      <c r="Z79" s="238"/>
    </row>
    <row r="80" spans="2:27">
      <c r="B80" s="195"/>
      <c r="C80" s="188">
        <v>45334</v>
      </c>
      <c r="D80" s="43" t="str">
        <f t="shared" si="6"/>
        <v>月</v>
      </c>
      <c r="E80" s="46">
        <v>0.58940972222222221</v>
      </c>
      <c r="F80" s="6" t="s">
        <v>23</v>
      </c>
      <c r="G80" s="6"/>
      <c r="H80" s="47">
        <v>6</v>
      </c>
      <c r="I80" s="60">
        <v>0</v>
      </c>
      <c r="J80" s="6" t="s">
        <v>29</v>
      </c>
      <c r="K80" s="48">
        <v>0.2</v>
      </c>
      <c r="L80" s="48">
        <v>0.2</v>
      </c>
      <c r="M80" s="48"/>
      <c r="N80" s="48"/>
      <c r="O80" s="304" t="s">
        <v>247</v>
      </c>
      <c r="P80" s="128">
        <v>8</v>
      </c>
      <c r="Q80" s="306"/>
      <c r="R80" s="307"/>
      <c r="S80" s="167" t="s">
        <v>420</v>
      </c>
      <c r="T80" s="168"/>
      <c r="U80" s="168"/>
      <c r="V80" s="168"/>
      <c r="W80" s="168"/>
      <c r="X80" s="168"/>
      <c r="Y80" s="167"/>
      <c r="Z80" s="238"/>
    </row>
    <row r="81" spans="2:27">
      <c r="B81" s="195"/>
      <c r="C81" s="188">
        <v>45334</v>
      </c>
      <c r="D81" s="43" t="str">
        <f t="shared" si="6"/>
        <v>月</v>
      </c>
      <c r="E81" s="46">
        <v>0.59077546296296302</v>
      </c>
      <c r="F81" s="6" t="s">
        <v>23</v>
      </c>
      <c r="G81" s="6"/>
      <c r="H81" s="47">
        <v>6</v>
      </c>
      <c r="I81" s="60">
        <v>0</v>
      </c>
      <c r="J81" s="6" t="s">
        <v>29</v>
      </c>
      <c r="K81" s="48">
        <v>0.2</v>
      </c>
      <c r="L81" s="48">
        <v>0.2</v>
      </c>
      <c r="M81" s="48"/>
      <c r="N81" s="48"/>
      <c r="O81" s="304" t="s">
        <v>247</v>
      </c>
      <c r="P81" s="128">
        <v>8</v>
      </c>
      <c r="Q81" s="306"/>
      <c r="R81" s="307"/>
      <c r="S81" s="167" t="s">
        <v>420</v>
      </c>
      <c r="T81" s="168"/>
      <c r="U81" s="168"/>
      <c r="V81" s="168"/>
      <c r="W81" s="168"/>
      <c r="X81" s="168"/>
      <c r="Y81" s="167"/>
      <c r="Z81" s="238"/>
    </row>
    <row r="82" spans="2:27">
      <c r="B82" s="195"/>
      <c r="C82" s="188">
        <v>45334</v>
      </c>
      <c r="D82" s="43" t="str">
        <f t="shared" si="6"/>
        <v>月</v>
      </c>
      <c r="E82" s="46">
        <v>0.59207175925925926</v>
      </c>
      <c r="F82" s="6" t="s">
        <v>23</v>
      </c>
      <c r="G82" s="6"/>
      <c r="H82" s="47">
        <v>6</v>
      </c>
      <c r="I82" s="60">
        <v>0</v>
      </c>
      <c r="J82" s="6" t="s">
        <v>29</v>
      </c>
      <c r="K82" s="48">
        <v>0.2</v>
      </c>
      <c r="L82" s="48">
        <v>0.2</v>
      </c>
      <c r="M82" s="48"/>
      <c r="N82" s="48"/>
      <c r="O82" s="304" t="s">
        <v>247</v>
      </c>
      <c r="P82" s="128">
        <v>8</v>
      </c>
      <c r="Q82" s="306"/>
      <c r="R82" s="307"/>
      <c r="S82" s="167" t="s">
        <v>420</v>
      </c>
      <c r="T82" s="168"/>
      <c r="U82" s="168"/>
      <c r="V82" s="168"/>
      <c r="W82" s="168"/>
      <c r="X82" s="168"/>
      <c r="Y82" s="167"/>
      <c r="Z82" s="238"/>
    </row>
    <row r="83" spans="2:27">
      <c r="B83" s="195"/>
      <c r="C83" s="188">
        <v>45334</v>
      </c>
      <c r="D83" s="43" t="str">
        <f t="shared" si="6"/>
        <v>月</v>
      </c>
      <c r="E83" s="46">
        <v>0.59339120370370368</v>
      </c>
      <c r="F83" s="6" t="s">
        <v>23</v>
      </c>
      <c r="G83" s="6"/>
      <c r="H83" s="47">
        <v>6</v>
      </c>
      <c r="I83" s="60">
        <v>0</v>
      </c>
      <c r="J83" s="6" t="s">
        <v>29</v>
      </c>
      <c r="K83" s="48">
        <v>0.2</v>
      </c>
      <c r="L83" s="48">
        <v>0.2</v>
      </c>
      <c r="M83" s="48"/>
      <c r="N83" s="48"/>
      <c r="O83" s="304" t="s">
        <v>247</v>
      </c>
      <c r="P83" s="128">
        <v>8</v>
      </c>
      <c r="Q83" s="306"/>
      <c r="R83" s="307"/>
      <c r="S83" s="167" t="s">
        <v>420</v>
      </c>
      <c r="T83" s="168"/>
      <c r="U83" s="168"/>
      <c r="V83" s="168"/>
      <c r="W83" s="168"/>
      <c r="X83" s="168"/>
      <c r="Y83" s="167"/>
      <c r="Z83" s="238"/>
    </row>
    <row r="84" spans="2:27">
      <c r="B84" s="195"/>
      <c r="C84" s="188">
        <v>45334</v>
      </c>
      <c r="D84" s="43" t="str">
        <f t="shared" si="6"/>
        <v>月</v>
      </c>
      <c r="E84" s="46">
        <v>0.59471064814814811</v>
      </c>
      <c r="F84" s="6" t="s">
        <v>23</v>
      </c>
      <c r="G84" s="6"/>
      <c r="H84" s="47">
        <v>6</v>
      </c>
      <c r="I84" s="60">
        <v>0</v>
      </c>
      <c r="J84" s="6" t="s">
        <v>29</v>
      </c>
      <c r="K84" s="48">
        <v>0.2</v>
      </c>
      <c r="L84" s="48">
        <v>0.2</v>
      </c>
      <c r="M84" s="48"/>
      <c r="N84" s="48"/>
      <c r="O84" s="304" t="s">
        <v>247</v>
      </c>
      <c r="P84" s="128">
        <v>8</v>
      </c>
      <c r="Q84" s="306"/>
      <c r="R84" s="307"/>
      <c r="S84" s="167" t="s">
        <v>420</v>
      </c>
      <c r="T84" s="168"/>
      <c r="U84" s="168"/>
      <c r="V84" s="168"/>
      <c r="W84" s="168"/>
      <c r="X84" s="168"/>
      <c r="Y84" s="167"/>
      <c r="Z84" s="238"/>
    </row>
    <row r="85" spans="2:27">
      <c r="B85" s="195"/>
      <c r="C85" s="188">
        <v>45334</v>
      </c>
      <c r="D85" s="43" t="str">
        <f t="shared" si="6"/>
        <v>月</v>
      </c>
      <c r="E85" s="46">
        <v>0.5960185185185185</v>
      </c>
      <c r="F85" s="6" t="s">
        <v>23</v>
      </c>
      <c r="G85" s="6"/>
      <c r="H85" s="47">
        <v>6</v>
      </c>
      <c r="I85" s="60">
        <v>0</v>
      </c>
      <c r="J85" s="6" t="s">
        <v>29</v>
      </c>
      <c r="K85" s="48">
        <v>0.2</v>
      </c>
      <c r="L85" s="48">
        <v>0.2</v>
      </c>
      <c r="M85" s="48"/>
      <c r="N85" s="48"/>
      <c r="O85" s="304" t="s">
        <v>247</v>
      </c>
      <c r="P85" s="128">
        <v>8</v>
      </c>
      <c r="Q85" s="306"/>
      <c r="R85" s="307"/>
      <c r="S85" s="167" t="s">
        <v>420</v>
      </c>
      <c r="T85" s="168"/>
      <c r="U85" s="168"/>
      <c r="V85" s="168"/>
      <c r="W85" s="168"/>
      <c r="X85" s="168"/>
      <c r="Y85" s="167"/>
      <c r="Z85" s="238"/>
    </row>
    <row r="86" spans="2:27">
      <c r="B86" s="195"/>
      <c r="C86" s="188"/>
      <c r="D86" s="43"/>
      <c r="E86" s="46"/>
      <c r="F86" s="6"/>
      <c r="G86" s="6"/>
      <c r="H86" s="47"/>
      <c r="I86" s="60"/>
      <c r="J86" s="6"/>
      <c r="K86" s="48"/>
      <c r="L86" s="48"/>
      <c r="M86" s="48"/>
      <c r="N86" s="48"/>
      <c r="O86" s="304"/>
      <c r="P86" s="128"/>
      <c r="Q86" s="306"/>
      <c r="R86" s="307"/>
      <c r="S86" s="167"/>
      <c r="T86" s="168"/>
      <c r="U86" s="168"/>
      <c r="V86" s="168"/>
      <c r="W86" s="168"/>
      <c r="X86" s="168"/>
      <c r="Y86" s="167"/>
      <c r="Z86" s="238"/>
    </row>
    <row r="87" spans="2:27">
      <c r="B87" s="195"/>
      <c r="C87" s="188">
        <v>45334</v>
      </c>
      <c r="D87" s="43" t="str">
        <f t="shared" ref="D87:D96" si="7">IF($C87 &lt;&gt; "", IF(ISERROR(MATCH(C87, 祝日, 0)), TEXT($C87, "aaa"), "祝日"), "")</f>
        <v>月</v>
      </c>
      <c r="E87" s="46">
        <v>0.5977083333333334</v>
      </c>
      <c r="F87" s="6" t="s">
        <v>23</v>
      </c>
      <c r="G87" s="6"/>
      <c r="H87" s="47">
        <v>6</v>
      </c>
      <c r="I87" s="60">
        <v>0</v>
      </c>
      <c r="J87" s="6" t="s">
        <v>29</v>
      </c>
      <c r="K87" s="48">
        <v>0.2</v>
      </c>
      <c r="L87" s="48">
        <v>0.2</v>
      </c>
      <c r="M87" s="48"/>
      <c r="N87" s="48"/>
      <c r="O87" s="304" t="s">
        <v>247</v>
      </c>
      <c r="P87" s="128">
        <v>8</v>
      </c>
      <c r="Q87" s="306"/>
      <c r="R87" s="307"/>
      <c r="S87" s="167" t="s">
        <v>420</v>
      </c>
      <c r="T87" s="168"/>
      <c r="U87" s="168"/>
      <c r="V87" s="168"/>
      <c r="W87" s="168"/>
      <c r="X87" s="168"/>
      <c r="Y87" s="167"/>
      <c r="Z87" s="238"/>
      <c r="AA87" s="4" t="s">
        <v>16</v>
      </c>
    </row>
    <row r="88" spans="2:27">
      <c r="B88" s="195"/>
      <c r="C88" s="188">
        <v>45334</v>
      </c>
      <c r="D88" s="43" t="str">
        <f t="shared" si="7"/>
        <v>月</v>
      </c>
      <c r="E88" s="46">
        <v>0.59932870370370372</v>
      </c>
      <c r="F88" s="6" t="s">
        <v>23</v>
      </c>
      <c r="G88" s="6"/>
      <c r="H88" s="47">
        <v>6</v>
      </c>
      <c r="I88" s="60">
        <v>0</v>
      </c>
      <c r="J88" s="6" t="s">
        <v>29</v>
      </c>
      <c r="K88" s="48">
        <v>0.2</v>
      </c>
      <c r="L88" s="48">
        <v>0.2</v>
      </c>
      <c r="M88" s="48"/>
      <c r="N88" s="48"/>
      <c r="O88" s="304" t="s">
        <v>247</v>
      </c>
      <c r="P88" s="128">
        <v>8</v>
      </c>
      <c r="Q88" s="306"/>
      <c r="R88" s="307"/>
      <c r="S88" s="167" t="s">
        <v>420</v>
      </c>
      <c r="T88" s="168"/>
      <c r="U88" s="168"/>
      <c r="V88" s="168"/>
      <c r="W88" s="168"/>
      <c r="X88" s="168"/>
      <c r="Y88" s="167"/>
      <c r="Z88" s="238"/>
    </row>
    <row r="89" spans="2:27">
      <c r="B89" s="195"/>
      <c r="C89" s="188">
        <v>45334</v>
      </c>
      <c r="D89" s="43" t="str">
        <f t="shared" si="7"/>
        <v>月</v>
      </c>
      <c r="E89" s="46">
        <v>0.60072916666666665</v>
      </c>
      <c r="F89" s="6" t="s">
        <v>23</v>
      </c>
      <c r="G89" s="6"/>
      <c r="H89" s="47">
        <v>6</v>
      </c>
      <c r="I89" s="60">
        <v>0</v>
      </c>
      <c r="J89" s="6" t="s">
        <v>29</v>
      </c>
      <c r="K89" s="48">
        <v>0.2</v>
      </c>
      <c r="L89" s="48">
        <v>0.2</v>
      </c>
      <c r="M89" s="48"/>
      <c r="N89" s="48"/>
      <c r="O89" s="304" t="s">
        <v>247</v>
      </c>
      <c r="P89" s="128">
        <v>8</v>
      </c>
      <c r="Q89" s="306"/>
      <c r="R89" s="307"/>
      <c r="S89" s="167" t="s">
        <v>420</v>
      </c>
      <c r="T89" s="168"/>
      <c r="U89" s="168"/>
      <c r="V89" s="168"/>
      <c r="W89" s="168"/>
      <c r="X89" s="168"/>
      <c r="Y89" s="167"/>
      <c r="Z89" s="238"/>
    </row>
    <row r="90" spans="2:27">
      <c r="B90" s="195"/>
      <c r="C90" s="188">
        <v>45334</v>
      </c>
      <c r="D90" s="43" t="str">
        <f t="shared" si="7"/>
        <v>月</v>
      </c>
      <c r="E90" s="46">
        <v>0.60214120370370372</v>
      </c>
      <c r="F90" s="6" t="s">
        <v>23</v>
      </c>
      <c r="G90" s="6"/>
      <c r="H90" s="47">
        <v>6</v>
      </c>
      <c r="I90" s="60">
        <v>0</v>
      </c>
      <c r="J90" s="6" t="s">
        <v>29</v>
      </c>
      <c r="K90" s="48">
        <v>0.2</v>
      </c>
      <c r="L90" s="48">
        <v>0.2</v>
      </c>
      <c r="M90" s="48"/>
      <c r="N90" s="48"/>
      <c r="O90" s="304" t="s">
        <v>247</v>
      </c>
      <c r="P90" s="128">
        <v>8</v>
      </c>
      <c r="Q90" s="306"/>
      <c r="R90" s="307"/>
      <c r="S90" s="167" t="s">
        <v>420</v>
      </c>
      <c r="T90" s="168"/>
      <c r="U90" s="168"/>
      <c r="V90" s="168"/>
      <c r="W90" s="168"/>
      <c r="X90" s="168"/>
      <c r="Y90" s="167"/>
      <c r="Z90" s="238"/>
    </row>
    <row r="91" spans="2:27">
      <c r="B91" s="195"/>
      <c r="C91" s="188">
        <v>45334</v>
      </c>
      <c r="D91" s="43" t="str">
        <f t="shared" si="7"/>
        <v>月</v>
      </c>
      <c r="E91" s="46">
        <v>0.60401620370370368</v>
      </c>
      <c r="F91" s="6" t="s">
        <v>23</v>
      </c>
      <c r="G91" s="6"/>
      <c r="H91" s="47">
        <v>6</v>
      </c>
      <c r="I91" s="60">
        <v>0</v>
      </c>
      <c r="J91" s="6" t="s">
        <v>29</v>
      </c>
      <c r="K91" s="48">
        <v>0.2</v>
      </c>
      <c r="L91" s="48">
        <v>0.2</v>
      </c>
      <c r="M91" s="48"/>
      <c r="N91" s="48"/>
      <c r="O91" s="304" t="s">
        <v>247</v>
      </c>
      <c r="P91" s="128">
        <v>8</v>
      </c>
      <c r="Q91" s="306"/>
      <c r="R91" s="307"/>
      <c r="S91" s="167" t="s">
        <v>420</v>
      </c>
      <c r="T91" s="168"/>
      <c r="U91" s="168"/>
      <c r="V91" s="168"/>
      <c r="W91" s="168"/>
      <c r="X91" s="168"/>
      <c r="Y91" s="167"/>
      <c r="Z91" s="238"/>
    </row>
    <row r="92" spans="2:27">
      <c r="B92" s="195"/>
      <c r="C92" s="188">
        <v>45334</v>
      </c>
      <c r="D92" s="43" t="str">
        <f t="shared" si="7"/>
        <v>月</v>
      </c>
      <c r="E92" s="46">
        <v>0.60542824074074075</v>
      </c>
      <c r="F92" s="6" t="s">
        <v>23</v>
      </c>
      <c r="G92" s="6"/>
      <c r="H92" s="47">
        <v>6</v>
      </c>
      <c r="I92" s="60">
        <v>0</v>
      </c>
      <c r="J92" s="6" t="s">
        <v>29</v>
      </c>
      <c r="K92" s="48">
        <v>0.2</v>
      </c>
      <c r="L92" s="48">
        <v>0.2</v>
      </c>
      <c r="M92" s="48"/>
      <c r="N92" s="48"/>
      <c r="O92" s="304" t="s">
        <v>247</v>
      </c>
      <c r="P92" s="128">
        <v>8</v>
      </c>
      <c r="Q92" s="306"/>
      <c r="R92" s="307"/>
      <c r="S92" s="167" t="s">
        <v>420</v>
      </c>
      <c r="T92" s="168"/>
      <c r="U92" s="168"/>
      <c r="V92" s="168"/>
      <c r="W92" s="168"/>
      <c r="X92" s="168"/>
      <c r="Y92" s="167"/>
      <c r="Z92" s="238"/>
    </row>
    <row r="93" spans="2:27">
      <c r="B93" s="195"/>
      <c r="C93" s="188">
        <v>45334</v>
      </c>
      <c r="D93" s="43" t="str">
        <f t="shared" si="7"/>
        <v>月</v>
      </c>
      <c r="E93" s="46">
        <v>0.60682870370370368</v>
      </c>
      <c r="F93" s="6" t="s">
        <v>23</v>
      </c>
      <c r="G93" s="6"/>
      <c r="H93" s="47">
        <v>6</v>
      </c>
      <c r="I93" s="60">
        <v>0</v>
      </c>
      <c r="J93" s="6" t="s">
        <v>29</v>
      </c>
      <c r="K93" s="48">
        <v>0.2</v>
      </c>
      <c r="L93" s="48">
        <v>0.2</v>
      </c>
      <c r="M93" s="48"/>
      <c r="N93" s="48"/>
      <c r="O93" s="304" t="s">
        <v>247</v>
      </c>
      <c r="P93" s="128">
        <v>8</v>
      </c>
      <c r="Q93" s="306"/>
      <c r="R93" s="307"/>
      <c r="S93" s="167" t="s">
        <v>420</v>
      </c>
      <c r="T93" s="168"/>
      <c r="U93" s="168"/>
      <c r="V93" s="168"/>
      <c r="W93" s="168"/>
      <c r="X93" s="168"/>
      <c r="Y93" s="167"/>
      <c r="Z93" s="238"/>
    </row>
    <row r="94" spans="2:27">
      <c r="B94" s="195"/>
      <c r="C94" s="188">
        <v>45334</v>
      </c>
      <c r="D94" s="43" t="str">
        <f t="shared" si="7"/>
        <v>月</v>
      </c>
      <c r="E94" s="46">
        <v>0.60824074074074075</v>
      </c>
      <c r="F94" s="6" t="s">
        <v>23</v>
      </c>
      <c r="G94" s="6"/>
      <c r="H94" s="47">
        <v>6</v>
      </c>
      <c r="I94" s="60">
        <v>0</v>
      </c>
      <c r="J94" s="6" t="s">
        <v>29</v>
      </c>
      <c r="K94" s="48">
        <v>0.2</v>
      </c>
      <c r="L94" s="48">
        <v>0.2</v>
      </c>
      <c r="M94" s="48"/>
      <c r="N94" s="48"/>
      <c r="O94" s="304" t="s">
        <v>247</v>
      </c>
      <c r="P94" s="128">
        <v>8</v>
      </c>
      <c r="Q94" s="306"/>
      <c r="R94" s="307"/>
      <c r="S94" s="167" t="s">
        <v>420</v>
      </c>
      <c r="T94" s="168"/>
      <c r="U94" s="168"/>
      <c r="V94" s="168"/>
      <c r="W94" s="168"/>
      <c r="X94" s="168"/>
      <c r="Y94" s="167"/>
      <c r="Z94" s="238"/>
    </row>
    <row r="95" spans="2:27">
      <c r="B95" s="195"/>
      <c r="C95" s="188">
        <v>45334</v>
      </c>
      <c r="D95" s="43" t="str">
        <f t="shared" si="7"/>
        <v>月</v>
      </c>
      <c r="E95" s="46">
        <v>0.60961805555555559</v>
      </c>
      <c r="F95" s="6" t="s">
        <v>23</v>
      </c>
      <c r="G95" s="6"/>
      <c r="H95" s="47">
        <v>6</v>
      </c>
      <c r="I95" s="60">
        <v>0</v>
      </c>
      <c r="J95" s="6" t="s">
        <v>29</v>
      </c>
      <c r="K95" s="48">
        <v>0.2</v>
      </c>
      <c r="L95" s="48">
        <v>0.2</v>
      </c>
      <c r="M95" s="48"/>
      <c r="N95" s="48"/>
      <c r="O95" s="304" t="s">
        <v>247</v>
      </c>
      <c r="P95" s="128">
        <v>8</v>
      </c>
      <c r="Q95" s="306"/>
      <c r="R95" s="307"/>
      <c r="S95" s="167" t="s">
        <v>420</v>
      </c>
      <c r="T95" s="168"/>
      <c r="U95" s="168"/>
      <c r="V95" s="168"/>
      <c r="W95" s="168"/>
      <c r="X95" s="168"/>
      <c r="Y95" s="167"/>
      <c r="Z95" s="238"/>
    </row>
    <row r="96" spans="2:27">
      <c r="B96" s="195"/>
      <c r="C96" s="188">
        <v>45334</v>
      </c>
      <c r="D96" s="43" t="str">
        <f t="shared" si="7"/>
        <v>月</v>
      </c>
      <c r="E96" s="46">
        <v>0.61101851851851852</v>
      </c>
      <c r="F96" s="6" t="s">
        <v>23</v>
      </c>
      <c r="G96" s="6"/>
      <c r="H96" s="47">
        <v>6</v>
      </c>
      <c r="I96" s="60">
        <v>0</v>
      </c>
      <c r="J96" s="6" t="s">
        <v>29</v>
      </c>
      <c r="K96" s="48">
        <v>0.2</v>
      </c>
      <c r="L96" s="48">
        <v>0.2</v>
      </c>
      <c r="M96" s="48"/>
      <c r="N96" s="48"/>
      <c r="O96" s="304" t="s">
        <v>247</v>
      </c>
      <c r="P96" s="128">
        <v>8</v>
      </c>
      <c r="Q96" s="306"/>
      <c r="R96" s="307"/>
      <c r="S96" s="167" t="s">
        <v>420</v>
      </c>
      <c r="T96" s="168"/>
      <c r="U96" s="168"/>
      <c r="V96" s="168"/>
      <c r="W96" s="168"/>
      <c r="X96" s="168"/>
      <c r="Y96" s="167"/>
      <c r="Z96" s="238"/>
    </row>
    <row r="97" spans="2:27">
      <c r="B97" s="195"/>
      <c r="C97" s="188"/>
      <c r="D97" s="43"/>
      <c r="E97" s="46"/>
      <c r="F97" s="6"/>
      <c r="G97" s="6"/>
      <c r="H97" s="47"/>
      <c r="I97" s="60"/>
      <c r="J97" s="6"/>
      <c r="K97" s="48"/>
      <c r="L97" s="48"/>
      <c r="M97" s="48"/>
      <c r="N97" s="48"/>
      <c r="O97" s="304"/>
      <c r="P97" s="128"/>
      <c r="Q97" s="306"/>
      <c r="R97" s="307"/>
      <c r="S97" s="167"/>
      <c r="T97" s="168"/>
      <c r="U97" s="168"/>
      <c r="V97" s="168"/>
      <c r="W97" s="168"/>
      <c r="X97" s="168"/>
      <c r="Y97" s="167"/>
      <c r="Z97" s="238"/>
    </row>
    <row r="98" spans="2:27">
      <c r="B98" s="195"/>
      <c r="C98" s="188">
        <v>45334</v>
      </c>
      <c r="D98" s="43" t="str">
        <f t="shared" ref="D98:D107" si="8">IF($C98 &lt;&gt; "", IF(ISERROR(MATCH(C98, 祝日, 0)), TEXT($C98, "aaa"), "祝日"), "")</f>
        <v>月</v>
      </c>
      <c r="E98" s="46">
        <v>0.61959490740740741</v>
      </c>
      <c r="F98" s="6" t="s">
        <v>23</v>
      </c>
      <c r="G98" s="6"/>
      <c r="H98" s="47">
        <v>6</v>
      </c>
      <c r="I98" s="60">
        <v>0</v>
      </c>
      <c r="J98" s="6" t="s">
        <v>29</v>
      </c>
      <c r="K98" s="48">
        <v>0.4</v>
      </c>
      <c r="L98" s="48">
        <v>0.4</v>
      </c>
      <c r="M98" s="48"/>
      <c r="N98" s="48"/>
      <c r="O98" s="304" t="s">
        <v>247</v>
      </c>
      <c r="P98" s="128">
        <v>8</v>
      </c>
      <c r="Q98" s="306"/>
      <c r="R98" s="307"/>
      <c r="S98" s="167" t="s">
        <v>420</v>
      </c>
      <c r="T98" s="168"/>
      <c r="U98" s="168"/>
      <c r="V98" s="168"/>
      <c r="W98" s="168"/>
      <c r="X98" s="168"/>
      <c r="Y98" s="167"/>
      <c r="Z98" s="238"/>
      <c r="AA98" s="4" t="s">
        <v>16</v>
      </c>
    </row>
    <row r="99" spans="2:27">
      <c r="B99" s="195"/>
      <c r="C99" s="188">
        <v>45334</v>
      </c>
      <c r="D99" s="43" t="str">
        <f t="shared" si="8"/>
        <v>月</v>
      </c>
      <c r="E99" s="46">
        <v>0.62163194444444447</v>
      </c>
      <c r="F99" s="6" t="s">
        <v>23</v>
      </c>
      <c r="G99" s="6"/>
      <c r="H99" s="47">
        <v>6</v>
      </c>
      <c r="I99" s="60">
        <v>0</v>
      </c>
      <c r="J99" s="6" t="s">
        <v>29</v>
      </c>
      <c r="K99" s="48">
        <v>0.4</v>
      </c>
      <c r="L99" s="48">
        <v>0.4</v>
      </c>
      <c r="M99" s="48"/>
      <c r="N99" s="48"/>
      <c r="O99" s="304" t="s">
        <v>247</v>
      </c>
      <c r="P99" s="128">
        <v>8</v>
      </c>
      <c r="Q99" s="306"/>
      <c r="R99" s="307"/>
      <c r="S99" s="167" t="s">
        <v>420</v>
      </c>
      <c r="T99" s="168"/>
      <c r="U99" s="168"/>
      <c r="V99" s="168"/>
      <c r="W99" s="168"/>
      <c r="X99" s="168"/>
      <c r="Y99" s="167"/>
      <c r="Z99" s="238"/>
    </row>
    <row r="100" spans="2:27">
      <c r="B100" s="195"/>
      <c r="C100" s="188">
        <v>45334</v>
      </c>
      <c r="D100" s="43" t="str">
        <f t="shared" si="8"/>
        <v>月</v>
      </c>
      <c r="E100" s="46">
        <v>0.62337962962962956</v>
      </c>
      <c r="F100" s="6" t="s">
        <v>23</v>
      </c>
      <c r="G100" s="6"/>
      <c r="H100" s="47">
        <v>6</v>
      </c>
      <c r="I100" s="60">
        <v>0</v>
      </c>
      <c r="J100" s="6" t="s">
        <v>29</v>
      </c>
      <c r="K100" s="48">
        <v>0.4</v>
      </c>
      <c r="L100" s="48">
        <v>0.4</v>
      </c>
      <c r="M100" s="48"/>
      <c r="N100" s="48"/>
      <c r="O100" s="304" t="s">
        <v>247</v>
      </c>
      <c r="P100" s="128">
        <v>8</v>
      </c>
      <c r="Q100" s="306"/>
      <c r="R100" s="307"/>
      <c r="S100" s="167" t="s">
        <v>420</v>
      </c>
      <c r="T100" s="168"/>
      <c r="U100" s="168"/>
      <c r="V100" s="168"/>
      <c r="W100" s="168"/>
      <c r="X100" s="168"/>
      <c r="Y100" s="167"/>
      <c r="Z100" s="238"/>
    </row>
    <row r="101" spans="2:27">
      <c r="B101" s="195"/>
      <c r="C101" s="188">
        <v>45334</v>
      </c>
      <c r="D101" s="43" t="str">
        <f t="shared" si="8"/>
        <v>月</v>
      </c>
      <c r="E101" s="46">
        <v>0.62509259259259264</v>
      </c>
      <c r="F101" s="6" t="s">
        <v>23</v>
      </c>
      <c r="G101" s="6"/>
      <c r="H101" s="47">
        <v>6</v>
      </c>
      <c r="I101" s="60">
        <v>0</v>
      </c>
      <c r="J101" s="6" t="s">
        <v>29</v>
      </c>
      <c r="K101" s="48">
        <v>0.4</v>
      </c>
      <c r="L101" s="48">
        <v>0.4</v>
      </c>
      <c r="M101" s="48"/>
      <c r="N101" s="48"/>
      <c r="O101" s="304" t="s">
        <v>247</v>
      </c>
      <c r="P101" s="128">
        <v>8</v>
      </c>
      <c r="Q101" s="306"/>
      <c r="R101" s="307"/>
      <c r="S101" s="167" t="s">
        <v>420</v>
      </c>
      <c r="T101" s="168"/>
      <c r="U101" s="168"/>
      <c r="V101" s="168"/>
      <c r="W101" s="168"/>
      <c r="X101" s="168"/>
      <c r="Y101" s="167"/>
      <c r="Z101" s="238"/>
    </row>
    <row r="102" spans="2:27">
      <c r="B102" s="195"/>
      <c r="C102" s="188">
        <v>45334</v>
      </c>
      <c r="D102" s="43" t="str">
        <f t="shared" si="8"/>
        <v>月</v>
      </c>
      <c r="E102" s="46">
        <v>0.62682870370370369</v>
      </c>
      <c r="F102" s="6" t="s">
        <v>23</v>
      </c>
      <c r="G102" s="6"/>
      <c r="H102" s="47">
        <v>6</v>
      </c>
      <c r="I102" s="60">
        <v>0</v>
      </c>
      <c r="J102" s="6" t="s">
        <v>29</v>
      </c>
      <c r="K102" s="48">
        <v>0.4</v>
      </c>
      <c r="L102" s="48">
        <v>0.4</v>
      </c>
      <c r="M102" s="48"/>
      <c r="N102" s="48"/>
      <c r="O102" s="304" t="s">
        <v>247</v>
      </c>
      <c r="P102" s="128">
        <v>8</v>
      </c>
      <c r="Q102" s="306"/>
      <c r="R102" s="307"/>
      <c r="S102" s="167" t="s">
        <v>420</v>
      </c>
      <c r="T102" s="168"/>
      <c r="U102" s="168"/>
      <c r="V102" s="168"/>
      <c r="W102" s="168"/>
      <c r="X102" s="168"/>
      <c r="Y102" s="167"/>
      <c r="Z102" s="238"/>
    </row>
    <row r="103" spans="2:27">
      <c r="B103" s="195"/>
      <c r="C103" s="188">
        <v>45334</v>
      </c>
      <c r="D103" s="43" t="str">
        <f t="shared" si="8"/>
        <v>月</v>
      </c>
      <c r="E103" s="46">
        <v>0.6285532407407407</v>
      </c>
      <c r="F103" s="6" t="s">
        <v>23</v>
      </c>
      <c r="G103" s="6"/>
      <c r="H103" s="47">
        <v>6</v>
      </c>
      <c r="I103" s="60">
        <v>0</v>
      </c>
      <c r="J103" s="6" t="s">
        <v>29</v>
      </c>
      <c r="K103" s="48">
        <v>0.4</v>
      </c>
      <c r="L103" s="48">
        <v>0.4</v>
      </c>
      <c r="M103" s="48"/>
      <c r="N103" s="48"/>
      <c r="O103" s="304" t="s">
        <v>247</v>
      </c>
      <c r="P103" s="128">
        <v>8</v>
      </c>
      <c r="Q103" s="306"/>
      <c r="R103" s="307"/>
      <c r="S103" s="167" t="s">
        <v>420</v>
      </c>
      <c r="T103" s="168"/>
      <c r="U103" s="168"/>
      <c r="V103" s="168"/>
      <c r="W103" s="168"/>
      <c r="X103" s="168"/>
      <c r="Y103" s="167"/>
      <c r="Z103" s="238"/>
    </row>
    <row r="104" spans="2:27">
      <c r="B104" s="195"/>
      <c r="C104" s="188">
        <v>45334</v>
      </c>
      <c r="D104" s="43" t="str">
        <f t="shared" si="8"/>
        <v>月</v>
      </c>
      <c r="E104" s="46">
        <v>0.63027777777777783</v>
      </c>
      <c r="F104" s="6" t="s">
        <v>23</v>
      </c>
      <c r="G104" s="6"/>
      <c r="H104" s="47">
        <v>6</v>
      </c>
      <c r="I104" s="60">
        <v>0</v>
      </c>
      <c r="J104" s="6" t="s">
        <v>29</v>
      </c>
      <c r="K104" s="48">
        <v>0.4</v>
      </c>
      <c r="L104" s="48">
        <v>0.4</v>
      </c>
      <c r="M104" s="48"/>
      <c r="N104" s="48"/>
      <c r="O104" s="304" t="s">
        <v>247</v>
      </c>
      <c r="P104" s="128">
        <v>8</v>
      </c>
      <c r="Q104" s="306"/>
      <c r="R104" s="307"/>
      <c r="S104" s="167" t="s">
        <v>420</v>
      </c>
      <c r="T104" s="168"/>
      <c r="U104" s="168"/>
      <c r="V104" s="168"/>
      <c r="W104" s="168"/>
      <c r="X104" s="168"/>
      <c r="Y104" s="167"/>
      <c r="Z104" s="238"/>
    </row>
    <row r="105" spans="2:27">
      <c r="B105" s="195"/>
      <c r="C105" s="188">
        <v>45334</v>
      </c>
      <c r="D105" s="43" t="str">
        <f t="shared" si="8"/>
        <v>月</v>
      </c>
      <c r="E105" s="46">
        <v>0.63200231481481484</v>
      </c>
      <c r="F105" s="6" t="s">
        <v>23</v>
      </c>
      <c r="G105" s="6"/>
      <c r="H105" s="47">
        <v>6</v>
      </c>
      <c r="I105" s="60">
        <v>0</v>
      </c>
      <c r="J105" s="6" t="s">
        <v>29</v>
      </c>
      <c r="K105" s="48">
        <v>0.4</v>
      </c>
      <c r="L105" s="48">
        <v>0.4</v>
      </c>
      <c r="M105" s="48"/>
      <c r="N105" s="48"/>
      <c r="O105" s="304" t="s">
        <v>247</v>
      </c>
      <c r="P105" s="128">
        <v>8</v>
      </c>
      <c r="Q105" s="306"/>
      <c r="R105" s="307"/>
      <c r="S105" s="167" t="s">
        <v>420</v>
      </c>
      <c r="T105" s="168"/>
      <c r="U105" s="168"/>
      <c r="V105" s="168"/>
      <c r="W105" s="168"/>
      <c r="X105" s="168"/>
      <c r="Y105" s="167"/>
      <c r="Z105" s="238"/>
    </row>
    <row r="106" spans="2:27">
      <c r="B106" s="195"/>
      <c r="C106" s="188">
        <v>45334</v>
      </c>
      <c r="D106" s="43" t="str">
        <f t="shared" si="8"/>
        <v>月</v>
      </c>
      <c r="E106" s="46">
        <v>0.63371527777777781</v>
      </c>
      <c r="F106" s="6" t="s">
        <v>23</v>
      </c>
      <c r="G106" s="6"/>
      <c r="H106" s="47">
        <v>6</v>
      </c>
      <c r="I106" s="60">
        <v>0</v>
      </c>
      <c r="J106" s="6" t="s">
        <v>29</v>
      </c>
      <c r="K106" s="48">
        <v>0.4</v>
      </c>
      <c r="L106" s="48">
        <v>0.4</v>
      </c>
      <c r="M106" s="48"/>
      <c r="N106" s="48"/>
      <c r="O106" s="304" t="s">
        <v>247</v>
      </c>
      <c r="P106" s="128">
        <v>8</v>
      </c>
      <c r="Q106" s="306"/>
      <c r="R106" s="307"/>
      <c r="S106" s="167" t="s">
        <v>420</v>
      </c>
      <c r="T106" s="168"/>
      <c r="U106" s="168"/>
      <c r="V106" s="168"/>
      <c r="W106" s="168"/>
      <c r="X106" s="168"/>
      <c r="Y106" s="167"/>
      <c r="Z106" s="238"/>
    </row>
    <row r="107" spans="2:27">
      <c r="B107" s="195"/>
      <c r="C107" s="188">
        <v>45334</v>
      </c>
      <c r="D107" s="43" t="str">
        <f t="shared" si="8"/>
        <v>月</v>
      </c>
      <c r="E107" s="46">
        <v>0.63545138888888886</v>
      </c>
      <c r="F107" s="6" t="s">
        <v>23</v>
      </c>
      <c r="G107" s="6"/>
      <c r="H107" s="47">
        <v>6</v>
      </c>
      <c r="I107" s="60">
        <v>0</v>
      </c>
      <c r="J107" s="6" t="s">
        <v>29</v>
      </c>
      <c r="K107" s="48">
        <v>0.4</v>
      </c>
      <c r="L107" s="48">
        <v>0.4</v>
      </c>
      <c r="M107" s="48"/>
      <c r="N107" s="48"/>
      <c r="O107" s="304" t="s">
        <v>247</v>
      </c>
      <c r="P107" s="128">
        <v>8</v>
      </c>
      <c r="Q107" s="306"/>
      <c r="R107" s="307"/>
      <c r="S107" s="167" t="s">
        <v>420</v>
      </c>
      <c r="T107" s="168"/>
      <c r="U107" s="168"/>
      <c r="V107" s="168"/>
      <c r="W107" s="168"/>
      <c r="X107" s="168"/>
      <c r="Y107" s="167"/>
      <c r="Z107" s="238"/>
    </row>
    <row r="108" spans="2:27">
      <c r="B108" s="195"/>
      <c r="C108" s="188"/>
      <c r="D108" s="43"/>
      <c r="E108" s="46"/>
      <c r="F108" s="6"/>
      <c r="G108" s="6"/>
      <c r="H108" s="47"/>
      <c r="I108" s="60"/>
      <c r="J108" s="6"/>
      <c r="K108" s="48"/>
      <c r="L108" s="48"/>
      <c r="M108" s="48"/>
      <c r="N108" s="48"/>
      <c r="O108" s="304"/>
      <c r="P108" s="128"/>
      <c r="Q108" s="306"/>
      <c r="R108" s="307"/>
      <c r="S108" s="167"/>
      <c r="T108" s="168"/>
      <c r="U108" s="168"/>
      <c r="V108" s="168"/>
      <c r="W108" s="168"/>
      <c r="X108" s="168"/>
      <c r="Y108" s="167"/>
      <c r="Z108" s="238"/>
    </row>
    <row r="109" spans="2:27">
      <c r="B109" s="195"/>
      <c r="C109" s="188">
        <v>45334</v>
      </c>
      <c r="D109" s="43" t="str">
        <f t="shared" ref="D109:D129" si="9">IF($C109 &lt;&gt; "", IF(ISERROR(MATCH(C109, 祝日, 0)), TEXT($C109, "aaa"), "祝日"), "")</f>
        <v>月</v>
      </c>
      <c r="E109" s="46">
        <v>0.6372916666666667</v>
      </c>
      <c r="F109" s="6" t="s">
        <v>23</v>
      </c>
      <c r="G109" s="6"/>
      <c r="H109" s="47">
        <v>6</v>
      </c>
      <c r="I109" s="60">
        <v>0</v>
      </c>
      <c r="J109" s="6" t="s">
        <v>29</v>
      </c>
      <c r="K109" s="48">
        <v>0.4</v>
      </c>
      <c r="L109" s="48">
        <v>0.4</v>
      </c>
      <c r="M109" s="48"/>
      <c r="N109" s="48"/>
      <c r="O109" s="304" t="s">
        <v>247</v>
      </c>
      <c r="P109" s="128">
        <v>8</v>
      </c>
      <c r="Q109" s="306"/>
      <c r="R109" s="307"/>
      <c r="S109" s="167" t="s">
        <v>420</v>
      </c>
      <c r="T109" s="168"/>
      <c r="U109" s="168"/>
      <c r="V109" s="168"/>
      <c r="W109" s="168"/>
      <c r="X109" s="168"/>
      <c r="Y109" s="167"/>
      <c r="Z109" s="238"/>
      <c r="AA109" s="4" t="s">
        <v>16</v>
      </c>
    </row>
    <row r="110" spans="2:27">
      <c r="B110" s="195"/>
      <c r="C110" s="188">
        <v>45334</v>
      </c>
      <c r="D110" s="43" t="str">
        <f t="shared" si="9"/>
        <v>月</v>
      </c>
      <c r="E110" s="46">
        <v>0.63894675925925926</v>
      </c>
      <c r="F110" s="6" t="s">
        <v>23</v>
      </c>
      <c r="G110" s="6"/>
      <c r="H110" s="47">
        <v>6</v>
      </c>
      <c r="I110" s="60">
        <v>0</v>
      </c>
      <c r="J110" s="6" t="s">
        <v>29</v>
      </c>
      <c r="K110" s="48">
        <v>0.4</v>
      </c>
      <c r="L110" s="48">
        <v>0.4</v>
      </c>
      <c r="M110" s="48"/>
      <c r="N110" s="48"/>
      <c r="O110" s="304" t="s">
        <v>247</v>
      </c>
      <c r="P110" s="128">
        <v>8</v>
      </c>
      <c r="Q110" s="306"/>
      <c r="R110" s="307"/>
      <c r="S110" s="167" t="s">
        <v>420</v>
      </c>
      <c r="T110" s="168"/>
      <c r="U110" s="168"/>
      <c r="V110" s="168"/>
      <c r="W110" s="168"/>
      <c r="X110" s="168"/>
      <c r="Y110" s="167"/>
      <c r="Z110" s="238"/>
    </row>
    <row r="111" spans="2:27">
      <c r="B111" s="195"/>
      <c r="C111" s="188">
        <v>45334</v>
      </c>
      <c r="D111" s="43" t="str">
        <f t="shared" si="9"/>
        <v>月</v>
      </c>
      <c r="E111" s="46">
        <v>0.64060185185185181</v>
      </c>
      <c r="F111" s="6" t="s">
        <v>23</v>
      </c>
      <c r="G111" s="6"/>
      <c r="H111" s="47">
        <v>6</v>
      </c>
      <c r="I111" s="60">
        <v>0</v>
      </c>
      <c r="J111" s="6" t="s">
        <v>29</v>
      </c>
      <c r="K111" s="48">
        <v>0.4</v>
      </c>
      <c r="L111" s="48">
        <v>0.4</v>
      </c>
      <c r="M111" s="48"/>
      <c r="N111" s="48"/>
      <c r="O111" s="304" t="s">
        <v>247</v>
      </c>
      <c r="P111" s="128">
        <v>8</v>
      </c>
      <c r="Q111" s="306"/>
      <c r="R111" s="307"/>
      <c r="S111" s="167" t="s">
        <v>420</v>
      </c>
      <c r="T111" s="168"/>
      <c r="U111" s="168"/>
      <c r="V111" s="168"/>
      <c r="W111" s="168"/>
      <c r="X111" s="168"/>
      <c r="Y111" s="167"/>
      <c r="Z111" s="238"/>
    </row>
    <row r="112" spans="2:27">
      <c r="B112" s="195"/>
      <c r="C112" s="188">
        <v>45334</v>
      </c>
      <c r="D112" s="43" t="str">
        <f t="shared" si="9"/>
        <v>月</v>
      </c>
      <c r="E112" s="46">
        <v>0.64224537037037044</v>
      </c>
      <c r="F112" s="6" t="s">
        <v>23</v>
      </c>
      <c r="G112" s="6"/>
      <c r="H112" s="47">
        <v>6</v>
      </c>
      <c r="I112" s="60">
        <v>0</v>
      </c>
      <c r="J112" s="6" t="s">
        <v>29</v>
      </c>
      <c r="K112" s="48">
        <v>0.4</v>
      </c>
      <c r="L112" s="48">
        <v>0.4</v>
      </c>
      <c r="M112" s="48"/>
      <c r="N112" s="48"/>
      <c r="O112" s="304" t="s">
        <v>247</v>
      </c>
      <c r="P112" s="128">
        <v>8</v>
      </c>
      <c r="Q112" s="306"/>
      <c r="R112" s="307"/>
      <c r="S112" s="167" t="s">
        <v>420</v>
      </c>
      <c r="T112" s="168"/>
      <c r="U112" s="168"/>
      <c r="V112" s="168"/>
      <c r="W112" s="168"/>
      <c r="X112" s="168"/>
      <c r="Y112" s="167"/>
      <c r="Z112" s="238"/>
    </row>
    <row r="113" spans="2:27">
      <c r="B113" s="195"/>
      <c r="C113" s="188">
        <v>45334</v>
      </c>
      <c r="D113" s="43" t="str">
        <f t="shared" si="9"/>
        <v>月</v>
      </c>
      <c r="E113" s="46">
        <v>0.64516203703703701</v>
      </c>
      <c r="F113" s="6" t="s">
        <v>23</v>
      </c>
      <c r="G113" s="6"/>
      <c r="H113" s="47">
        <v>6</v>
      </c>
      <c r="I113" s="60">
        <v>0</v>
      </c>
      <c r="J113" s="6" t="s">
        <v>29</v>
      </c>
      <c r="K113" s="48">
        <v>0.4</v>
      </c>
      <c r="L113" s="48">
        <v>0.4</v>
      </c>
      <c r="M113" s="48"/>
      <c r="N113" s="48"/>
      <c r="O113" s="304" t="s">
        <v>247</v>
      </c>
      <c r="P113" s="128">
        <v>8</v>
      </c>
      <c r="Q113" s="306"/>
      <c r="R113" s="307"/>
      <c r="S113" s="167" t="s">
        <v>420</v>
      </c>
      <c r="T113" s="168"/>
      <c r="U113" s="168"/>
      <c r="V113" s="168"/>
      <c r="W113" s="168"/>
      <c r="X113" s="168"/>
      <c r="Y113" s="167"/>
      <c r="Z113" s="238"/>
    </row>
    <row r="114" spans="2:27">
      <c r="B114" s="195"/>
      <c r="C114" s="188">
        <v>45334</v>
      </c>
      <c r="D114" s="43" t="str">
        <f t="shared" si="9"/>
        <v>月</v>
      </c>
      <c r="E114" s="46">
        <v>0.64680555555555552</v>
      </c>
      <c r="F114" s="6" t="s">
        <v>23</v>
      </c>
      <c r="G114" s="6"/>
      <c r="H114" s="47">
        <v>6</v>
      </c>
      <c r="I114" s="60">
        <v>0</v>
      </c>
      <c r="J114" s="6" t="s">
        <v>29</v>
      </c>
      <c r="K114" s="48">
        <v>0.4</v>
      </c>
      <c r="L114" s="48">
        <v>0.4</v>
      </c>
      <c r="M114" s="48"/>
      <c r="N114" s="48"/>
      <c r="O114" s="304" t="s">
        <v>247</v>
      </c>
      <c r="P114" s="128">
        <v>8</v>
      </c>
      <c r="Q114" s="306"/>
      <c r="R114" s="307"/>
      <c r="S114" s="167" t="s">
        <v>420</v>
      </c>
      <c r="T114" s="168"/>
      <c r="U114" s="168"/>
      <c r="V114" s="168"/>
      <c r="W114" s="168"/>
      <c r="X114" s="168"/>
      <c r="Y114" s="167"/>
      <c r="Z114" s="238"/>
    </row>
    <row r="115" spans="2:27">
      <c r="B115" s="195"/>
      <c r="C115" s="188">
        <v>45334</v>
      </c>
      <c r="D115" s="43" t="str">
        <f t="shared" si="9"/>
        <v>月</v>
      </c>
      <c r="E115" s="46">
        <v>0.64842592592592596</v>
      </c>
      <c r="F115" s="6" t="s">
        <v>23</v>
      </c>
      <c r="G115" s="6"/>
      <c r="H115" s="47">
        <v>6</v>
      </c>
      <c r="I115" s="60">
        <v>0</v>
      </c>
      <c r="J115" s="6" t="s">
        <v>29</v>
      </c>
      <c r="K115" s="48">
        <v>0.4</v>
      </c>
      <c r="L115" s="48">
        <v>0.4</v>
      </c>
      <c r="M115" s="48"/>
      <c r="N115" s="48"/>
      <c r="O115" s="304" t="s">
        <v>247</v>
      </c>
      <c r="P115" s="128">
        <v>8</v>
      </c>
      <c r="Q115" s="306"/>
      <c r="R115" s="307"/>
      <c r="S115" s="167" t="s">
        <v>420</v>
      </c>
      <c r="T115" s="168"/>
      <c r="U115" s="168"/>
      <c r="V115" s="168"/>
      <c r="W115" s="168"/>
      <c r="X115" s="168"/>
      <c r="Y115" s="167"/>
      <c r="Z115" s="238"/>
    </row>
    <row r="116" spans="2:27">
      <c r="B116" s="195"/>
      <c r="C116" s="188">
        <v>45334</v>
      </c>
      <c r="D116" s="43" t="str">
        <f t="shared" si="9"/>
        <v>月</v>
      </c>
      <c r="E116" s="46">
        <v>0.65011574074074074</v>
      </c>
      <c r="F116" s="6" t="s">
        <v>23</v>
      </c>
      <c r="G116" s="6"/>
      <c r="H116" s="47">
        <v>6</v>
      </c>
      <c r="I116" s="60">
        <v>0</v>
      </c>
      <c r="J116" s="6" t="s">
        <v>29</v>
      </c>
      <c r="K116" s="48">
        <v>0.4</v>
      </c>
      <c r="L116" s="48">
        <v>0.4</v>
      </c>
      <c r="M116" s="48"/>
      <c r="N116" s="48"/>
      <c r="O116" s="304" t="s">
        <v>247</v>
      </c>
      <c r="P116" s="128">
        <v>8</v>
      </c>
      <c r="Q116" s="306"/>
      <c r="R116" s="307"/>
      <c r="S116" s="167" t="s">
        <v>420</v>
      </c>
      <c r="T116" s="168"/>
      <c r="U116" s="168"/>
      <c r="V116" s="168"/>
      <c r="W116" s="168"/>
      <c r="X116" s="168"/>
      <c r="Y116" s="167"/>
      <c r="Z116" s="238"/>
    </row>
    <row r="117" spans="2:27">
      <c r="B117" s="195"/>
      <c r="C117" s="188">
        <v>45334</v>
      </c>
      <c r="D117" s="43" t="str">
        <f t="shared" si="9"/>
        <v>月</v>
      </c>
      <c r="E117" s="46">
        <v>0.65178240740740734</v>
      </c>
      <c r="F117" s="6" t="s">
        <v>23</v>
      </c>
      <c r="G117" s="6"/>
      <c r="H117" s="47">
        <v>6</v>
      </c>
      <c r="I117" s="60">
        <v>0</v>
      </c>
      <c r="J117" s="6" t="s">
        <v>29</v>
      </c>
      <c r="K117" s="48">
        <v>0.4</v>
      </c>
      <c r="L117" s="48">
        <v>0.4</v>
      </c>
      <c r="M117" s="48"/>
      <c r="N117" s="48"/>
      <c r="O117" s="304" t="s">
        <v>247</v>
      </c>
      <c r="P117" s="128">
        <v>8</v>
      </c>
      <c r="Q117" s="306"/>
      <c r="R117" s="307"/>
      <c r="S117" s="167" t="s">
        <v>420</v>
      </c>
      <c r="T117" s="168"/>
      <c r="U117" s="168"/>
      <c r="V117" s="168"/>
      <c r="W117" s="168"/>
      <c r="X117" s="168"/>
      <c r="Y117" s="167"/>
      <c r="Z117" s="238"/>
    </row>
    <row r="118" spans="2:27">
      <c r="B118" s="195"/>
      <c r="C118" s="188">
        <v>45334</v>
      </c>
      <c r="D118" s="43" t="str">
        <f t="shared" si="9"/>
        <v>月</v>
      </c>
      <c r="E118" s="46">
        <v>0.65347222222222223</v>
      </c>
      <c r="F118" s="6" t="s">
        <v>23</v>
      </c>
      <c r="G118" s="6"/>
      <c r="H118" s="47">
        <v>6</v>
      </c>
      <c r="I118" s="60">
        <v>0</v>
      </c>
      <c r="J118" s="6" t="s">
        <v>29</v>
      </c>
      <c r="K118" s="48">
        <v>0.4</v>
      </c>
      <c r="L118" s="48">
        <v>0.4</v>
      </c>
      <c r="M118" s="48"/>
      <c r="N118" s="48"/>
      <c r="O118" s="304" t="s">
        <v>247</v>
      </c>
      <c r="P118" s="128">
        <v>8</v>
      </c>
      <c r="Q118" s="306"/>
      <c r="R118" s="307"/>
      <c r="S118" s="167" t="s">
        <v>420</v>
      </c>
      <c r="T118" s="168"/>
      <c r="U118" s="168"/>
      <c r="V118" s="168"/>
      <c r="W118" s="168"/>
      <c r="X118" s="168"/>
      <c r="Y118" s="167"/>
      <c r="Z118" s="238"/>
    </row>
    <row r="119" spans="2:27">
      <c r="B119" s="195"/>
      <c r="C119" s="188"/>
      <c r="D119" s="43"/>
      <c r="E119" s="46"/>
      <c r="F119" s="6"/>
      <c r="G119" s="6"/>
      <c r="H119" s="47"/>
      <c r="I119" s="60"/>
      <c r="J119" s="6"/>
      <c r="K119" s="48"/>
      <c r="L119" s="48"/>
      <c r="M119" s="48"/>
      <c r="N119" s="48"/>
      <c r="O119" s="304"/>
      <c r="P119" s="128"/>
      <c r="Q119" s="306"/>
      <c r="R119" s="307"/>
      <c r="S119" s="167"/>
      <c r="T119" s="168"/>
      <c r="U119" s="168"/>
      <c r="V119" s="168"/>
      <c r="W119" s="168"/>
      <c r="X119" s="168"/>
      <c r="Y119" s="167"/>
      <c r="Z119" s="238"/>
    </row>
    <row r="120" spans="2:27">
      <c r="B120" s="195"/>
      <c r="C120" s="188">
        <v>45334</v>
      </c>
      <c r="D120" s="43" t="str">
        <f t="shared" si="9"/>
        <v>月</v>
      </c>
      <c r="E120" s="46">
        <v>0.65565972222222224</v>
      </c>
      <c r="F120" s="6" t="s">
        <v>23</v>
      </c>
      <c r="G120" s="6"/>
      <c r="H120" s="47">
        <v>6</v>
      </c>
      <c r="I120" s="60">
        <v>0</v>
      </c>
      <c r="J120" s="6" t="s">
        <v>29</v>
      </c>
      <c r="K120" s="48">
        <v>0.4</v>
      </c>
      <c r="L120" s="48">
        <v>0.4</v>
      </c>
      <c r="M120" s="48"/>
      <c r="N120" s="48"/>
      <c r="O120" s="304" t="s">
        <v>247</v>
      </c>
      <c r="P120" s="128">
        <v>8</v>
      </c>
      <c r="Q120" s="306"/>
      <c r="R120" s="307"/>
      <c r="S120" s="167" t="s">
        <v>420</v>
      </c>
      <c r="T120" s="168"/>
      <c r="U120" s="168"/>
      <c r="V120" s="168"/>
      <c r="W120" s="168"/>
      <c r="X120" s="168"/>
      <c r="Y120" s="167"/>
      <c r="Z120" s="238"/>
      <c r="AA120" s="4" t="s">
        <v>16</v>
      </c>
    </row>
    <row r="121" spans="2:27">
      <c r="B121" s="195"/>
      <c r="C121" s="188">
        <v>45334</v>
      </c>
      <c r="D121" s="43" t="str">
        <f t="shared" si="9"/>
        <v>月</v>
      </c>
      <c r="E121" s="46">
        <v>0.65748842592592593</v>
      </c>
      <c r="F121" s="6" t="s">
        <v>23</v>
      </c>
      <c r="G121" s="6"/>
      <c r="H121" s="47">
        <v>6</v>
      </c>
      <c r="I121" s="60">
        <v>0</v>
      </c>
      <c r="J121" s="6" t="s">
        <v>29</v>
      </c>
      <c r="K121" s="48">
        <v>0.4</v>
      </c>
      <c r="L121" s="48">
        <v>0.4</v>
      </c>
      <c r="M121" s="48"/>
      <c r="N121" s="48"/>
      <c r="O121" s="304" t="s">
        <v>247</v>
      </c>
      <c r="P121" s="128">
        <v>8</v>
      </c>
      <c r="Q121" s="306"/>
      <c r="R121" s="307"/>
      <c r="S121" s="167" t="s">
        <v>420</v>
      </c>
      <c r="T121" s="168"/>
      <c r="U121" s="168"/>
      <c r="V121" s="168"/>
      <c r="W121" s="168"/>
      <c r="X121" s="168"/>
      <c r="Y121" s="167"/>
      <c r="Z121" s="238"/>
    </row>
    <row r="122" spans="2:27">
      <c r="B122" s="195"/>
      <c r="C122" s="188">
        <v>45334</v>
      </c>
      <c r="D122" s="43" t="str">
        <f t="shared" si="9"/>
        <v>月</v>
      </c>
      <c r="E122" s="46">
        <v>0.65914351851851849</v>
      </c>
      <c r="F122" s="6" t="s">
        <v>23</v>
      </c>
      <c r="G122" s="6"/>
      <c r="H122" s="47">
        <v>6</v>
      </c>
      <c r="I122" s="60">
        <v>0</v>
      </c>
      <c r="J122" s="6" t="s">
        <v>29</v>
      </c>
      <c r="K122" s="48">
        <v>0.4</v>
      </c>
      <c r="L122" s="48">
        <v>0.4</v>
      </c>
      <c r="M122" s="48"/>
      <c r="N122" s="48"/>
      <c r="O122" s="304" t="s">
        <v>247</v>
      </c>
      <c r="P122" s="128">
        <v>8</v>
      </c>
      <c r="Q122" s="306"/>
      <c r="R122" s="307"/>
      <c r="S122" s="167" t="s">
        <v>420</v>
      </c>
      <c r="T122" s="168"/>
      <c r="U122" s="168"/>
      <c r="V122" s="168"/>
      <c r="W122" s="168"/>
      <c r="X122" s="168"/>
      <c r="Y122" s="167"/>
      <c r="Z122" s="238"/>
    </row>
    <row r="123" spans="2:27">
      <c r="B123" s="195"/>
      <c r="C123" s="188">
        <v>45334</v>
      </c>
      <c r="D123" s="43" t="str">
        <f t="shared" si="9"/>
        <v>月</v>
      </c>
      <c r="E123" s="46">
        <v>0.6607291666666667</v>
      </c>
      <c r="F123" s="6" t="s">
        <v>23</v>
      </c>
      <c r="G123" s="6"/>
      <c r="H123" s="47">
        <v>6</v>
      </c>
      <c r="I123" s="60">
        <v>0</v>
      </c>
      <c r="J123" s="6" t="s">
        <v>29</v>
      </c>
      <c r="K123" s="48">
        <v>0.4</v>
      </c>
      <c r="L123" s="48">
        <v>0.4</v>
      </c>
      <c r="M123" s="48"/>
      <c r="N123" s="48"/>
      <c r="O123" s="304" t="s">
        <v>247</v>
      </c>
      <c r="P123" s="128">
        <v>8</v>
      </c>
      <c r="Q123" s="306"/>
      <c r="R123" s="307"/>
      <c r="S123" s="167" t="s">
        <v>420</v>
      </c>
      <c r="T123" s="168"/>
      <c r="U123" s="168"/>
      <c r="V123" s="168"/>
      <c r="W123" s="168"/>
      <c r="X123" s="168"/>
      <c r="Y123" s="167"/>
      <c r="Z123" s="238"/>
    </row>
    <row r="124" spans="2:27">
      <c r="B124" s="195"/>
      <c r="C124" s="188">
        <v>45334</v>
      </c>
      <c r="D124" s="43" t="str">
        <f t="shared" si="9"/>
        <v>月</v>
      </c>
      <c r="E124" s="46">
        <v>0.66241898148148148</v>
      </c>
      <c r="F124" s="6" t="s">
        <v>23</v>
      </c>
      <c r="G124" s="6"/>
      <c r="H124" s="47">
        <v>6</v>
      </c>
      <c r="I124" s="60">
        <v>0</v>
      </c>
      <c r="J124" s="6" t="s">
        <v>29</v>
      </c>
      <c r="K124" s="48">
        <v>0.4</v>
      </c>
      <c r="L124" s="48">
        <v>0.4</v>
      </c>
      <c r="M124" s="48"/>
      <c r="N124" s="48"/>
      <c r="O124" s="304" t="s">
        <v>247</v>
      </c>
      <c r="P124" s="128">
        <v>8</v>
      </c>
      <c r="Q124" s="306"/>
      <c r="R124" s="307"/>
      <c r="S124" s="167" t="s">
        <v>420</v>
      </c>
      <c r="T124" s="168"/>
      <c r="U124" s="168"/>
      <c r="V124" s="168"/>
      <c r="W124" s="168"/>
      <c r="X124" s="168"/>
      <c r="Y124" s="167"/>
      <c r="Z124" s="238"/>
    </row>
    <row r="125" spans="2:27">
      <c r="B125" s="195"/>
      <c r="C125" s="188">
        <v>45334</v>
      </c>
      <c r="D125" s="43" t="str">
        <f t="shared" si="9"/>
        <v>月</v>
      </c>
      <c r="E125" s="46">
        <v>0.66403935185185181</v>
      </c>
      <c r="F125" s="6" t="s">
        <v>23</v>
      </c>
      <c r="G125" s="6"/>
      <c r="H125" s="47">
        <v>6</v>
      </c>
      <c r="I125" s="60">
        <v>0</v>
      </c>
      <c r="J125" s="6" t="s">
        <v>29</v>
      </c>
      <c r="K125" s="48">
        <v>0.4</v>
      </c>
      <c r="L125" s="48">
        <v>0.4</v>
      </c>
      <c r="M125" s="48"/>
      <c r="N125" s="48"/>
      <c r="O125" s="304" t="s">
        <v>247</v>
      </c>
      <c r="P125" s="128">
        <v>8</v>
      </c>
      <c r="Q125" s="306"/>
      <c r="R125" s="307"/>
      <c r="S125" s="167" t="s">
        <v>420</v>
      </c>
      <c r="T125" s="168"/>
      <c r="U125" s="168"/>
      <c r="V125" s="168"/>
      <c r="W125" s="168"/>
      <c r="X125" s="168"/>
      <c r="Y125" s="167"/>
      <c r="Z125" s="238"/>
    </row>
    <row r="126" spans="2:27">
      <c r="B126" s="195"/>
      <c r="C126" s="188">
        <v>45334</v>
      </c>
      <c r="D126" s="43" t="str">
        <f t="shared" si="9"/>
        <v>月</v>
      </c>
      <c r="E126" s="46">
        <v>0.66571759259259256</v>
      </c>
      <c r="F126" s="6" t="s">
        <v>23</v>
      </c>
      <c r="G126" s="6"/>
      <c r="H126" s="47">
        <v>6</v>
      </c>
      <c r="I126" s="60">
        <v>0</v>
      </c>
      <c r="J126" s="6" t="s">
        <v>29</v>
      </c>
      <c r="K126" s="48">
        <v>0.4</v>
      </c>
      <c r="L126" s="48">
        <v>0.4</v>
      </c>
      <c r="M126" s="48"/>
      <c r="N126" s="48"/>
      <c r="O126" s="304" t="s">
        <v>247</v>
      </c>
      <c r="P126" s="128">
        <v>8</v>
      </c>
      <c r="Q126" s="306"/>
      <c r="R126" s="307"/>
      <c r="S126" s="167" t="s">
        <v>420</v>
      </c>
      <c r="T126" s="168"/>
      <c r="U126" s="168"/>
      <c r="V126" s="168"/>
      <c r="W126" s="168"/>
      <c r="X126" s="168"/>
      <c r="Y126" s="167"/>
      <c r="Z126" s="238"/>
    </row>
    <row r="127" spans="2:27">
      <c r="B127" s="195"/>
      <c r="C127" s="188">
        <v>45334</v>
      </c>
      <c r="D127" s="43" t="str">
        <f t="shared" si="9"/>
        <v>月</v>
      </c>
      <c r="E127" s="46">
        <v>0.66732638888888884</v>
      </c>
      <c r="F127" s="6" t="s">
        <v>23</v>
      </c>
      <c r="G127" s="6"/>
      <c r="H127" s="47">
        <v>6</v>
      </c>
      <c r="I127" s="60">
        <v>0</v>
      </c>
      <c r="J127" s="6" t="s">
        <v>29</v>
      </c>
      <c r="K127" s="48">
        <v>0.4</v>
      </c>
      <c r="L127" s="48">
        <v>0.4</v>
      </c>
      <c r="M127" s="48"/>
      <c r="N127" s="48"/>
      <c r="O127" s="304" t="s">
        <v>247</v>
      </c>
      <c r="P127" s="128">
        <v>8</v>
      </c>
      <c r="Q127" s="306"/>
      <c r="R127" s="307"/>
      <c r="S127" s="167" t="s">
        <v>420</v>
      </c>
      <c r="T127" s="168"/>
      <c r="U127" s="168"/>
      <c r="V127" s="168"/>
      <c r="W127" s="168"/>
      <c r="X127" s="168"/>
      <c r="Y127" s="167"/>
      <c r="Z127" s="238"/>
    </row>
    <row r="128" spans="2:27">
      <c r="B128" s="195"/>
      <c r="C128" s="188">
        <v>45334</v>
      </c>
      <c r="D128" s="43" t="str">
        <f t="shared" si="9"/>
        <v>月</v>
      </c>
      <c r="E128" s="46">
        <v>0.66896990740740747</v>
      </c>
      <c r="F128" s="6" t="s">
        <v>23</v>
      </c>
      <c r="G128" s="6"/>
      <c r="H128" s="47">
        <v>6</v>
      </c>
      <c r="I128" s="60">
        <v>0</v>
      </c>
      <c r="J128" s="6" t="s">
        <v>29</v>
      </c>
      <c r="K128" s="48">
        <v>0.4</v>
      </c>
      <c r="L128" s="48">
        <v>0.4</v>
      </c>
      <c r="M128" s="48"/>
      <c r="N128" s="48"/>
      <c r="O128" s="304" t="s">
        <v>247</v>
      </c>
      <c r="P128" s="128">
        <v>8</v>
      </c>
      <c r="Q128" s="306"/>
      <c r="R128" s="307"/>
      <c r="S128" s="167" t="s">
        <v>420</v>
      </c>
      <c r="T128" s="168"/>
      <c r="U128" s="168"/>
      <c r="V128" s="168"/>
      <c r="W128" s="168"/>
      <c r="X128" s="168"/>
      <c r="Y128" s="167"/>
      <c r="Z128" s="238"/>
    </row>
    <row r="129" spans="2:27">
      <c r="B129" s="195"/>
      <c r="C129" s="188">
        <v>45334</v>
      </c>
      <c r="D129" s="43" t="str">
        <f t="shared" si="9"/>
        <v>月</v>
      </c>
      <c r="E129" s="46">
        <v>0.67057870370370365</v>
      </c>
      <c r="F129" s="6" t="s">
        <v>23</v>
      </c>
      <c r="G129" s="6"/>
      <c r="H129" s="47">
        <v>6</v>
      </c>
      <c r="I129" s="60">
        <v>0</v>
      </c>
      <c r="J129" s="6" t="s">
        <v>29</v>
      </c>
      <c r="K129" s="48">
        <v>0.4</v>
      </c>
      <c r="L129" s="48">
        <v>0.4</v>
      </c>
      <c r="M129" s="48"/>
      <c r="N129" s="48"/>
      <c r="O129" s="304" t="s">
        <v>247</v>
      </c>
      <c r="P129" s="128">
        <v>8</v>
      </c>
      <c r="Q129" s="306"/>
      <c r="R129" s="307">
        <v>0.46</v>
      </c>
      <c r="S129" s="167" t="s">
        <v>420</v>
      </c>
      <c r="T129" s="168"/>
      <c r="U129" s="168"/>
      <c r="V129" s="168"/>
      <c r="W129" s="168"/>
      <c r="X129" s="168"/>
      <c r="Y129" s="167"/>
      <c r="Z129" s="238"/>
    </row>
    <row r="130" spans="2:27">
      <c r="B130" s="195"/>
      <c r="C130" s="188"/>
      <c r="D130" s="43"/>
      <c r="E130" s="46"/>
      <c r="F130" s="6"/>
      <c r="G130" s="6"/>
      <c r="H130" s="47"/>
      <c r="I130" s="60"/>
      <c r="J130" s="6"/>
      <c r="K130" s="48"/>
      <c r="L130" s="48"/>
      <c r="M130" s="48"/>
      <c r="N130" s="48"/>
      <c r="O130" s="304"/>
      <c r="P130" s="128"/>
      <c r="Q130" s="306"/>
      <c r="R130" s="307"/>
      <c r="S130" s="167"/>
      <c r="T130" s="168"/>
      <c r="U130" s="168"/>
      <c r="V130" s="168"/>
      <c r="W130" s="168"/>
      <c r="X130" s="168"/>
      <c r="Y130" s="167"/>
      <c r="Z130" s="238"/>
    </row>
    <row r="131" spans="2:27">
      <c r="B131" s="195"/>
      <c r="C131" s="188">
        <v>45340</v>
      </c>
      <c r="D131" s="43" t="str">
        <f>IF($C131 &lt;&gt; "", IF(ISERROR(MATCH(C131, 祝日, 0)), TEXT($C131, "aaa"), "祝日"), "")</f>
        <v>日</v>
      </c>
      <c r="E131" s="46">
        <v>0.56359953703703702</v>
      </c>
      <c r="F131" s="6" t="s">
        <v>23</v>
      </c>
      <c r="G131" s="6"/>
      <c r="H131" s="47">
        <v>6</v>
      </c>
      <c r="I131" s="60">
        <v>0</v>
      </c>
      <c r="J131" s="6" t="s">
        <v>29</v>
      </c>
      <c r="K131" s="48">
        <v>0.4</v>
      </c>
      <c r="L131" s="48">
        <v>0.4</v>
      </c>
      <c r="M131" s="48"/>
      <c r="N131" s="48"/>
      <c r="O131" s="304" t="s">
        <v>418</v>
      </c>
      <c r="P131" s="128">
        <v>15</v>
      </c>
      <c r="Q131" s="306">
        <v>0.93</v>
      </c>
      <c r="R131" s="307"/>
      <c r="S131" s="167" t="s">
        <v>420</v>
      </c>
      <c r="T131" s="168"/>
      <c r="U131" s="168"/>
      <c r="V131" s="168"/>
      <c r="W131" s="168"/>
      <c r="X131" s="168"/>
      <c r="Y131" s="167"/>
      <c r="Z131" s="238"/>
      <c r="AA131" s="4" t="s">
        <v>16</v>
      </c>
    </row>
    <row r="132" spans="2:27">
      <c r="B132" s="195"/>
      <c r="C132" s="188">
        <v>45340</v>
      </c>
      <c r="D132" s="43" t="str">
        <f t="shared" si="0"/>
        <v>日</v>
      </c>
      <c r="E132" s="46">
        <v>0.56633101851851853</v>
      </c>
      <c r="F132" s="6" t="s">
        <v>23</v>
      </c>
      <c r="G132" s="6"/>
      <c r="H132" s="47">
        <v>6</v>
      </c>
      <c r="I132" s="60">
        <v>0</v>
      </c>
      <c r="J132" s="6" t="s">
        <v>29</v>
      </c>
      <c r="K132" s="48">
        <v>0.4</v>
      </c>
      <c r="L132" s="48">
        <v>0.4</v>
      </c>
      <c r="M132" s="48"/>
      <c r="N132" s="48"/>
      <c r="O132" s="304" t="s">
        <v>418</v>
      </c>
      <c r="P132" s="128">
        <v>15</v>
      </c>
      <c r="Q132" s="306"/>
      <c r="R132" s="307"/>
      <c r="S132" s="167" t="s">
        <v>420</v>
      </c>
      <c r="T132" s="168"/>
      <c r="U132" s="168"/>
      <c r="V132" s="168"/>
      <c r="W132" s="168"/>
      <c r="X132" s="168"/>
      <c r="Y132" s="167"/>
      <c r="Z132" s="238"/>
      <c r="AA132" s="4" t="s">
        <v>16</v>
      </c>
    </row>
    <row r="133" spans="2:27">
      <c r="B133" s="195"/>
      <c r="C133" s="188">
        <v>45340</v>
      </c>
      <c r="D133" s="43" t="str">
        <f t="shared" si="0"/>
        <v>日</v>
      </c>
      <c r="E133" s="46">
        <v>0.57840277777777771</v>
      </c>
      <c r="F133" s="6" t="s">
        <v>23</v>
      </c>
      <c r="G133" s="6"/>
      <c r="H133" s="47">
        <v>6</v>
      </c>
      <c r="I133" s="60">
        <v>0</v>
      </c>
      <c r="J133" s="6" t="s">
        <v>29</v>
      </c>
      <c r="K133" s="48">
        <v>0.4</v>
      </c>
      <c r="L133" s="48">
        <v>0.4</v>
      </c>
      <c r="M133" s="48"/>
      <c r="N133" s="48"/>
      <c r="O133" s="304" t="s">
        <v>418</v>
      </c>
      <c r="P133" s="128">
        <v>15</v>
      </c>
      <c r="Q133" s="306"/>
      <c r="R133" s="307"/>
      <c r="S133" s="167" t="s">
        <v>420</v>
      </c>
      <c r="T133" s="168"/>
      <c r="U133" s="168"/>
      <c r="V133" s="168"/>
      <c r="W133" s="168"/>
      <c r="X133" s="168"/>
      <c r="Y133" s="167"/>
      <c r="Z133" s="238"/>
      <c r="AA133" s="4" t="s">
        <v>16</v>
      </c>
    </row>
    <row r="134" spans="2:27">
      <c r="B134" s="195"/>
      <c r="C134" s="188">
        <v>45340</v>
      </c>
      <c r="D134" s="43" t="str">
        <f t="shared" si="0"/>
        <v>日</v>
      </c>
      <c r="E134" s="46">
        <v>0.58697916666666672</v>
      </c>
      <c r="F134" s="6" t="s">
        <v>23</v>
      </c>
      <c r="G134" s="6"/>
      <c r="H134" s="47">
        <v>6</v>
      </c>
      <c r="I134" s="60">
        <v>0</v>
      </c>
      <c r="J134" s="6" t="s">
        <v>29</v>
      </c>
      <c r="K134" s="48">
        <v>0.4</v>
      </c>
      <c r="L134" s="48">
        <v>0.4</v>
      </c>
      <c r="M134" s="48"/>
      <c r="N134" s="48"/>
      <c r="O134" s="304" t="s">
        <v>418</v>
      </c>
      <c r="P134" s="128">
        <v>15</v>
      </c>
      <c r="Q134" s="306"/>
      <c r="R134" s="307"/>
      <c r="S134" s="167" t="s">
        <v>420</v>
      </c>
      <c r="T134" s="168"/>
      <c r="U134" s="168"/>
      <c r="V134" s="168"/>
      <c r="W134" s="168"/>
      <c r="X134" s="168"/>
      <c r="Y134" s="167"/>
      <c r="Z134" s="238"/>
      <c r="AA134" s="4" t="s">
        <v>16</v>
      </c>
    </row>
    <row r="135" spans="2:27">
      <c r="B135" s="195"/>
      <c r="C135" s="188">
        <v>45340</v>
      </c>
      <c r="D135" s="43" t="str">
        <f t="shared" si="0"/>
        <v>日</v>
      </c>
      <c r="E135" s="46">
        <v>0.58875</v>
      </c>
      <c r="F135" s="6" t="s">
        <v>23</v>
      </c>
      <c r="G135" s="6"/>
      <c r="H135" s="47">
        <v>6</v>
      </c>
      <c r="I135" s="60">
        <v>0</v>
      </c>
      <c r="J135" s="6" t="s">
        <v>29</v>
      </c>
      <c r="K135" s="48">
        <v>0.4</v>
      </c>
      <c r="L135" s="48">
        <v>0.4</v>
      </c>
      <c r="M135" s="48"/>
      <c r="N135" s="48"/>
      <c r="O135" s="304" t="s">
        <v>418</v>
      </c>
      <c r="P135" s="128">
        <v>15</v>
      </c>
      <c r="Q135" s="306"/>
      <c r="R135" s="307"/>
      <c r="S135" s="167" t="s">
        <v>420</v>
      </c>
      <c r="T135" s="168"/>
      <c r="U135" s="168"/>
      <c r="V135" s="168"/>
      <c r="W135" s="168"/>
      <c r="X135" s="168"/>
      <c r="Y135" s="167"/>
      <c r="Z135" s="238"/>
      <c r="AA135" s="4" t="s">
        <v>16</v>
      </c>
    </row>
    <row r="136" spans="2:27">
      <c r="B136" s="195"/>
      <c r="C136" s="188">
        <v>45340</v>
      </c>
      <c r="D136" s="43" t="str">
        <f t="shared" si="0"/>
        <v>日</v>
      </c>
      <c r="E136" s="46">
        <v>0.6113425925925926</v>
      </c>
      <c r="F136" s="6" t="s">
        <v>23</v>
      </c>
      <c r="G136" s="6"/>
      <c r="H136" s="47">
        <v>6</v>
      </c>
      <c r="I136" s="60">
        <v>0</v>
      </c>
      <c r="J136" s="6" t="s">
        <v>29</v>
      </c>
      <c r="K136" s="48">
        <v>0.4</v>
      </c>
      <c r="L136" s="48">
        <v>0.4</v>
      </c>
      <c r="M136" s="48"/>
      <c r="N136" s="48"/>
      <c r="O136" s="304" t="s">
        <v>418</v>
      </c>
      <c r="P136" s="128">
        <v>15</v>
      </c>
      <c r="Q136" s="306"/>
      <c r="R136" s="307"/>
      <c r="S136" s="167" t="s">
        <v>420</v>
      </c>
      <c r="T136" s="168"/>
      <c r="U136" s="168"/>
      <c r="V136" s="168"/>
      <c r="W136" s="168"/>
      <c r="X136" s="168"/>
      <c r="Y136" s="167"/>
      <c r="Z136" s="238"/>
      <c r="AA136" s="4" t="s">
        <v>16</v>
      </c>
    </row>
    <row r="137" spans="2:27">
      <c r="B137" s="195"/>
      <c r="C137" s="188">
        <v>45340</v>
      </c>
      <c r="D137" s="43" t="str">
        <f t="shared" si="0"/>
        <v>日</v>
      </c>
      <c r="E137" s="46">
        <v>0.61393518518518519</v>
      </c>
      <c r="F137" s="6" t="s">
        <v>23</v>
      </c>
      <c r="G137" s="6"/>
      <c r="H137" s="47">
        <v>6</v>
      </c>
      <c r="I137" s="60">
        <v>0</v>
      </c>
      <c r="J137" s="6" t="s">
        <v>29</v>
      </c>
      <c r="K137" s="48">
        <v>0.4</v>
      </c>
      <c r="L137" s="48">
        <v>0.4</v>
      </c>
      <c r="M137" s="48"/>
      <c r="N137" s="48"/>
      <c r="O137" s="304" t="s">
        <v>418</v>
      </c>
      <c r="P137" s="128">
        <v>15</v>
      </c>
      <c r="Q137" s="306"/>
      <c r="R137" s="307"/>
      <c r="S137" s="167" t="s">
        <v>420</v>
      </c>
      <c r="T137" s="168"/>
      <c r="U137" s="168"/>
      <c r="V137" s="168"/>
      <c r="W137" s="168"/>
      <c r="X137" s="168"/>
      <c r="Y137" s="167"/>
      <c r="Z137" s="238"/>
      <c r="AA137" s="4" t="s">
        <v>16</v>
      </c>
    </row>
    <row r="138" spans="2:27">
      <c r="B138" s="195"/>
      <c r="C138" s="188">
        <v>45340</v>
      </c>
      <c r="D138" s="43" t="str">
        <f t="shared" si="0"/>
        <v>日</v>
      </c>
      <c r="E138" s="46">
        <v>0.62349537037037039</v>
      </c>
      <c r="F138" s="6" t="s">
        <v>23</v>
      </c>
      <c r="G138" s="6"/>
      <c r="H138" s="47">
        <v>6</v>
      </c>
      <c r="I138" s="60">
        <v>0</v>
      </c>
      <c r="J138" s="6" t="s">
        <v>29</v>
      </c>
      <c r="K138" s="48">
        <v>0.4</v>
      </c>
      <c r="L138" s="48">
        <v>0.4</v>
      </c>
      <c r="M138" s="48"/>
      <c r="N138" s="48"/>
      <c r="O138" s="304" t="s">
        <v>418</v>
      </c>
      <c r="P138" s="128">
        <v>15</v>
      </c>
      <c r="Q138" s="306"/>
      <c r="R138" s="307"/>
      <c r="S138" s="167" t="s">
        <v>420</v>
      </c>
      <c r="T138" s="168"/>
      <c r="U138" s="168"/>
      <c r="V138" s="168"/>
      <c r="W138" s="168"/>
      <c r="X138" s="168"/>
      <c r="Y138" s="167"/>
      <c r="Z138" s="238"/>
      <c r="AA138" s="4" t="s">
        <v>16</v>
      </c>
    </row>
    <row r="139" spans="2:27">
      <c r="B139" s="195"/>
      <c r="C139" s="188">
        <v>45340</v>
      </c>
      <c r="D139" s="43" t="str">
        <f t="shared" si="0"/>
        <v>日</v>
      </c>
      <c r="E139" s="46">
        <v>0.62593750000000004</v>
      </c>
      <c r="F139" s="6" t="s">
        <v>23</v>
      </c>
      <c r="G139" s="6"/>
      <c r="H139" s="47">
        <v>6</v>
      </c>
      <c r="I139" s="60">
        <v>0</v>
      </c>
      <c r="J139" s="6" t="s">
        <v>29</v>
      </c>
      <c r="K139" s="48">
        <v>0.4</v>
      </c>
      <c r="L139" s="48">
        <v>0.4</v>
      </c>
      <c r="M139" s="48"/>
      <c r="N139" s="48"/>
      <c r="O139" s="304" t="s">
        <v>418</v>
      </c>
      <c r="P139" s="128">
        <v>15</v>
      </c>
      <c r="Q139" s="306"/>
      <c r="R139" s="307"/>
      <c r="S139" s="167" t="s">
        <v>420</v>
      </c>
      <c r="T139" s="168"/>
      <c r="U139" s="168"/>
      <c r="V139" s="168"/>
      <c r="W139" s="168"/>
      <c r="X139" s="168"/>
      <c r="Y139" s="167"/>
      <c r="Z139" s="238"/>
      <c r="AA139" s="4" t="s">
        <v>16</v>
      </c>
    </row>
    <row r="140" spans="2:27">
      <c r="B140" s="195"/>
      <c r="C140" s="188">
        <v>45340</v>
      </c>
      <c r="D140" s="43" t="str">
        <f t="shared" si="0"/>
        <v>日</v>
      </c>
      <c r="E140" s="46">
        <v>0.63578703703703698</v>
      </c>
      <c r="F140" s="6" t="s">
        <v>23</v>
      </c>
      <c r="G140" s="6"/>
      <c r="H140" s="47">
        <v>6</v>
      </c>
      <c r="I140" s="60">
        <v>0</v>
      </c>
      <c r="J140" s="6" t="s">
        <v>29</v>
      </c>
      <c r="K140" s="48">
        <v>0.4</v>
      </c>
      <c r="L140" s="48">
        <v>0.4</v>
      </c>
      <c r="M140" s="48"/>
      <c r="N140" s="48"/>
      <c r="O140" s="304" t="s">
        <v>418</v>
      </c>
      <c r="P140" s="128">
        <v>15</v>
      </c>
      <c r="Q140" s="306"/>
      <c r="R140" s="307">
        <v>0.66</v>
      </c>
      <c r="S140" s="167" t="s">
        <v>420</v>
      </c>
      <c r="T140" s="168"/>
      <c r="U140" s="168"/>
      <c r="V140" s="168"/>
      <c r="W140" s="168"/>
      <c r="X140" s="168"/>
      <c r="Y140" s="167"/>
      <c r="Z140" s="238"/>
      <c r="AA140" s="4" t="s">
        <v>16</v>
      </c>
    </row>
    <row r="141" spans="2:27">
      <c r="B141" s="195"/>
      <c r="C141" s="188"/>
      <c r="D141" s="43"/>
      <c r="E141" s="46"/>
      <c r="F141" s="6"/>
      <c r="G141" s="6"/>
      <c r="H141" s="47"/>
      <c r="I141" s="60"/>
      <c r="J141" s="6"/>
      <c r="K141" s="48"/>
      <c r="L141" s="48"/>
      <c r="M141" s="48"/>
      <c r="N141" s="48"/>
      <c r="O141" s="304"/>
      <c r="P141" s="128"/>
      <c r="Q141" s="306"/>
      <c r="R141" s="307"/>
      <c r="S141" s="167"/>
      <c r="T141" s="168"/>
      <c r="U141" s="168"/>
      <c r="V141" s="168"/>
      <c r="W141" s="168"/>
      <c r="X141" s="168"/>
      <c r="Y141" s="167"/>
      <c r="Z141" s="238"/>
    </row>
    <row r="142" spans="2:27">
      <c r="B142" s="195"/>
      <c r="C142" s="188">
        <v>45347</v>
      </c>
      <c r="D142" s="43" t="str">
        <f t="shared" ref="D142:D173" si="10">IF($C142 &lt;&gt; "", IF(ISERROR(MATCH(C142, 祝日, 0)), TEXT($C142, "aaa"), "祝日"), "")</f>
        <v>日</v>
      </c>
      <c r="E142" s="46">
        <v>0.48931712962962964</v>
      </c>
      <c r="F142" s="6"/>
      <c r="G142" s="6"/>
      <c r="H142" s="47">
        <v>6</v>
      </c>
      <c r="I142" s="60">
        <v>0</v>
      </c>
      <c r="J142" s="6" t="s">
        <v>29</v>
      </c>
      <c r="K142" s="48">
        <v>0.1</v>
      </c>
      <c r="L142" s="48">
        <v>0.1</v>
      </c>
      <c r="M142" s="48"/>
      <c r="N142" s="48"/>
      <c r="O142" s="304" t="s">
        <v>419</v>
      </c>
      <c r="P142" s="128">
        <v>7</v>
      </c>
      <c r="Q142" s="306">
        <v>0.95</v>
      </c>
      <c r="R142" s="229"/>
      <c r="S142" s="167" t="s">
        <v>420</v>
      </c>
      <c r="T142" s="168"/>
      <c r="U142" s="168"/>
      <c r="V142" s="168"/>
      <c r="W142" s="168"/>
      <c r="X142" s="168"/>
      <c r="Y142" s="167"/>
      <c r="Z142" s="238"/>
      <c r="AA142" s="4" t="s">
        <v>16</v>
      </c>
    </row>
    <row r="143" spans="2:27">
      <c r="B143" s="195"/>
      <c r="C143" s="188">
        <v>45347</v>
      </c>
      <c r="D143" s="43" t="str">
        <f t="shared" si="10"/>
        <v>日</v>
      </c>
      <c r="E143" s="46">
        <v>0.49202546296296296</v>
      </c>
      <c r="F143" s="6"/>
      <c r="G143" s="6"/>
      <c r="H143" s="47">
        <v>6</v>
      </c>
      <c r="I143" s="60">
        <v>0</v>
      </c>
      <c r="J143" s="6" t="s">
        <v>29</v>
      </c>
      <c r="K143" s="48">
        <v>0.1</v>
      </c>
      <c r="L143" s="48">
        <v>0.1</v>
      </c>
      <c r="M143" s="48"/>
      <c r="N143" s="48"/>
      <c r="O143" s="304" t="s">
        <v>419</v>
      </c>
      <c r="P143" s="128">
        <v>7</v>
      </c>
      <c r="Q143" s="49"/>
      <c r="R143" s="229"/>
      <c r="S143" s="167" t="s">
        <v>420</v>
      </c>
      <c r="T143" s="168"/>
      <c r="U143" s="168"/>
      <c r="V143" s="168"/>
      <c r="W143" s="168"/>
      <c r="X143" s="168"/>
      <c r="Y143" s="167"/>
      <c r="Z143" s="238"/>
      <c r="AA143" s="4" t="s">
        <v>16</v>
      </c>
    </row>
    <row r="144" spans="2:27">
      <c r="B144" s="195"/>
      <c r="C144" s="188">
        <v>45347</v>
      </c>
      <c r="D144" s="43" t="str">
        <f t="shared" si="10"/>
        <v>日</v>
      </c>
      <c r="E144" s="46">
        <v>0.49328703703703702</v>
      </c>
      <c r="F144" s="6"/>
      <c r="G144" s="6"/>
      <c r="H144" s="47">
        <v>6</v>
      </c>
      <c r="I144" s="60">
        <v>0</v>
      </c>
      <c r="J144" s="6" t="s">
        <v>29</v>
      </c>
      <c r="K144" s="48">
        <v>0.1</v>
      </c>
      <c r="L144" s="48">
        <v>0.1</v>
      </c>
      <c r="M144" s="48"/>
      <c r="N144" s="48"/>
      <c r="O144" s="304" t="s">
        <v>419</v>
      </c>
      <c r="P144" s="128">
        <v>7</v>
      </c>
      <c r="Q144" s="49"/>
      <c r="R144" s="229"/>
      <c r="S144" s="167" t="s">
        <v>420</v>
      </c>
      <c r="T144" s="168"/>
      <c r="U144" s="168"/>
      <c r="V144" s="168"/>
      <c r="W144" s="168"/>
      <c r="X144" s="168"/>
      <c r="Y144" s="167"/>
      <c r="Z144" s="238"/>
      <c r="AA144" s="4" t="s">
        <v>16</v>
      </c>
    </row>
    <row r="145" spans="2:27">
      <c r="B145" s="195"/>
      <c r="C145" s="188">
        <v>45347</v>
      </c>
      <c r="D145" s="43" t="str">
        <f t="shared" si="10"/>
        <v>日</v>
      </c>
      <c r="E145" s="46">
        <v>0.49437500000000001</v>
      </c>
      <c r="F145" s="6"/>
      <c r="G145" s="6"/>
      <c r="H145" s="47">
        <v>6</v>
      </c>
      <c r="I145" s="60">
        <v>0</v>
      </c>
      <c r="J145" s="6" t="s">
        <v>29</v>
      </c>
      <c r="K145" s="48">
        <v>0.1</v>
      </c>
      <c r="L145" s="48">
        <v>0.1</v>
      </c>
      <c r="M145" s="48"/>
      <c r="N145" s="48"/>
      <c r="O145" s="304" t="s">
        <v>419</v>
      </c>
      <c r="P145" s="128">
        <v>7</v>
      </c>
      <c r="Q145" s="49"/>
      <c r="R145" s="229"/>
      <c r="S145" s="167" t="s">
        <v>420</v>
      </c>
      <c r="T145" s="168"/>
      <c r="U145" s="168"/>
      <c r="V145" s="168"/>
      <c r="W145" s="168"/>
      <c r="X145" s="168"/>
      <c r="Y145" s="167"/>
      <c r="Z145" s="238"/>
      <c r="AA145" s="4" t="s">
        <v>16</v>
      </c>
    </row>
    <row r="146" spans="2:27">
      <c r="B146" s="195"/>
      <c r="C146" s="188">
        <v>45347</v>
      </c>
      <c r="D146" s="43" t="str">
        <f t="shared" si="10"/>
        <v>日</v>
      </c>
      <c r="E146" s="46">
        <v>0.49578703703703703</v>
      </c>
      <c r="F146" s="6"/>
      <c r="G146" s="6"/>
      <c r="H146" s="47">
        <v>6</v>
      </c>
      <c r="I146" s="60">
        <v>0</v>
      </c>
      <c r="J146" s="6" t="s">
        <v>29</v>
      </c>
      <c r="K146" s="48">
        <v>0.1</v>
      </c>
      <c r="L146" s="48">
        <v>0.1</v>
      </c>
      <c r="M146" s="48"/>
      <c r="N146" s="48"/>
      <c r="O146" s="304" t="s">
        <v>419</v>
      </c>
      <c r="P146" s="128">
        <v>7</v>
      </c>
      <c r="Q146" s="49"/>
      <c r="R146" s="229"/>
      <c r="S146" s="167" t="s">
        <v>420</v>
      </c>
      <c r="T146" s="168"/>
      <c r="U146" s="168"/>
      <c r="V146" s="168"/>
      <c r="W146" s="168"/>
      <c r="X146" s="168"/>
      <c r="Y146" s="167"/>
      <c r="Z146" s="238"/>
      <c r="AA146" s="4" t="s">
        <v>16</v>
      </c>
    </row>
    <row r="147" spans="2:27">
      <c r="B147" s="195"/>
      <c r="C147" s="188">
        <v>45347</v>
      </c>
      <c r="D147" s="43" t="str">
        <f t="shared" si="10"/>
        <v>日</v>
      </c>
      <c r="E147" s="46">
        <v>0.49708333333333332</v>
      </c>
      <c r="F147" s="6"/>
      <c r="G147" s="6"/>
      <c r="H147" s="47">
        <v>6</v>
      </c>
      <c r="I147" s="60">
        <v>0</v>
      </c>
      <c r="J147" s="6" t="s">
        <v>29</v>
      </c>
      <c r="K147" s="48">
        <v>0.1</v>
      </c>
      <c r="L147" s="48">
        <v>0.1</v>
      </c>
      <c r="M147" s="48"/>
      <c r="N147" s="48"/>
      <c r="O147" s="304" t="s">
        <v>419</v>
      </c>
      <c r="P147" s="128">
        <v>7</v>
      </c>
      <c r="Q147" s="49"/>
      <c r="R147" s="229"/>
      <c r="S147" s="167" t="s">
        <v>420</v>
      </c>
      <c r="T147" s="168"/>
      <c r="U147" s="168"/>
      <c r="V147" s="168"/>
      <c r="W147" s="168"/>
      <c r="X147" s="168"/>
      <c r="Y147" s="167"/>
      <c r="Z147" s="238"/>
      <c r="AA147" s="4" t="s">
        <v>16</v>
      </c>
    </row>
    <row r="148" spans="2:27">
      <c r="B148" s="195"/>
      <c r="C148" s="188">
        <v>45347</v>
      </c>
      <c r="D148" s="43" t="str">
        <f t="shared" si="10"/>
        <v>日</v>
      </c>
      <c r="E148" s="46">
        <v>0.49806712962962968</v>
      </c>
      <c r="F148" s="6"/>
      <c r="G148" s="6"/>
      <c r="H148" s="47">
        <v>6</v>
      </c>
      <c r="I148" s="60">
        <v>0</v>
      </c>
      <c r="J148" s="6" t="s">
        <v>29</v>
      </c>
      <c r="K148" s="48">
        <v>0.1</v>
      </c>
      <c r="L148" s="48">
        <v>0.1</v>
      </c>
      <c r="M148" s="48"/>
      <c r="N148" s="48"/>
      <c r="O148" s="304" t="s">
        <v>419</v>
      </c>
      <c r="P148" s="128">
        <v>7</v>
      </c>
      <c r="Q148" s="49"/>
      <c r="R148" s="229"/>
      <c r="S148" s="167" t="s">
        <v>420</v>
      </c>
      <c r="T148" s="168"/>
      <c r="U148" s="168"/>
      <c r="V148" s="168"/>
      <c r="W148" s="168"/>
      <c r="X148" s="168"/>
      <c r="Y148" s="167"/>
      <c r="Z148" s="238"/>
      <c r="AA148" s="4" t="s">
        <v>16</v>
      </c>
    </row>
    <row r="149" spans="2:27">
      <c r="B149" s="195"/>
      <c r="C149" s="188">
        <v>45347</v>
      </c>
      <c r="D149" s="43" t="str">
        <f t="shared" si="10"/>
        <v>日</v>
      </c>
      <c r="E149" s="46">
        <v>0.49910879629629629</v>
      </c>
      <c r="F149" s="6"/>
      <c r="G149" s="6"/>
      <c r="H149" s="47">
        <v>6</v>
      </c>
      <c r="I149" s="60">
        <v>0</v>
      </c>
      <c r="J149" s="6" t="s">
        <v>29</v>
      </c>
      <c r="K149" s="48">
        <v>0.1</v>
      </c>
      <c r="L149" s="48">
        <v>0.1</v>
      </c>
      <c r="M149" s="48"/>
      <c r="N149" s="48"/>
      <c r="O149" s="304" t="s">
        <v>419</v>
      </c>
      <c r="P149" s="128">
        <v>7</v>
      </c>
      <c r="Q149" s="49"/>
      <c r="R149" s="229"/>
      <c r="S149" s="167" t="s">
        <v>420</v>
      </c>
      <c r="T149" s="168"/>
      <c r="U149" s="168"/>
      <c r="V149" s="168"/>
      <c r="W149" s="168"/>
      <c r="X149" s="168"/>
      <c r="Y149" s="167"/>
      <c r="Z149" s="238"/>
      <c r="AA149" s="4" t="s">
        <v>16</v>
      </c>
    </row>
    <row r="150" spans="2:27">
      <c r="B150" s="195"/>
      <c r="C150" s="188">
        <v>45347</v>
      </c>
      <c r="D150" s="43" t="str">
        <f t="shared" si="10"/>
        <v>日</v>
      </c>
      <c r="E150" s="46">
        <v>0.50018518518518518</v>
      </c>
      <c r="F150" s="6"/>
      <c r="G150" s="6"/>
      <c r="H150" s="47">
        <v>6</v>
      </c>
      <c r="I150" s="60">
        <v>0</v>
      </c>
      <c r="J150" s="6" t="s">
        <v>29</v>
      </c>
      <c r="K150" s="48">
        <v>0.1</v>
      </c>
      <c r="L150" s="48">
        <v>0.1</v>
      </c>
      <c r="M150" s="48"/>
      <c r="N150" s="48"/>
      <c r="O150" s="304" t="s">
        <v>419</v>
      </c>
      <c r="P150" s="128">
        <v>7</v>
      </c>
      <c r="Q150" s="49"/>
      <c r="R150" s="229"/>
      <c r="S150" s="167" t="s">
        <v>420</v>
      </c>
      <c r="T150" s="168"/>
      <c r="U150" s="168"/>
      <c r="V150" s="168"/>
      <c r="W150" s="168"/>
      <c r="X150" s="168"/>
      <c r="Y150" s="167"/>
      <c r="Z150" s="238"/>
      <c r="AA150" s="4" t="s">
        <v>16</v>
      </c>
    </row>
    <row r="151" spans="2:27">
      <c r="B151" s="195"/>
      <c r="C151" s="188">
        <v>45347</v>
      </c>
      <c r="D151" s="43" t="str">
        <f t="shared" si="10"/>
        <v>日</v>
      </c>
      <c r="E151" s="46">
        <v>0.50126157407407412</v>
      </c>
      <c r="F151" s="6"/>
      <c r="G151" s="6"/>
      <c r="H151" s="47">
        <v>6</v>
      </c>
      <c r="I151" s="60">
        <v>0</v>
      </c>
      <c r="J151" s="6" t="s">
        <v>29</v>
      </c>
      <c r="K151" s="48">
        <v>0.1</v>
      </c>
      <c r="L151" s="48">
        <v>0.1</v>
      </c>
      <c r="M151" s="48"/>
      <c r="N151" s="48"/>
      <c r="O151" s="304" t="s">
        <v>419</v>
      </c>
      <c r="P151" s="128">
        <v>7</v>
      </c>
      <c r="Q151" s="49"/>
      <c r="R151" s="229"/>
      <c r="S151" s="167" t="s">
        <v>420</v>
      </c>
      <c r="T151" s="168"/>
      <c r="U151" s="168"/>
      <c r="V151" s="168"/>
      <c r="W151" s="168"/>
      <c r="X151" s="168"/>
      <c r="Y151" s="167"/>
      <c r="Z151" s="238"/>
      <c r="AA151" s="4" t="s">
        <v>16</v>
      </c>
    </row>
    <row r="152" spans="2:27">
      <c r="B152" s="195"/>
      <c r="C152" s="188"/>
      <c r="D152" s="43" t="str">
        <f t="shared" si="10"/>
        <v/>
      </c>
      <c r="E152" s="46"/>
      <c r="F152" s="6"/>
      <c r="G152" s="6"/>
      <c r="H152" s="47"/>
      <c r="I152" s="60"/>
      <c r="J152" s="6"/>
      <c r="K152" s="48"/>
      <c r="L152" s="48"/>
      <c r="M152" s="48"/>
      <c r="N152" s="48"/>
      <c r="O152" s="304"/>
      <c r="P152" s="128"/>
      <c r="Q152" s="49"/>
      <c r="R152" s="229"/>
      <c r="S152" s="167"/>
      <c r="T152" s="168"/>
      <c r="U152" s="168"/>
      <c r="V152" s="168"/>
      <c r="W152" s="168"/>
      <c r="X152" s="168"/>
      <c r="Y152" s="167"/>
      <c r="Z152" s="238"/>
      <c r="AA152" s="4" t="s">
        <v>16</v>
      </c>
    </row>
    <row r="153" spans="2:27">
      <c r="B153" s="195"/>
      <c r="C153" s="188">
        <v>45347</v>
      </c>
      <c r="D153" s="43" t="str">
        <f t="shared" si="10"/>
        <v>日</v>
      </c>
      <c r="E153" s="46">
        <v>0.55458333333333332</v>
      </c>
      <c r="F153" s="6"/>
      <c r="G153" s="6"/>
      <c r="H153" s="47">
        <v>6</v>
      </c>
      <c r="I153" s="60">
        <v>0</v>
      </c>
      <c r="J153" s="6" t="s">
        <v>29</v>
      </c>
      <c r="K153" s="48">
        <v>0.2</v>
      </c>
      <c r="L153" s="48">
        <v>0.2</v>
      </c>
      <c r="M153" s="48"/>
      <c r="N153" s="48"/>
      <c r="O153" s="304" t="s">
        <v>419</v>
      </c>
      <c r="P153" s="128">
        <v>7</v>
      </c>
      <c r="Q153" s="49"/>
      <c r="R153" s="229"/>
      <c r="S153" s="167" t="s">
        <v>420</v>
      </c>
      <c r="T153" s="168"/>
      <c r="U153" s="168"/>
      <c r="V153" s="168"/>
      <c r="W153" s="168"/>
      <c r="X153" s="168"/>
      <c r="Y153" s="167"/>
      <c r="Z153" s="238"/>
      <c r="AA153" s="4" t="s">
        <v>16</v>
      </c>
    </row>
    <row r="154" spans="2:27">
      <c r="B154" s="195"/>
      <c r="C154" s="188">
        <v>45347</v>
      </c>
      <c r="D154" s="43" t="str">
        <f t="shared" si="10"/>
        <v>日</v>
      </c>
      <c r="E154" s="46">
        <v>0.55582175925925925</v>
      </c>
      <c r="F154" s="6"/>
      <c r="G154" s="6"/>
      <c r="H154" s="47">
        <v>6</v>
      </c>
      <c r="I154" s="60">
        <v>0</v>
      </c>
      <c r="J154" s="6" t="s">
        <v>29</v>
      </c>
      <c r="K154" s="48">
        <v>0.2</v>
      </c>
      <c r="L154" s="48">
        <v>0.2</v>
      </c>
      <c r="M154" s="48"/>
      <c r="N154" s="48"/>
      <c r="O154" s="304" t="s">
        <v>419</v>
      </c>
      <c r="P154" s="128">
        <v>7</v>
      </c>
      <c r="Q154" s="49"/>
      <c r="R154" s="229"/>
      <c r="S154" s="167" t="s">
        <v>420</v>
      </c>
      <c r="T154" s="168"/>
      <c r="U154" s="168"/>
      <c r="V154" s="168"/>
      <c r="W154" s="168"/>
      <c r="X154" s="168"/>
      <c r="Y154" s="167"/>
      <c r="Z154" s="238"/>
      <c r="AA154" s="4" t="s">
        <v>16</v>
      </c>
    </row>
    <row r="155" spans="2:27">
      <c r="B155" s="195"/>
      <c r="C155" s="188">
        <v>45347</v>
      </c>
      <c r="D155" s="43" t="str">
        <f t="shared" si="10"/>
        <v>日</v>
      </c>
      <c r="E155" s="46">
        <v>0.55718750000000006</v>
      </c>
      <c r="F155" s="6"/>
      <c r="G155" s="6"/>
      <c r="H155" s="47">
        <v>6</v>
      </c>
      <c r="I155" s="60">
        <v>0</v>
      </c>
      <c r="J155" s="6" t="s">
        <v>29</v>
      </c>
      <c r="K155" s="48">
        <v>0.2</v>
      </c>
      <c r="L155" s="48">
        <v>0.2</v>
      </c>
      <c r="M155" s="48"/>
      <c r="N155" s="48"/>
      <c r="O155" s="304" t="s">
        <v>419</v>
      </c>
      <c r="P155" s="128">
        <v>7</v>
      </c>
      <c r="Q155" s="49"/>
      <c r="R155" s="229"/>
      <c r="S155" s="167" t="s">
        <v>420</v>
      </c>
      <c r="T155" s="168"/>
      <c r="U155" s="168"/>
      <c r="V155" s="168"/>
      <c r="W155" s="168"/>
      <c r="X155" s="168"/>
      <c r="Y155" s="167"/>
      <c r="Z155" s="238"/>
      <c r="AA155" s="4" t="s">
        <v>16</v>
      </c>
    </row>
    <row r="156" spans="2:27">
      <c r="B156" s="195"/>
      <c r="C156" s="188">
        <v>45347</v>
      </c>
      <c r="D156" s="43" t="str">
        <f t="shared" si="10"/>
        <v>日</v>
      </c>
      <c r="E156" s="46">
        <v>0.55843750000000003</v>
      </c>
      <c r="F156" s="6"/>
      <c r="G156" s="6"/>
      <c r="H156" s="47">
        <v>6</v>
      </c>
      <c r="I156" s="60">
        <v>0</v>
      </c>
      <c r="J156" s="6" t="s">
        <v>29</v>
      </c>
      <c r="K156" s="48">
        <v>0.2</v>
      </c>
      <c r="L156" s="48">
        <v>0.2</v>
      </c>
      <c r="M156" s="48"/>
      <c r="N156" s="48"/>
      <c r="O156" s="304" t="s">
        <v>419</v>
      </c>
      <c r="P156" s="128">
        <v>7</v>
      </c>
      <c r="Q156" s="49"/>
      <c r="R156" s="229"/>
      <c r="S156" s="167" t="s">
        <v>420</v>
      </c>
      <c r="T156" s="168"/>
      <c r="U156" s="168"/>
      <c r="V156" s="168"/>
      <c r="W156" s="168"/>
      <c r="X156" s="168"/>
      <c r="Y156" s="167"/>
      <c r="Z156" s="238"/>
      <c r="AA156" s="4" t="s">
        <v>16</v>
      </c>
    </row>
    <row r="157" spans="2:27">
      <c r="B157" s="195"/>
      <c r="C157" s="188">
        <v>45347</v>
      </c>
      <c r="D157" s="43" t="str">
        <f t="shared" si="10"/>
        <v>日</v>
      </c>
      <c r="E157" s="46">
        <v>0.55962962962962959</v>
      </c>
      <c r="F157" s="6"/>
      <c r="G157" s="6"/>
      <c r="H157" s="47">
        <v>6</v>
      </c>
      <c r="I157" s="60">
        <v>0</v>
      </c>
      <c r="J157" s="6" t="s">
        <v>29</v>
      </c>
      <c r="K157" s="48">
        <v>0.2</v>
      </c>
      <c r="L157" s="48">
        <v>0.2</v>
      </c>
      <c r="M157" s="48"/>
      <c r="N157" s="48"/>
      <c r="O157" s="304" t="s">
        <v>419</v>
      </c>
      <c r="P157" s="128">
        <v>7</v>
      </c>
      <c r="Q157" s="49"/>
      <c r="R157" s="229"/>
      <c r="S157" s="167" t="s">
        <v>420</v>
      </c>
      <c r="T157" s="168"/>
      <c r="U157" s="168"/>
      <c r="V157" s="168"/>
      <c r="W157" s="168"/>
      <c r="X157" s="168"/>
      <c r="Y157" s="167"/>
      <c r="Z157" s="238"/>
      <c r="AA157" s="4" t="s">
        <v>16</v>
      </c>
    </row>
    <row r="158" spans="2:27">
      <c r="B158" s="195"/>
      <c r="C158" s="188">
        <v>45347</v>
      </c>
      <c r="D158" s="43" t="str">
        <f t="shared" si="10"/>
        <v>日</v>
      </c>
      <c r="E158" s="46">
        <v>0.56085648148148148</v>
      </c>
      <c r="F158" s="6"/>
      <c r="G158" s="6"/>
      <c r="H158" s="47">
        <v>6</v>
      </c>
      <c r="I158" s="60">
        <v>0</v>
      </c>
      <c r="J158" s="6" t="s">
        <v>29</v>
      </c>
      <c r="K158" s="48">
        <v>0.2</v>
      </c>
      <c r="L158" s="48">
        <v>0.2</v>
      </c>
      <c r="M158" s="48"/>
      <c r="N158" s="48"/>
      <c r="O158" s="304" t="s">
        <v>419</v>
      </c>
      <c r="P158" s="128">
        <v>7</v>
      </c>
      <c r="Q158" s="49"/>
      <c r="R158" s="229"/>
      <c r="S158" s="167" t="s">
        <v>420</v>
      </c>
      <c r="T158" s="168"/>
      <c r="U158" s="168"/>
      <c r="V158" s="168"/>
      <c r="W158" s="168"/>
      <c r="X158" s="168"/>
      <c r="Y158" s="167"/>
      <c r="Z158" s="238"/>
      <c r="AA158" s="4" t="s">
        <v>16</v>
      </c>
    </row>
    <row r="159" spans="2:27">
      <c r="B159" s="195"/>
      <c r="C159" s="188">
        <v>45347</v>
      </c>
      <c r="D159" s="43" t="str">
        <f t="shared" si="10"/>
        <v>日</v>
      </c>
      <c r="E159" s="46">
        <v>0.56210648148148146</v>
      </c>
      <c r="F159" s="6"/>
      <c r="G159" s="6"/>
      <c r="H159" s="47">
        <v>6</v>
      </c>
      <c r="I159" s="60">
        <v>0</v>
      </c>
      <c r="J159" s="6" t="s">
        <v>29</v>
      </c>
      <c r="K159" s="48">
        <v>0.2</v>
      </c>
      <c r="L159" s="48">
        <v>0.2</v>
      </c>
      <c r="M159" s="48"/>
      <c r="N159" s="48"/>
      <c r="O159" s="304" t="s">
        <v>419</v>
      </c>
      <c r="P159" s="128">
        <v>7</v>
      </c>
      <c r="Q159" s="49"/>
      <c r="R159" s="229"/>
      <c r="S159" s="167" t="s">
        <v>420</v>
      </c>
      <c r="T159" s="168"/>
      <c r="U159" s="168"/>
      <c r="V159" s="168"/>
      <c r="W159" s="168"/>
      <c r="X159" s="168"/>
      <c r="Y159" s="167"/>
      <c r="Z159" s="238"/>
      <c r="AA159" s="4" t="s">
        <v>16</v>
      </c>
    </row>
    <row r="160" spans="2:27">
      <c r="B160" s="195"/>
      <c r="C160" s="188">
        <v>45347</v>
      </c>
      <c r="D160" s="43" t="str">
        <f t="shared" si="10"/>
        <v>日</v>
      </c>
      <c r="E160" s="46">
        <v>0.56331018518518516</v>
      </c>
      <c r="F160" s="6"/>
      <c r="G160" s="6"/>
      <c r="H160" s="47">
        <v>6</v>
      </c>
      <c r="I160" s="60">
        <v>0</v>
      </c>
      <c r="J160" s="6" t="s">
        <v>29</v>
      </c>
      <c r="K160" s="48">
        <v>0.2</v>
      </c>
      <c r="L160" s="48">
        <v>0.2</v>
      </c>
      <c r="M160" s="48"/>
      <c r="N160" s="48"/>
      <c r="O160" s="304" t="s">
        <v>419</v>
      </c>
      <c r="P160" s="128">
        <v>7</v>
      </c>
      <c r="Q160" s="49"/>
      <c r="R160" s="229"/>
      <c r="S160" s="167" t="s">
        <v>420</v>
      </c>
      <c r="T160" s="168"/>
      <c r="U160" s="168"/>
      <c r="V160" s="168"/>
      <c r="W160" s="168"/>
      <c r="X160" s="168"/>
      <c r="Y160" s="167"/>
      <c r="Z160" s="238"/>
      <c r="AA160" s="4" t="s">
        <v>16</v>
      </c>
    </row>
    <row r="161" spans="2:27">
      <c r="B161" s="195"/>
      <c r="C161" s="188">
        <v>45347</v>
      </c>
      <c r="D161" s="43" t="str">
        <f t="shared" si="10"/>
        <v>日</v>
      </c>
      <c r="E161" s="46">
        <v>0.56497685185185187</v>
      </c>
      <c r="F161" s="6"/>
      <c r="G161" s="6"/>
      <c r="H161" s="47">
        <v>6</v>
      </c>
      <c r="I161" s="60">
        <v>0</v>
      </c>
      <c r="J161" s="6" t="s">
        <v>29</v>
      </c>
      <c r="K161" s="48">
        <v>0.2</v>
      </c>
      <c r="L161" s="48">
        <v>0.2</v>
      </c>
      <c r="M161" s="48"/>
      <c r="N161" s="48"/>
      <c r="O161" s="304" t="s">
        <v>419</v>
      </c>
      <c r="P161" s="128">
        <v>7</v>
      </c>
      <c r="Q161" s="49"/>
      <c r="R161" s="229"/>
      <c r="S161" s="167" t="s">
        <v>420</v>
      </c>
      <c r="T161" s="168"/>
      <c r="U161" s="168"/>
      <c r="V161" s="168"/>
      <c r="W161" s="168"/>
      <c r="X161" s="168"/>
      <c r="Y161" s="167"/>
      <c r="Z161" s="238"/>
      <c r="AA161" s="4" t="s">
        <v>16</v>
      </c>
    </row>
    <row r="162" spans="2:27">
      <c r="B162" s="195"/>
      <c r="C162" s="188">
        <v>45347</v>
      </c>
      <c r="D162" s="43" t="str">
        <f t="shared" si="10"/>
        <v>日</v>
      </c>
      <c r="E162" s="46">
        <v>0.56695601851851851</v>
      </c>
      <c r="F162" s="6"/>
      <c r="G162" s="6"/>
      <c r="H162" s="47">
        <v>6</v>
      </c>
      <c r="I162" s="60">
        <v>0</v>
      </c>
      <c r="J162" s="6" t="s">
        <v>29</v>
      </c>
      <c r="K162" s="48">
        <v>0.2</v>
      </c>
      <c r="L162" s="48">
        <v>0.2</v>
      </c>
      <c r="M162" s="48"/>
      <c r="N162" s="48"/>
      <c r="O162" s="304" t="s">
        <v>419</v>
      </c>
      <c r="P162" s="128">
        <v>7</v>
      </c>
      <c r="Q162" s="49"/>
      <c r="R162" s="229"/>
      <c r="S162" s="167" t="s">
        <v>420</v>
      </c>
      <c r="T162" s="168"/>
      <c r="U162" s="168"/>
      <c r="V162" s="168"/>
      <c r="W162" s="168"/>
      <c r="X162" s="168"/>
      <c r="Y162" s="167"/>
      <c r="Z162" s="238"/>
      <c r="AA162" s="4" t="s">
        <v>16</v>
      </c>
    </row>
    <row r="163" spans="2:27">
      <c r="B163" s="195"/>
      <c r="C163" s="188"/>
      <c r="D163" s="43" t="str">
        <f t="shared" si="10"/>
        <v/>
      </c>
      <c r="E163" s="46"/>
      <c r="F163" s="6"/>
      <c r="G163" s="6"/>
      <c r="H163" s="47"/>
      <c r="I163" s="60"/>
      <c r="J163" s="6"/>
      <c r="K163" s="48"/>
      <c r="L163" s="48"/>
      <c r="M163" s="48"/>
      <c r="N163" s="48"/>
      <c r="O163" s="304"/>
      <c r="P163" s="128"/>
      <c r="Q163" s="49"/>
      <c r="R163" s="229"/>
      <c r="S163" s="167"/>
      <c r="T163" s="168"/>
      <c r="U163" s="168"/>
      <c r="V163" s="168"/>
      <c r="W163" s="168"/>
      <c r="X163" s="168"/>
      <c r="Y163" s="167"/>
      <c r="Z163" s="238"/>
      <c r="AA163" s="4" t="s">
        <v>16</v>
      </c>
    </row>
    <row r="164" spans="2:27">
      <c r="B164" s="195"/>
      <c r="C164" s="188">
        <v>45347</v>
      </c>
      <c r="D164" s="43" t="str">
        <f t="shared" si="10"/>
        <v>日</v>
      </c>
      <c r="E164" s="46">
        <v>0.57467592592592587</v>
      </c>
      <c r="F164" s="6"/>
      <c r="G164" s="6"/>
      <c r="H164" s="47">
        <v>6</v>
      </c>
      <c r="I164" s="60">
        <v>0</v>
      </c>
      <c r="J164" s="6" t="s">
        <v>29</v>
      </c>
      <c r="K164" s="48">
        <v>0.1</v>
      </c>
      <c r="L164" s="48">
        <v>0.1</v>
      </c>
      <c r="M164" s="48"/>
      <c r="N164" s="48"/>
      <c r="O164" s="304" t="s">
        <v>419</v>
      </c>
      <c r="P164" s="128">
        <v>7</v>
      </c>
      <c r="Q164" s="49"/>
      <c r="R164" s="229"/>
      <c r="S164" s="167" t="s">
        <v>420</v>
      </c>
      <c r="T164" s="168"/>
      <c r="U164" s="168"/>
      <c r="V164" s="168"/>
      <c r="W164" s="168"/>
      <c r="X164" s="168"/>
      <c r="Y164" s="167"/>
      <c r="Z164" s="238"/>
      <c r="AA164" s="4" t="s">
        <v>16</v>
      </c>
    </row>
    <row r="165" spans="2:27">
      <c r="B165" s="195"/>
      <c r="C165" s="188">
        <v>45347</v>
      </c>
      <c r="D165" s="43" t="str">
        <f t="shared" si="10"/>
        <v>日</v>
      </c>
      <c r="E165" s="46">
        <v>0.57707175925925924</v>
      </c>
      <c r="F165" s="6"/>
      <c r="G165" s="6"/>
      <c r="H165" s="47">
        <v>6</v>
      </c>
      <c r="I165" s="60">
        <v>0</v>
      </c>
      <c r="J165" s="6" t="s">
        <v>29</v>
      </c>
      <c r="K165" s="48">
        <v>0.1</v>
      </c>
      <c r="L165" s="48">
        <v>0.1</v>
      </c>
      <c r="M165" s="48"/>
      <c r="N165" s="48"/>
      <c r="O165" s="304" t="s">
        <v>419</v>
      </c>
      <c r="P165" s="128">
        <v>7</v>
      </c>
      <c r="Q165" s="49"/>
      <c r="R165" s="229"/>
      <c r="S165" s="167" t="s">
        <v>420</v>
      </c>
      <c r="T165" s="168"/>
      <c r="U165" s="168"/>
      <c r="V165" s="168"/>
      <c r="W165" s="168"/>
      <c r="X165" s="168"/>
      <c r="Y165" s="167"/>
      <c r="Z165" s="238"/>
      <c r="AA165" s="4" t="s">
        <v>16</v>
      </c>
    </row>
    <row r="166" spans="2:27">
      <c r="B166" s="195"/>
      <c r="C166" s="188">
        <v>45347</v>
      </c>
      <c r="D166" s="43" t="str">
        <f t="shared" si="10"/>
        <v>日</v>
      </c>
      <c r="E166" s="46">
        <v>0.57849537037037035</v>
      </c>
      <c r="F166" s="6"/>
      <c r="G166" s="6"/>
      <c r="H166" s="47">
        <v>6</v>
      </c>
      <c r="I166" s="60">
        <v>0</v>
      </c>
      <c r="J166" s="6" t="s">
        <v>29</v>
      </c>
      <c r="K166" s="48">
        <v>0.1</v>
      </c>
      <c r="L166" s="48">
        <v>0.1</v>
      </c>
      <c r="M166" s="48"/>
      <c r="N166" s="48"/>
      <c r="O166" s="304" t="s">
        <v>419</v>
      </c>
      <c r="P166" s="128">
        <v>7</v>
      </c>
      <c r="Q166" s="49"/>
      <c r="R166" s="229"/>
      <c r="S166" s="167" t="s">
        <v>420</v>
      </c>
      <c r="T166" s="168"/>
      <c r="U166" s="168"/>
      <c r="V166" s="168"/>
      <c r="W166" s="168"/>
      <c r="X166" s="168"/>
      <c r="Y166" s="167"/>
      <c r="Z166" s="238"/>
      <c r="AA166" s="4" t="s">
        <v>16</v>
      </c>
    </row>
    <row r="167" spans="2:27">
      <c r="B167" s="195"/>
      <c r="C167" s="188">
        <v>45347</v>
      </c>
      <c r="D167" s="43" t="str">
        <f t="shared" si="10"/>
        <v>日</v>
      </c>
      <c r="E167" s="46">
        <v>0.58019675925925929</v>
      </c>
      <c r="F167" s="6"/>
      <c r="G167" s="6"/>
      <c r="H167" s="47">
        <v>6</v>
      </c>
      <c r="I167" s="60">
        <v>0</v>
      </c>
      <c r="J167" s="6" t="s">
        <v>29</v>
      </c>
      <c r="K167" s="48">
        <v>0.1</v>
      </c>
      <c r="L167" s="48">
        <v>0.1</v>
      </c>
      <c r="M167" s="48"/>
      <c r="N167" s="48"/>
      <c r="O167" s="304" t="s">
        <v>419</v>
      </c>
      <c r="P167" s="128">
        <v>7</v>
      </c>
      <c r="Q167" s="49"/>
      <c r="R167" s="229"/>
      <c r="S167" s="167" t="s">
        <v>420</v>
      </c>
      <c r="T167" s="168"/>
      <c r="U167" s="168"/>
      <c r="V167" s="168"/>
      <c r="W167" s="168"/>
      <c r="X167" s="168"/>
      <c r="Y167" s="167"/>
      <c r="Z167" s="238"/>
      <c r="AA167" s="4" t="s">
        <v>16</v>
      </c>
    </row>
    <row r="168" spans="2:27">
      <c r="B168" s="195"/>
      <c r="C168" s="188">
        <v>45347</v>
      </c>
      <c r="D168" s="43" t="str">
        <f t="shared" si="10"/>
        <v>日</v>
      </c>
      <c r="E168" s="46">
        <v>0.58116898148148144</v>
      </c>
      <c r="F168" s="6"/>
      <c r="G168" s="6"/>
      <c r="H168" s="47">
        <v>6</v>
      </c>
      <c r="I168" s="60">
        <v>0</v>
      </c>
      <c r="J168" s="6" t="s">
        <v>29</v>
      </c>
      <c r="K168" s="48">
        <v>0.1</v>
      </c>
      <c r="L168" s="48">
        <v>0.1</v>
      </c>
      <c r="M168" s="48"/>
      <c r="N168" s="48"/>
      <c r="O168" s="304" t="s">
        <v>419</v>
      </c>
      <c r="P168" s="128">
        <v>7</v>
      </c>
      <c r="Q168" s="49"/>
      <c r="R168" s="229"/>
      <c r="S168" s="167" t="s">
        <v>420</v>
      </c>
      <c r="T168" s="168"/>
      <c r="U168" s="168"/>
      <c r="V168" s="168"/>
      <c r="W168" s="168"/>
      <c r="X168" s="168"/>
      <c r="Y168" s="167"/>
      <c r="Z168" s="238"/>
      <c r="AA168" s="4" t="s">
        <v>16</v>
      </c>
    </row>
    <row r="169" spans="2:27">
      <c r="B169" s="195"/>
      <c r="C169" s="188">
        <v>45347</v>
      </c>
      <c r="D169" s="43" t="str">
        <f t="shared" si="10"/>
        <v>日</v>
      </c>
      <c r="E169" s="46">
        <v>0.58174768518518516</v>
      </c>
      <c r="F169" s="6"/>
      <c r="G169" s="6"/>
      <c r="H169" s="47">
        <v>6</v>
      </c>
      <c r="I169" s="60">
        <v>0</v>
      </c>
      <c r="J169" s="6" t="s">
        <v>29</v>
      </c>
      <c r="K169" s="48">
        <v>0.1</v>
      </c>
      <c r="L169" s="48">
        <v>0.1</v>
      </c>
      <c r="M169" s="48"/>
      <c r="N169" s="48"/>
      <c r="O169" s="304" t="s">
        <v>419</v>
      </c>
      <c r="P169" s="128">
        <v>7</v>
      </c>
      <c r="Q169" s="49"/>
      <c r="R169" s="229"/>
      <c r="S169" s="167" t="s">
        <v>420</v>
      </c>
      <c r="T169" s="168"/>
      <c r="U169" s="168"/>
      <c r="V169" s="168"/>
      <c r="W169" s="168"/>
      <c r="X169" s="168"/>
      <c r="Y169" s="167"/>
      <c r="Z169" s="238"/>
      <c r="AA169" s="4" t="s">
        <v>16</v>
      </c>
    </row>
    <row r="170" spans="2:27">
      <c r="B170" s="195"/>
      <c r="C170" s="188">
        <v>45347</v>
      </c>
      <c r="D170" s="43" t="str">
        <f t="shared" si="10"/>
        <v>日</v>
      </c>
      <c r="E170" s="46">
        <v>0.58248842592592587</v>
      </c>
      <c r="F170" s="6"/>
      <c r="G170" s="6"/>
      <c r="H170" s="47">
        <v>6</v>
      </c>
      <c r="I170" s="60">
        <v>0</v>
      </c>
      <c r="J170" s="6" t="s">
        <v>29</v>
      </c>
      <c r="K170" s="48">
        <v>0.1</v>
      </c>
      <c r="L170" s="48">
        <v>0.1</v>
      </c>
      <c r="M170" s="48"/>
      <c r="N170" s="48"/>
      <c r="O170" s="304" t="s">
        <v>419</v>
      </c>
      <c r="P170" s="128">
        <v>7</v>
      </c>
      <c r="Q170" s="49"/>
      <c r="R170" s="229"/>
      <c r="S170" s="167" t="s">
        <v>420</v>
      </c>
      <c r="T170" s="168"/>
      <c r="U170" s="168"/>
      <c r="V170" s="168"/>
      <c r="W170" s="168"/>
      <c r="X170" s="168"/>
      <c r="Y170" s="167"/>
      <c r="Z170" s="238"/>
      <c r="AA170" s="4" t="s">
        <v>16</v>
      </c>
    </row>
    <row r="171" spans="2:27">
      <c r="B171" s="195"/>
      <c r="C171" s="188">
        <v>45347</v>
      </c>
      <c r="D171" s="43" t="str">
        <f t="shared" si="10"/>
        <v>日</v>
      </c>
      <c r="E171" s="46">
        <v>0.58353009259259259</v>
      </c>
      <c r="F171" s="6"/>
      <c r="G171" s="6"/>
      <c r="H171" s="47">
        <v>6</v>
      </c>
      <c r="I171" s="60">
        <v>0</v>
      </c>
      <c r="J171" s="6" t="s">
        <v>29</v>
      </c>
      <c r="K171" s="48">
        <v>0.1</v>
      </c>
      <c r="L171" s="48">
        <v>0.1</v>
      </c>
      <c r="M171" s="48"/>
      <c r="N171" s="48"/>
      <c r="O171" s="304" t="s">
        <v>419</v>
      </c>
      <c r="P171" s="128">
        <v>7</v>
      </c>
      <c r="Q171" s="49"/>
      <c r="R171" s="229"/>
      <c r="S171" s="167" t="s">
        <v>420</v>
      </c>
      <c r="T171" s="168"/>
      <c r="U171" s="168"/>
      <c r="V171" s="168"/>
      <c r="W171" s="168"/>
      <c r="X171" s="168"/>
      <c r="Y171" s="167"/>
      <c r="Z171" s="238"/>
      <c r="AA171" s="4" t="s">
        <v>16</v>
      </c>
    </row>
    <row r="172" spans="2:27">
      <c r="B172" s="195"/>
      <c r="C172" s="188">
        <v>45347</v>
      </c>
      <c r="D172" s="43" t="str">
        <f t="shared" si="10"/>
        <v>日</v>
      </c>
      <c r="E172" s="46">
        <v>0.58427083333333341</v>
      </c>
      <c r="F172" s="6"/>
      <c r="G172" s="6"/>
      <c r="H172" s="47">
        <v>6</v>
      </c>
      <c r="I172" s="60">
        <v>0</v>
      </c>
      <c r="J172" s="6" t="s">
        <v>29</v>
      </c>
      <c r="K172" s="48">
        <v>0.1</v>
      </c>
      <c r="L172" s="48">
        <v>0.1</v>
      </c>
      <c r="M172" s="48"/>
      <c r="N172" s="48"/>
      <c r="O172" s="304" t="s">
        <v>419</v>
      </c>
      <c r="P172" s="128">
        <v>7</v>
      </c>
      <c r="Q172" s="49"/>
      <c r="R172" s="229"/>
      <c r="S172" s="167" t="s">
        <v>420</v>
      </c>
      <c r="T172" s="168"/>
      <c r="U172" s="168"/>
      <c r="V172" s="168"/>
      <c r="W172" s="168"/>
      <c r="X172" s="168"/>
      <c r="Y172" s="167"/>
      <c r="Z172" s="238"/>
      <c r="AA172" s="4" t="s">
        <v>16</v>
      </c>
    </row>
    <row r="173" spans="2:27">
      <c r="B173" s="195"/>
      <c r="C173" s="188">
        <v>45347</v>
      </c>
      <c r="D173" s="43" t="str">
        <f t="shared" si="10"/>
        <v>日</v>
      </c>
      <c r="E173" s="46">
        <v>0.58490740740740743</v>
      </c>
      <c r="F173" s="6"/>
      <c r="G173" s="6"/>
      <c r="H173" s="47">
        <v>6</v>
      </c>
      <c r="I173" s="60">
        <v>0</v>
      </c>
      <c r="J173" s="6" t="s">
        <v>29</v>
      </c>
      <c r="K173" s="48">
        <v>0.1</v>
      </c>
      <c r="L173" s="48">
        <v>0.1</v>
      </c>
      <c r="M173" s="48"/>
      <c r="N173" s="48"/>
      <c r="O173" s="304" t="s">
        <v>419</v>
      </c>
      <c r="P173" s="128">
        <v>7</v>
      </c>
      <c r="Q173" s="49"/>
      <c r="R173" s="307">
        <v>0.68</v>
      </c>
      <c r="S173" s="167" t="s">
        <v>420</v>
      </c>
      <c r="T173" s="168"/>
      <c r="U173" s="168"/>
      <c r="V173" s="168"/>
      <c r="W173" s="168"/>
      <c r="X173" s="168"/>
      <c r="Y173" s="167"/>
      <c r="Z173" s="238"/>
      <c r="AA173" s="4" t="s">
        <v>16</v>
      </c>
    </row>
    <row r="174" spans="2:27">
      <c r="B174" s="195"/>
      <c r="C174" s="188"/>
      <c r="D174" s="43" t="str">
        <f t="shared" si="0"/>
        <v/>
      </c>
      <c r="E174" s="46"/>
      <c r="F174" s="6"/>
      <c r="G174" s="6"/>
      <c r="H174" s="47"/>
      <c r="I174" s="60"/>
      <c r="J174" s="6"/>
      <c r="K174" s="48"/>
      <c r="L174" s="48"/>
      <c r="M174" s="48"/>
      <c r="N174" s="48"/>
      <c r="O174" s="304"/>
      <c r="P174" s="128"/>
      <c r="Q174" s="306"/>
      <c r="R174" s="307"/>
      <c r="S174" s="167"/>
      <c r="T174" s="168"/>
      <c r="U174" s="168"/>
      <c r="V174" s="168"/>
      <c r="W174" s="168"/>
      <c r="X174" s="168"/>
      <c r="Y174" s="167"/>
      <c r="Z174" s="238"/>
      <c r="AA174" s="4" t="s">
        <v>16</v>
      </c>
    </row>
    <row r="175" spans="2:27">
      <c r="B175" s="195"/>
      <c r="C175" s="188">
        <v>45354</v>
      </c>
      <c r="D175" s="43" t="str">
        <f t="shared" si="0"/>
        <v>日</v>
      </c>
      <c r="E175" s="46">
        <v>0.60763888888888884</v>
      </c>
      <c r="F175" s="6" t="s">
        <v>23</v>
      </c>
      <c r="G175" s="6"/>
      <c r="H175" s="47">
        <v>6</v>
      </c>
      <c r="I175" s="60">
        <v>0</v>
      </c>
      <c r="J175" s="6" t="s">
        <v>29</v>
      </c>
      <c r="K175" s="48">
        <v>0.1</v>
      </c>
      <c r="L175" s="48">
        <v>0.1</v>
      </c>
      <c r="M175" s="48"/>
      <c r="N175" s="48"/>
      <c r="O175" s="304" t="s">
        <v>247</v>
      </c>
      <c r="P175" s="128">
        <v>9</v>
      </c>
      <c r="Q175" s="306">
        <v>0.95</v>
      </c>
      <c r="R175" s="307"/>
      <c r="S175" s="167" t="s">
        <v>420</v>
      </c>
      <c r="T175" s="168"/>
      <c r="U175" s="168"/>
      <c r="V175" s="168"/>
      <c r="W175" s="168"/>
      <c r="X175" s="168"/>
      <c r="Y175" s="167"/>
      <c r="Z175" s="238"/>
      <c r="AA175" s="4" t="s">
        <v>16</v>
      </c>
    </row>
    <row r="176" spans="2:27">
      <c r="B176" s="195"/>
      <c r="C176" s="188">
        <v>45354</v>
      </c>
      <c r="D176" s="43" t="str">
        <f t="shared" si="0"/>
        <v>日</v>
      </c>
      <c r="E176" s="46">
        <v>0.60902777777777772</v>
      </c>
      <c r="F176" s="6" t="s">
        <v>23</v>
      </c>
      <c r="G176" s="6"/>
      <c r="H176" s="47">
        <v>6</v>
      </c>
      <c r="I176" s="60">
        <v>0</v>
      </c>
      <c r="J176" s="6" t="s">
        <v>29</v>
      </c>
      <c r="K176" s="48">
        <v>0.1</v>
      </c>
      <c r="L176" s="48">
        <v>0.1</v>
      </c>
      <c r="M176" s="48"/>
      <c r="N176" s="48"/>
      <c r="O176" s="304" t="s">
        <v>247</v>
      </c>
      <c r="P176" s="128">
        <v>9</v>
      </c>
      <c r="Q176" s="306"/>
      <c r="R176" s="307"/>
      <c r="S176" s="167" t="s">
        <v>420</v>
      </c>
      <c r="T176" s="168"/>
      <c r="U176" s="168"/>
      <c r="V176" s="168"/>
      <c r="W176" s="168"/>
      <c r="X176" s="168"/>
      <c r="Y176" s="167"/>
      <c r="Z176" s="238"/>
      <c r="AA176" s="4" t="s">
        <v>16</v>
      </c>
    </row>
    <row r="177" spans="2:27">
      <c r="B177" s="195"/>
      <c r="C177" s="188">
        <v>45354</v>
      </c>
      <c r="D177" s="43" t="str">
        <f t="shared" si="0"/>
        <v>日</v>
      </c>
      <c r="E177" s="46">
        <v>0.61041666666666672</v>
      </c>
      <c r="F177" s="6" t="s">
        <v>23</v>
      </c>
      <c r="G177" s="6"/>
      <c r="H177" s="47">
        <v>6</v>
      </c>
      <c r="I177" s="60">
        <v>0</v>
      </c>
      <c r="J177" s="6" t="s">
        <v>29</v>
      </c>
      <c r="K177" s="48">
        <v>0.1</v>
      </c>
      <c r="L177" s="48">
        <v>0.1</v>
      </c>
      <c r="M177" s="48"/>
      <c r="N177" s="48"/>
      <c r="O177" s="304" t="s">
        <v>247</v>
      </c>
      <c r="P177" s="128">
        <v>9</v>
      </c>
      <c r="Q177" s="306"/>
      <c r="R177" s="307"/>
      <c r="S177" s="167" t="s">
        <v>420</v>
      </c>
      <c r="T177" s="168"/>
      <c r="U177" s="168"/>
      <c r="V177" s="168"/>
      <c r="W177" s="168"/>
      <c r="X177" s="168"/>
      <c r="Y177" s="167"/>
      <c r="Z177" s="238"/>
      <c r="AA177" s="4" t="s">
        <v>16</v>
      </c>
    </row>
    <row r="178" spans="2:27">
      <c r="B178" s="195"/>
      <c r="C178" s="188">
        <v>45354</v>
      </c>
      <c r="D178" s="43" t="str">
        <f t="shared" si="0"/>
        <v>日</v>
      </c>
      <c r="E178" s="46">
        <v>0.6118055555555556</v>
      </c>
      <c r="F178" s="6" t="s">
        <v>23</v>
      </c>
      <c r="G178" s="6"/>
      <c r="H178" s="47">
        <v>6</v>
      </c>
      <c r="I178" s="60">
        <v>0</v>
      </c>
      <c r="J178" s="6" t="s">
        <v>29</v>
      </c>
      <c r="K178" s="48">
        <v>0.1</v>
      </c>
      <c r="L178" s="48">
        <v>0.1</v>
      </c>
      <c r="M178" s="48"/>
      <c r="N178" s="48"/>
      <c r="O178" s="304" t="s">
        <v>247</v>
      </c>
      <c r="P178" s="128">
        <v>9</v>
      </c>
      <c r="Q178" s="306"/>
      <c r="R178" s="307"/>
      <c r="S178" s="167" t="s">
        <v>420</v>
      </c>
      <c r="T178" s="168"/>
      <c r="U178" s="168"/>
      <c r="V178" s="168"/>
      <c r="W178" s="168"/>
      <c r="X178" s="168"/>
      <c r="Y178" s="167"/>
      <c r="Z178" s="238"/>
      <c r="AA178" s="4" t="s">
        <v>16</v>
      </c>
    </row>
    <row r="179" spans="2:27">
      <c r="B179" s="195"/>
      <c r="C179" s="188">
        <v>45354</v>
      </c>
      <c r="D179" s="43" t="str">
        <f t="shared" si="0"/>
        <v>日</v>
      </c>
      <c r="E179" s="46">
        <v>0.61319444444444449</v>
      </c>
      <c r="F179" s="6" t="s">
        <v>23</v>
      </c>
      <c r="G179" s="6"/>
      <c r="H179" s="47">
        <v>6</v>
      </c>
      <c r="I179" s="60">
        <v>0</v>
      </c>
      <c r="J179" s="6" t="s">
        <v>29</v>
      </c>
      <c r="K179" s="48">
        <v>0.1</v>
      </c>
      <c r="L179" s="48">
        <v>0.1</v>
      </c>
      <c r="M179" s="48"/>
      <c r="N179" s="48"/>
      <c r="O179" s="304" t="s">
        <v>247</v>
      </c>
      <c r="P179" s="128">
        <v>9</v>
      </c>
      <c r="Q179" s="306"/>
      <c r="R179" s="307"/>
      <c r="S179" s="167" t="s">
        <v>420</v>
      </c>
      <c r="T179" s="168"/>
      <c r="U179" s="168"/>
      <c r="V179" s="168"/>
      <c r="W179" s="168"/>
      <c r="X179" s="168"/>
      <c r="Y179" s="167"/>
      <c r="Z179" s="238"/>
      <c r="AA179" s="4" t="s">
        <v>16</v>
      </c>
    </row>
    <row r="180" spans="2:27">
      <c r="B180" s="195"/>
      <c r="C180" s="188">
        <v>45354</v>
      </c>
      <c r="D180" s="43" t="str">
        <f t="shared" si="0"/>
        <v>日</v>
      </c>
      <c r="E180" s="46">
        <v>0.61458333333333337</v>
      </c>
      <c r="F180" s="6" t="s">
        <v>23</v>
      </c>
      <c r="G180" s="6"/>
      <c r="H180" s="47">
        <v>6</v>
      </c>
      <c r="I180" s="60">
        <v>0</v>
      </c>
      <c r="J180" s="6" t="s">
        <v>29</v>
      </c>
      <c r="K180" s="48">
        <v>0.1</v>
      </c>
      <c r="L180" s="48">
        <v>0.1</v>
      </c>
      <c r="M180" s="48"/>
      <c r="N180" s="48"/>
      <c r="O180" s="304" t="s">
        <v>247</v>
      </c>
      <c r="P180" s="128">
        <v>9</v>
      </c>
      <c r="Q180" s="306"/>
      <c r="R180" s="307"/>
      <c r="S180" s="167" t="s">
        <v>420</v>
      </c>
      <c r="T180" s="168"/>
      <c r="U180" s="168"/>
      <c r="V180" s="168"/>
      <c r="W180" s="168"/>
      <c r="X180" s="168"/>
      <c r="Y180" s="167"/>
      <c r="Z180" s="238"/>
      <c r="AA180" s="4" t="s">
        <v>16</v>
      </c>
    </row>
    <row r="181" spans="2:27">
      <c r="B181" s="195"/>
      <c r="C181" s="188">
        <v>45354</v>
      </c>
      <c r="D181" s="43" t="str">
        <f t="shared" si="0"/>
        <v>日</v>
      </c>
      <c r="E181" s="46">
        <v>0.6166666666666667</v>
      </c>
      <c r="F181" s="6" t="s">
        <v>23</v>
      </c>
      <c r="G181" s="6"/>
      <c r="H181" s="47">
        <v>6</v>
      </c>
      <c r="I181" s="60">
        <v>0</v>
      </c>
      <c r="J181" s="6" t="s">
        <v>29</v>
      </c>
      <c r="K181" s="48">
        <v>0.1</v>
      </c>
      <c r="L181" s="48">
        <v>0.1</v>
      </c>
      <c r="M181" s="48"/>
      <c r="N181" s="48"/>
      <c r="O181" s="304" t="s">
        <v>247</v>
      </c>
      <c r="P181" s="128">
        <v>9</v>
      </c>
      <c r="Q181" s="306"/>
      <c r="R181" s="307"/>
      <c r="S181" s="167" t="s">
        <v>420</v>
      </c>
      <c r="T181" s="168"/>
      <c r="U181" s="168"/>
      <c r="V181" s="168"/>
      <c r="W181" s="168"/>
      <c r="X181" s="168"/>
      <c r="Y181" s="167"/>
      <c r="Z181" s="238"/>
      <c r="AA181" s="4" t="s">
        <v>16</v>
      </c>
    </row>
    <row r="182" spans="2:27">
      <c r="B182" s="195"/>
      <c r="C182" s="188">
        <v>45354</v>
      </c>
      <c r="D182" s="43" t="str">
        <f t="shared" si="0"/>
        <v>日</v>
      </c>
      <c r="E182" s="46">
        <v>0.61875000000000002</v>
      </c>
      <c r="F182" s="6" t="s">
        <v>23</v>
      </c>
      <c r="G182" s="6"/>
      <c r="H182" s="47">
        <v>6</v>
      </c>
      <c r="I182" s="60">
        <v>0</v>
      </c>
      <c r="J182" s="6" t="s">
        <v>29</v>
      </c>
      <c r="K182" s="48">
        <v>0.1</v>
      </c>
      <c r="L182" s="48">
        <v>0.1</v>
      </c>
      <c r="M182" s="48"/>
      <c r="N182" s="48"/>
      <c r="O182" s="304" t="s">
        <v>247</v>
      </c>
      <c r="P182" s="128">
        <v>9</v>
      </c>
      <c r="Q182" s="306"/>
      <c r="R182" s="307"/>
      <c r="S182" s="167" t="s">
        <v>420</v>
      </c>
      <c r="T182" s="168"/>
      <c r="U182" s="168"/>
      <c r="V182" s="168"/>
      <c r="W182" s="168"/>
      <c r="X182" s="168"/>
      <c r="Y182" s="167"/>
      <c r="Z182" s="238"/>
      <c r="AA182" s="4" t="s">
        <v>16</v>
      </c>
    </row>
    <row r="183" spans="2:27">
      <c r="B183" s="195"/>
      <c r="C183" s="188">
        <v>45354</v>
      </c>
      <c r="D183" s="43" t="str">
        <f t="shared" si="0"/>
        <v>日</v>
      </c>
      <c r="E183" s="46">
        <v>0.62152777777777779</v>
      </c>
      <c r="F183" s="6" t="s">
        <v>23</v>
      </c>
      <c r="G183" s="6"/>
      <c r="H183" s="47">
        <v>6</v>
      </c>
      <c r="I183" s="60">
        <v>0</v>
      </c>
      <c r="J183" s="6" t="s">
        <v>29</v>
      </c>
      <c r="K183" s="48">
        <v>0.1</v>
      </c>
      <c r="L183" s="48">
        <v>0.1</v>
      </c>
      <c r="M183" s="48"/>
      <c r="N183" s="48"/>
      <c r="O183" s="304" t="s">
        <v>247</v>
      </c>
      <c r="P183" s="128">
        <v>9</v>
      </c>
      <c r="Q183" s="306"/>
      <c r="R183" s="307"/>
      <c r="S183" s="167" t="s">
        <v>420</v>
      </c>
      <c r="T183" s="168"/>
      <c r="U183" s="168"/>
      <c r="V183" s="168"/>
      <c r="W183" s="168"/>
      <c r="X183" s="168"/>
      <c r="Y183" s="167"/>
      <c r="Z183" s="238"/>
      <c r="AA183" s="4" t="s">
        <v>16</v>
      </c>
    </row>
    <row r="184" spans="2:27">
      <c r="B184" s="195"/>
      <c r="C184" s="188">
        <v>45354</v>
      </c>
      <c r="D184" s="43" t="str">
        <f t="shared" si="0"/>
        <v>日</v>
      </c>
      <c r="E184" s="46">
        <v>0.62291666666666667</v>
      </c>
      <c r="F184" s="6" t="s">
        <v>23</v>
      </c>
      <c r="G184" s="6"/>
      <c r="H184" s="47">
        <v>6</v>
      </c>
      <c r="I184" s="60">
        <v>0</v>
      </c>
      <c r="J184" s="6" t="s">
        <v>29</v>
      </c>
      <c r="K184" s="48">
        <v>0.1</v>
      </c>
      <c r="L184" s="48">
        <v>0.1</v>
      </c>
      <c r="M184" s="48"/>
      <c r="N184" s="48"/>
      <c r="O184" s="304" t="s">
        <v>247</v>
      </c>
      <c r="P184" s="128">
        <v>9</v>
      </c>
      <c r="Q184" s="306"/>
      <c r="R184" s="307"/>
      <c r="S184" s="167" t="s">
        <v>420</v>
      </c>
      <c r="T184" s="168"/>
      <c r="U184" s="168"/>
      <c r="V184" s="168"/>
      <c r="W184" s="168"/>
      <c r="X184" s="168"/>
      <c r="Y184" s="167"/>
      <c r="Z184" s="238"/>
      <c r="AA184" s="4" t="s">
        <v>16</v>
      </c>
    </row>
    <row r="185" spans="2:27">
      <c r="B185" s="195"/>
      <c r="C185" s="188"/>
      <c r="D185" s="43" t="str">
        <f t="shared" si="0"/>
        <v/>
      </c>
      <c r="E185" s="46"/>
      <c r="F185" s="6"/>
      <c r="G185" s="6"/>
      <c r="H185" s="47"/>
      <c r="I185" s="60"/>
      <c r="J185" s="6"/>
      <c r="K185" s="48"/>
      <c r="L185" s="48"/>
      <c r="M185" s="48"/>
      <c r="N185" s="48"/>
      <c r="O185" s="304"/>
      <c r="P185" s="128"/>
      <c r="Q185" s="306"/>
      <c r="R185" s="307"/>
      <c r="S185" s="167"/>
      <c r="T185" s="168"/>
      <c r="U185" s="168"/>
      <c r="V185" s="168"/>
      <c r="W185" s="168"/>
      <c r="X185" s="168"/>
      <c r="Y185" s="167"/>
      <c r="Z185" s="238"/>
      <c r="AA185" s="4" t="s">
        <v>16</v>
      </c>
    </row>
    <row r="186" spans="2:27">
      <c r="B186" s="195"/>
      <c r="C186" s="188">
        <v>45354</v>
      </c>
      <c r="D186" s="43" t="str">
        <f t="shared" si="0"/>
        <v>日</v>
      </c>
      <c r="E186" s="46">
        <v>0.62569444444444444</v>
      </c>
      <c r="F186" s="6" t="s">
        <v>23</v>
      </c>
      <c r="G186" s="6"/>
      <c r="H186" s="47">
        <v>6</v>
      </c>
      <c r="I186" s="60">
        <v>0</v>
      </c>
      <c r="J186" s="6" t="s">
        <v>29</v>
      </c>
      <c r="K186" s="48">
        <v>0.2</v>
      </c>
      <c r="L186" s="48">
        <v>0.2</v>
      </c>
      <c r="M186" s="48"/>
      <c r="N186" s="48"/>
      <c r="O186" s="304" t="s">
        <v>247</v>
      </c>
      <c r="P186" s="128">
        <v>9</v>
      </c>
      <c r="Q186" s="306"/>
      <c r="R186" s="307"/>
      <c r="S186" s="167" t="s">
        <v>420</v>
      </c>
      <c r="T186" s="168"/>
      <c r="U186" s="168"/>
      <c r="V186" s="168"/>
      <c r="W186" s="168"/>
      <c r="X186" s="168"/>
      <c r="Y186" s="167"/>
      <c r="Z186" s="238"/>
      <c r="AA186" s="4" t="s">
        <v>16</v>
      </c>
    </row>
    <row r="187" spans="2:27">
      <c r="B187" s="195"/>
      <c r="C187" s="188">
        <v>45354</v>
      </c>
      <c r="D187" s="43" t="str">
        <f t="shared" si="0"/>
        <v>日</v>
      </c>
      <c r="E187" s="46">
        <v>0.62777777777777777</v>
      </c>
      <c r="F187" s="6" t="s">
        <v>23</v>
      </c>
      <c r="G187" s="6"/>
      <c r="H187" s="47">
        <v>6</v>
      </c>
      <c r="I187" s="60">
        <v>0</v>
      </c>
      <c r="J187" s="6" t="s">
        <v>29</v>
      </c>
      <c r="K187" s="48">
        <v>0.2</v>
      </c>
      <c r="L187" s="48">
        <v>0.2</v>
      </c>
      <c r="M187" s="48"/>
      <c r="N187" s="48"/>
      <c r="O187" s="304" t="s">
        <v>247</v>
      </c>
      <c r="P187" s="128">
        <v>9</v>
      </c>
      <c r="Q187" s="306"/>
      <c r="R187" s="307"/>
      <c r="S187" s="167" t="s">
        <v>420</v>
      </c>
      <c r="T187" s="168"/>
      <c r="U187" s="168"/>
      <c r="V187" s="168"/>
      <c r="W187" s="168"/>
      <c r="X187" s="168"/>
      <c r="Y187" s="167"/>
      <c r="Z187" s="238"/>
      <c r="AA187" s="4" t="s">
        <v>16</v>
      </c>
    </row>
    <row r="188" spans="2:27">
      <c r="B188" s="195"/>
      <c r="C188" s="188">
        <v>45354</v>
      </c>
      <c r="D188" s="43" t="str">
        <f t="shared" si="0"/>
        <v>日</v>
      </c>
      <c r="E188" s="46">
        <v>0.62916666666666665</v>
      </c>
      <c r="F188" s="6" t="s">
        <v>23</v>
      </c>
      <c r="G188" s="6"/>
      <c r="H188" s="47">
        <v>6</v>
      </c>
      <c r="I188" s="60">
        <v>0</v>
      </c>
      <c r="J188" s="6" t="s">
        <v>29</v>
      </c>
      <c r="K188" s="48">
        <v>0.2</v>
      </c>
      <c r="L188" s="48">
        <v>0.2</v>
      </c>
      <c r="M188" s="48"/>
      <c r="N188" s="48"/>
      <c r="O188" s="304" t="s">
        <v>247</v>
      </c>
      <c r="P188" s="128">
        <v>9</v>
      </c>
      <c r="Q188" s="306"/>
      <c r="R188" s="307"/>
      <c r="S188" s="167" t="s">
        <v>420</v>
      </c>
      <c r="T188" s="168"/>
      <c r="U188" s="168"/>
      <c r="V188" s="168"/>
      <c r="W188" s="168"/>
      <c r="X188" s="168"/>
      <c r="Y188" s="167"/>
      <c r="Z188" s="238"/>
      <c r="AA188" s="4" t="s">
        <v>16</v>
      </c>
    </row>
    <row r="189" spans="2:27">
      <c r="B189" s="195"/>
      <c r="C189" s="188">
        <v>45354</v>
      </c>
      <c r="D189" s="43" t="str">
        <f t="shared" si="0"/>
        <v>日</v>
      </c>
      <c r="E189" s="46">
        <v>0.63124999999999998</v>
      </c>
      <c r="F189" s="6" t="s">
        <v>23</v>
      </c>
      <c r="G189" s="6"/>
      <c r="H189" s="47">
        <v>6</v>
      </c>
      <c r="I189" s="60">
        <v>0</v>
      </c>
      <c r="J189" s="6" t="s">
        <v>29</v>
      </c>
      <c r="K189" s="48">
        <v>0.2</v>
      </c>
      <c r="L189" s="48">
        <v>0.2</v>
      </c>
      <c r="M189" s="48"/>
      <c r="N189" s="48"/>
      <c r="O189" s="304" t="s">
        <v>247</v>
      </c>
      <c r="P189" s="128">
        <v>9</v>
      </c>
      <c r="Q189" s="306"/>
      <c r="R189" s="307"/>
      <c r="S189" s="167" t="s">
        <v>420</v>
      </c>
      <c r="T189" s="168"/>
      <c r="U189" s="168"/>
      <c r="V189" s="168"/>
      <c r="W189" s="168"/>
      <c r="X189" s="168"/>
      <c r="Y189" s="167"/>
      <c r="Z189" s="238"/>
      <c r="AA189" s="4" t="s">
        <v>16</v>
      </c>
    </row>
    <row r="190" spans="2:27">
      <c r="B190" s="195"/>
      <c r="C190" s="188">
        <v>45354</v>
      </c>
      <c r="D190" s="43" t="str">
        <f t="shared" si="0"/>
        <v>日</v>
      </c>
      <c r="E190" s="46">
        <v>0.63194444444444442</v>
      </c>
      <c r="F190" s="6" t="s">
        <v>23</v>
      </c>
      <c r="G190" s="6"/>
      <c r="H190" s="47">
        <v>6</v>
      </c>
      <c r="I190" s="60">
        <v>0</v>
      </c>
      <c r="J190" s="6" t="s">
        <v>29</v>
      </c>
      <c r="K190" s="48">
        <v>0.2</v>
      </c>
      <c r="L190" s="48">
        <v>0.2</v>
      </c>
      <c r="M190" s="48"/>
      <c r="N190" s="48"/>
      <c r="O190" s="304" t="s">
        <v>247</v>
      </c>
      <c r="P190" s="128">
        <v>9</v>
      </c>
      <c r="Q190" s="306"/>
      <c r="R190" s="307"/>
      <c r="S190" s="167" t="s">
        <v>420</v>
      </c>
      <c r="T190" s="168"/>
      <c r="U190" s="168"/>
      <c r="V190" s="168"/>
      <c r="W190" s="168"/>
      <c r="X190" s="168"/>
      <c r="Y190" s="167"/>
      <c r="Z190" s="238"/>
      <c r="AA190" s="4" t="s">
        <v>16</v>
      </c>
    </row>
    <row r="191" spans="2:27">
      <c r="B191" s="195"/>
      <c r="C191" s="188">
        <v>45354</v>
      </c>
      <c r="D191" s="43" t="str">
        <f t="shared" si="0"/>
        <v>日</v>
      </c>
      <c r="E191" s="46">
        <v>0.63402777777777775</v>
      </c>
      <c r="F191" s="6" t="s">
        <v>23</v>
      </c>
      <c r="G191" s="6"/>
      <c r="H191" s="47">
        <v>6</v>
      </c>
      <c r="I191" s="60">
        <v>0</v>
      </c>
      <c r="J191" s="6" t="s">
        <v>29</v>
      </c>
      <c r="K191" s="48">
        <v>0.2</v>
      </c>
      <c r="L191" s="48">
        <v>0.2</v>
      </c>
      <c r="M191" s="48"/>
      <c r="N191" s="48"/>
      <c r="O191" s="304" t="s">
        <v>247</v>
      </c>
      <c r="P191" s="128">
        <v>9</v>
      </c>
      <c r="Q191" s="306"/>
      <c r="R191" s="307"/>
      <c r="S191" s="167" t="s">
        <v>420</v>
      </c>
      <c r="T191" s="168"/>
      <c r="U191" s="168"/>
      <c r="V191" s="168"/>
      <c r="W191" s="168"/>
      <c r="X191" s="168"/>
      <c r="Y191" s="167"/>
      <c r="Z191" s="238"/>
      <c r="AA191" s="4" t="s">
        <v>16</v>
      </c>
    </row>
    <row r="192" spans="2:27">
      <c r="B192" s="195"/>
      <c r="C192" s="188">
        <v>45354</v>
      </c>
      <c r="D192" s="43" t="str">
        <f t="shared" si="0"/>
        <v>日</v>
      </c>
      <c r="E192" s="46">
        <v>0.63749999999999996</v>
      </c>
      <c r="F192" s="6" t="s">
        <v>23</v>
      </c>
      <c r="G192" s="6"/>
      <c r="H192" s="47">
        <v>6</v>
      </c>
      <c r="I192" s="60">
        <v>0</v>
      </c>
      <c r="J192" s="6" t="s">
        <v>29</v>
      </c>
      <c r="K192" s="48">
        <v>0.2</v>
      </c>
      <c r="L192" s="48">
        <v>0.2</v>
      </c>
      <c r="M192" s="48"/>
      <c r="N192" s="48"/>
      <c r="O192" s="304" t="s">
        <v>247</v>
      </c>
      <c r="P192" s="128">
        <v>9</v>
      </c>
      <c r="Q192" s="306"/>
      <c r="R192" s="307"/>
      <c r="S192" s="167" t="s">
        <v>420</v>
      </c>
      <c r="T192" s="168"/>
      <c r="U192" s="168"/>
      <c r="V192" s="168"/>
      <c r="W192" s="168"/>
      <c r="X192" s="168"/>
      <c r="Y192" s="167"/>
      <c r="Z192" s="238"/>
      <c r="AA192" s="4" t="s">
        <v>16</v>
      </c>
    </row>
    <row r="193" spans="2:27">
      <c r="B193" s="195"/>
      <c r="C193" s="188">
        <v>45354</v>
      </c>
      <c r="D193" s="43" t="str">
        <f t="shared" si="0"/>
        <v>日</v>
      </c>
      <c r="E193" s="46">
        <v>0.63958333333333328</v>
      </c>
      <c r="F193" s="6" t="s">
        <v>23</v>
      </c>
      <c r="G193" s="6"/>
      <c r="H193" s="47">
        <v>6</v>
      </c>
      <c r="I193" s="60">
        <v>0</v>
      </c>
      <c r="J193" s="6" t="s">
        <v>29</v>
      </c>
      <c r="K193" s="48">
        <v>0.2</v>
      </c>
      <c r="L193" s="48">
        <v>0.2</v>
      </c>
      <c r="M193" s="48"/>
      <c r="N193" s="48"/>
      <c r="O193" s="304" t="s">
        <v>247</v>
      </c>
      <c r="P193" s="128">
        <v>9</v>
      </c>
      <c r="Q193" s="306"/>
      <c r="R193" s="307"/>
      <c r="S193" s="167" t="s">
        <v>420</v>
      </c>
      <c r="T193" s="168"/>
      <c r="U193" s="168"/>
      <c r="V193" s="168"/>
      <c r="W193" s="168"/>
      <c r="X193" s="168"/>
      <c r="Y193" s="167"/>
      <c r="Z193" s="238"/>
      <c r="AA193" s="4" t="s">
        <v>16</v>
      </c>
    </row>
    <row r="194" spans="2:27">
      <c r="B194" s="195"/>
      <c r="C194" s="188">
        <v>45354</v>
      </c>
      <c r="D194" s="43" t="str">
        <f t="shared" si="0"/>
        <v>日</v>
      </c>
      <c r="E194" s="46">
        <v>0.64097222222222228</v>
      </c>
      <c r="F194" s="6" t="s">
        <v>23</v>
      </c>
      <c r="G194" s="6"/>
      <c r="H194" s="47">
        <v>6</v>
      </c>
      <c r="I194" s="60">
        <v>0</v>
      </c>
      <c r="J194" s="6" t="s">
        <v>29</v>
      </c>
      <c r="K194" s="48">
        <v>0.2</v>
      </c>
      <c r="L194" s="48">
        <v>0.2</v>
      </c>
      <c r="M194" s="48"/>
      <c r="N194" s="48"/>
      <c r="O194" s="304" t="s">
        <v>247</v>
      </c>
      <c r="P194" s="128">
        <v>9</v>
      </c>
      <c r="Q194" s="306"/>
      <c r="R194" s="307"/>
      <c r="S194" s="167" t="s">
        <v>420</v>
      </c>
      <c r="T194" s="168"/>
      <c r="U194" s="168"/>
      <c r="V194" s="168"/>
      <c r="W194" s="168"/>
      <c r="X194" s="168"/>
      <c r="Y194" s="167"/>
      <c r="Z194" s="238"/>
      <c r="AA194" s="4" t="s">
        <v>16</v>
      </c>
    </row>
    <row r="195" spans="2:27">
      <c r="B195" s="195"/>
      <c r="C195" s="188">
        <v>45354</v>
      </c>
      <c r="D195" s="43" t="str">
        <f t="shared" si="0"/>
        <v>日</v>
      </c>
      <c r="E195" s="46">
        <v>0.6430555555555556</v>
      </c>
      <c r="F195" s="6" t="s">
        <v>23</v>
      </c>
      <c r="G195" s="6"/>
      <c r="H195" s="47">
        <v>6</v>
      </c>
      <c r="I195" s="60">
        <v>0</v>
      </c>
      <c r="J195" s="6" t="s">
        <v>29</v>
      </c>
      <c r="K195" s="48">
        <v>0.2</v>
      </c>
      <c r="L195" s="48">
        <v>0.2</v>
      </c>
      <c r="M195" s="48"/>
      <c r="N195" s="48"/>
      <c r="O195" s="304" t="s">
        <v>247</v>
      </c>
      <c r="P195" s="128">
        <v>9</v>
      </c>
      <c r="Q195" s="306"/>
      <c r="R195" s="307"/>
      <c r="S195" s="167" t="s">
        <v>420</v>
      </c>
      <c r="T195" s="168"/>
      <c r="U195" s="168"/>
      <c r="V195" s="168"/>
      <c r="W195" s="168"/>
      <c r="X195" s="168"/>
      <c r="Y195" s="167"/>
      <c r="Z195" s="238"/>
      <c r="AA195" s="4" t="s">
        <v>16</v>
      </c>
    </row>
    <row r="196" spans="2:27">
      <c r="B196" s="195"/>
      <c r="C196" s="188"/>
      <c r="D196" s="43" t="str">
        <f t="shared" ref="D196:D206" si="11">IF($C196 &lt;&gt; "", IF(ISERROR(MATCH(C196, 祝日, 0)), TEXT($C196, "aaa"), "祝日"), "")</f>
        <v/>
      </c>
      <c r="E196" s="46"/>
      <c r="F196" s="6"/>
      <c r="G196" s="6"/>
      <c r="H196" s="47"/>
      <c r="I196" s="60"/>
      <c r="J196" s="6"/>
      <c r="K196" s="48"/>
      <c r="L196" s="48"/>
      <c r="M196" s="48"/>
      <c r="N196" s="48"/>
      <c r="O196" s="304"/>
      <c r="P196" s="128"/>
      <c r="Q196" s="306"/>
      <c r="R196" s="307"/>
      <c r="S196" s="167"/>
      <c r="T196" s="168"/>
      <c r="U196" s="168"/>
      <c r="V196" s="168"/>
      <c r="W196" s="168"/>
      <c r="X196" s="168"/>
      <c r="Y196" s="167"/>
      <c r="Z196" s="238"/>
      <c r="AA196" s="4" t="s">
        <v>16</v>
      </c>
    </row>
    <row r="197" spans="2:27">
      <c r="B197" s="195"/>
      <c r="C197" s="188">
        <v>45354</v>
      </c>
      <c r="D197" s="43" t="str">
        <f t="shared" si="11"/>
        <v>日</v>
      </c>
      <c r="E197" s="46">
        <v>0.64652777777777781</v>
      </c>
      <c r="F197" s="6" t="s">
        <v>23</v>
      </c>
      <c r="G197" s="6"/>
      <c r="H197" s="47">
        <v>6</v>
      </c>
      <c r="I197" s="60">
        <v>0</v>
      </c>
      <c r="J197" s="6" t="s">
        <v>29</v>
      </c>
      <c r="K197" s="48">
        <v>0.2</v>
      </c>
      <c r="L197" s="48">
        <v>0.2</v>
      </c>
      <c r="M197" s="48"/>
      <c r="N197" s="48"/>
      <c r="O197" s="304" t="s">
        <v>247</v>
      </c>
      <c r="P197" s="128">
        <v>9</v>
      </c>
      <c r="Q197" s="306"/>
      <c r="R197" s="307"/>
      <c r="S197" s="167" t="s">
        <v>420</v>
      </c>
      <c r="T197" s="168"/>
      <c r="U197" s="168"/>
      <c r="V197" s="168"/>
      <c r="W197" s="168"/>
      <c r="X197" s="168"/>
      <c r="Y197" s="167"/>
      <c r="Z197" s="238"/>
      <c r="AA197" s="4" t="s">
        <v>16</v>
      </c>
    </row>
    <row r="198" spans="2:27">
      <c r="B198" s="195"/>
      <c r="C198" s="188">
        <v>45354</v>
      </c>
      <c r="D198" s="43" t="str">
        <f t="shared" si="11"/>
        <v>日</v>
      </c>
      <c r="E198" s="46">
        <v>0.64930555555555558</v>
      </c>
      <c r="F198" s="6" t="s">
        <v>23</v>
      </c>
      <c r="G198" s="6"/>
      <c r="H198" s="47">
        <v>6</v>
      </c>
      <c r="I198" s="60">
        <v>0</v>
      </c>
      <c r="J198" s="6" t="s">
        <v>29</v>
      </c>
      <c r="K198" s="48">
        <v>0.2</v>
      </c>
      <c r="L198" s="48">
        <v>0.2</v>
      </c>
      <c r="M198" s="48"/>
      <c r="N198" s="48"/>
      <c r="O198" s="304" t="s">
        <v>247</v>
      </c>
      <c r="P198" s="128">
        <v>9</v>
      </c>
      <c r="Q198" s="306"/>
      <c r="R198" s="307"/>
      <c r="S198" s="167" t="s">
        <v>420</v>
      </c>
      <c r="T198" s="168"/>
      <c r="U198" s="168"/>
      <c r="V198" s="168"/>
      <c r="W198" s="168"/>
      <c r="X198" s="168"/>
      <c r="Y198" s="167"/>
      <c r="Z198" s="238"/>
      <c r="AA198" s="4" t="s">
        <v>16</v>
      </c>
    </row>
    <row r="199" spans="2:27">
      <c r="B199" s="195"/>
      <c r="C199" s="188">
        <v>45354</v>
      </c>
      <c r="D199" s="43" t="str">
        <f t="shared" si="11"/>
        <v>日</v>
      </c>
      <c r="E199" s="46">
        <v>0.65208333333333335</v>
      </c>
      <c r="F199" s="6" t="s">
        <v>23</v>
      </c>
      <c r="G199" s="6"/>
      <c r="H199" s="47">
        <v>6</v>
      </c>
      <c r="I199" s="60">
        <v>0</v>
      </c>
      <c r="J199" s="6" t="s">
        <v>29</v>
      </c>
      <c r="K199" s="48">
        <v>0.2</v>
      </c>
      <c r="L199" s="48">
        <v>0.2</v>
      </c>
      <c r="M199" s="48"/>
      <c r="N199" s="48"/>
      <c r="O199" s="304" t="s">
        <v>247</v>
      </c>
      <c r="P199" s="128">
        <v>9</v>
      </c>
      <c r="Q199" s="306"/>
      <c r="R199" s="307"/>
      <c r="S199" s="167" t="s">
        <v>420</v>
      </c>
      <c r="T199" s="168"/>
      <c r="U199" s="168"/>
      <c r="V199" s="168"/>
      <c r="W199" s="168"/>
      <c r="X199" s="168"/>
      <c r="Y199" s="167"/>
      <c r="Z199" s="238"/>
      <c r="AA199" s="4" t="s">
        <v>16</v>
      </c>
    </row>
    <row r="200" spans="2:27">
      <c r="B200" s="195"/>
      <c r="C200" s="188">
        <v>45354</v>
      </c>
      <c r="D200" s="43" t="str">
        <f t="shared" si="11"/>
        <v>日</v>
      </c>
      <c r="E200" s="46">
        <v>0.65555555555555556</v>
      </c>
      <c r="F200" s="6" t="s">
        <v>23</v>
      </c>
      <c r="G200" s="6"/>
      <c r="H200" s="47">
        <v>6</v>
      </c>
      <c r="I200" s="60">
        <v>0</v>
      </c>
      <c r="J200" s="6" t="s">
        <v>29</v>
      </c>
      <c r="K200" s="48">
        <v>0.2</v>
      </c>
      <c r="L200" s="48">
        <v>0.2</v>
      </c>
      <c r="M200" s="48"/>
      <c r="N200" s="48"/>
      <c r="O200" s="304" t="s">
        <v>247</v>
      </c>
      <c r="P200" s="128">
        <v>9</v>
      </c>
      <c r="Q200" s="306"/>
      <c r="R200" s="307"/>
      <c r="S200" s="167" t="s">
        <v>420</v>
      </c>
      <c r="T200" s="168"/>
      <c r="U200" s="168"/>
      <c r="V200" s="168"/>
      <c r="W200" s="168"/>
      <c r="X200" s="168"/>
      <c r="Y200" s="167"/>
      <c r="Z200" s="238"/>
      <c r="AA200" s="4" t="s">
        <v>16</v>
      </c>
    </row>
    <row r="201" spans="2:27">
      <c r="B201" s="195"/>
      <c r="C201" s="188">
        <v>45354</v>
      </c>
      <c r="D201" s="43" t="str">
        <f t="shared" si="11"/>
        <v>日</v>
      </c>
      <c r="E201" s="46">
        <v>0.65902777777777777</v>
      </c>
      <c r="F201" s="6" t="s">
        <v>23</v>
      </c>
      <c r="G201" s="6"/>
      <c r="H201" s="47">
        <v>6</v>
      </c>
      <c r="I201" s="60">
        <v>0</v>
      </c>
      <c r="J201" s="6" t="s">
        <v>29</v>
      </c>
      <c r="K201" s="48">
        <v>0.2</v>
      </c>
      <c r="L201" s="48">
        <v>0.2</v>
      </c>
      <c r="M201" s="48"/>
      <c r="N201" s="48"/>
      <c r="O201" s="304" t="s">
        <v>247</v>
      </c>
      <c r="P201" s="128">
        <v>9</v>
      </c>
      <c r="Q201" s="306"/>
      <c r="R201" s="307"/>
      <c r="S201" s="167" t="s">
        <v>420</v>
      </c>
      <c r="T201" s="168"/>
      <c r="U201" s="168"/>
      <c r="V201" s="168"/>
      <c r="W201" s="168"/>
      <c r="X201" s="168"/>
      <c r="Y201" s="167"/>
      <c r="Z201" s="238"/>
      <c r="AA201" s="4" t="s">
        <v>16</v>
      </c>
    </row>
    <row r="202" spans="2:27">
      <c r="B202" s="195"/>
      <c r="C202" s="188">
        <v>45354</v>
      </c>
      <c r="D202" s="43" t="str">
        <f t="shared" si="11"/>
        <v>日</v>
      </c>
      <c r="E202" s="46">
        <v>0.66111111111111109</v>
      </c>
      <c r="F202" s="6" t="s">
        <v>23</v>
      </c>
      <c r="G202" s="6"/>
      <c r="H202" s="47">
        <v>6</v>
      </c>
      <c r="I202" s="60">
        <v>0</v>
      </c>
      <c r="J202" s="6" t="s">
        <v>29</v>
      </c>
      <c r="K202" s="48">
        <v>0.2</v>
      </c>
      <c r="L202" s="48">
        <v>0.2</v>
      </c>
      <c r="M202" s="48"/>
      <c r="N202" s="48"/>
      <c r="O202" s="304" t="s">
        <v>247</v>
      </c>
      <c r="P202" s="128">
        <v>9</v>
      </c>
      <c r="Q202" s="306"/>
      <c r="R202" s="307"/>
      <c r="S202" s="167" t="s">
        <v>420</v>
      </c>
      <c r="T202" s="168"/>
      <c r="U202" s="168"/>
      <c r="V202" s="168"/>
      <c r="W202" s="168"/>
      <c r="X202" s="168"/>
      <c r="Y202" s="167"/>
      <c r="Z202" s="238"/>
      <c r="AA202" s="4" t="s">
        <v>16</v>
      </c>
    </row>
    <row r="203" spans="2:27">
      <c r="B203" s="195"/>
      <c r="C203" s="188">
        <v>45354</v>
      </c>
      <c r="D203" s="43" t="str">
        <f t="shared" si="11"/>
        <v>日</v>
      </c>
      <c r="E203" s="46">
        <v>0.66527777777777775</v>
      </c>
      <c r="F203" s="6" t="s">
        <v>23</v>
      </c>
      <c r="G203" s="6"/>
      <c r="H203" s="47">
        <v>6</v>
      </c>
      <c r="I203" s="60">
        <v>0</v>
      </c>
      <c r="J203" s="6" t="s">
        <v>29</v>
      </c>
      <c r="K203" s="48">
        <v>0.2</v>
      </c>
      <c r="L203" s="48">
        <v>0.2</v>
      </c>
      <c r="M203" s="48"/>
      <c r="N203" s="48"/>
      <c r="O203" s="304" t="s">
        <v>247</v>
      </c>
      <c r="P203" s="128">
        <v>9</v>
      </c>
      <c r="Q203" s="306"/>
      <c r="R203" s="307"/>
      <c r="S203" s="167" t="s">
        <v>420</v>
      </c>
      <c r="T203" s="168"/>
      <c r="U203" s="168"/>
      <c r="V203" s="168"/>
      <c r="W203" s="168"/>
      <c r="X203" s="168"/>
      <c r="Y203" s="167"/>
      <c r="Z203" s="238"/>
      <c r="AA203" s="4" t="s">
        <v>16</v>
      </c>
    </row>
    <row r="204" spans="2:27">
      <c r="B204" s="195"/>
      <c r="C204" s="188">
        <v>45354</v>
      </c>
      <c r="D204" s="43" t="str">
        <f t="shared" si="11"/>
        <v>日</v>
      </c>
      <c r="E204" s="46">
        <v>0.67013888888888884</v>
      </c>
      <c r="F204" s="6" t="s">
        <v>23</v>
      </c>
      <c r="G204" s="6"/>
      <c r="H204" s="47">
        <v>6</v>
      </c>
      <c r="I204" s="60">
        <v>0</v>
      </c>
      <c r="J204" s="6" t="s">
        <v>29</v>
      </c>
      <c r="K204" s="48">
        <v>0.2</v>
      </c>
      <c r="L204" s="48">
        <v>0.2</v>
      </c>
      <c r="M204" s="48"/>
      <c r="N204" s="48"/>
      <c r="O204" s="304" t="s">
        <v>247</v>
      </c>
      <c r="P204" s="128">
        <v>9</v>
      </c>
      <c r="Q204" s="306"/>
      <c r="R204" s="307"/>
      <c r="S204" s="167" t="s">
        <v>420</v>
      </c>
      <c r="T204" s="168"/>
      <c r="U204" s="168"/>
      <c r="V204" s="168"/>
      <c r="W204" s="168"/>
      <c r="X204" s="168"/>
      <c r="Y204" s="167"/>
      <c r="Z204" s="238"/>
      <c r="AA204" s="4" t="s">
        <v>16</v>
      </c>
    </row>
    <row r="205" spans="2:27">
      <c r="B205" s="195"/>
      <c r="C205" s="188">
        <v>45354</v>
      </c>
      <c r="D205" s="43" t="str">
        <f t="shared" si="11"/>
        <v>日</v>
      </c>
      <c r="E205" s="46">
        <v>0.67569444444444449</v>
      </c>
      <c r="F205" s="6" t="s">
        <v>23</v>
      </c>
      <c r="G205" s="6"/>
      <c r="H205" s="47">
        <v>6</v>
      </c>
      <c r="I205" s="60">
        <v>0</v>
      </c>
      <c r="J205" s="6" t="s">
        <v>29</v>
      </c>
      <c r="K205" s="48">
        <v>0.2</v>
      </c>
      <c r="L205" s="48">
        <v>0.2</v>
      </c>
      <c r="M205" s="48"/>
      <c r="N205" s="48"/>
      <c r="O205" s="304" t="s">
        <v>247</v>
      </c>
      <c r="P205" s="128">
        <v>9</v>
      </c>
      <c r="Q205" s="306"/>
      <c r="R205" s="307"/>
      <c r="S205" s="167" t="s">
        <v>420</v>
      </c>
      <c r="T205" s="168"/>
      <c r="U205" s="168"/>
      <c r="V205" s="168"/>
      <c r="W205" s="168"/>
      <c r="X205" s="168"/>
      <c r="Y205" s="167"/>
      <c r="Z205" s="238"/>
      <c r="AA205" s="4" t="s">
        <v>16</v>
      </c>
    </row>
    <row r="206" spans="2:27">
      <c r="B206" s="195"/>
      <c r="C206" s="188">
        <v>45354</v>
      </c>
      <c r="D206" s="43" t="str">
        <f t="shared" si="11"/>
        <v>日</v>
      </c>
      <c r="E206" s="46">
        <v>0.67986111111111114</v>
      </c>
      <c r="F206" s="6" t="s">
        <v>23</v>
      </c>
      <c r="G206" s="6"/>
      <c r="H206" s="47">
        <v>6</v>
      </c>
      <c r="I206" s="60">
        <v>0</v>
      </c>
      <c r="J206" s="6" t="s">
        <v>29</v>
      </c>
      <c r="K206" s="48">
        <v>0.2</v>
      </c>
      <c r="L206" s="48">
        <v>0.2</v>
      </c>
      <c r="M206" s="48"/>
      <c r="N206" s="48"/>
      <c r="O206" s="304" t="s">
        <v>247</v>
      </c>
      <c r="P206" s="128">
        <v>9</v>
      </c>
      <c r="Q206" s="306"/>
      <c r="R206" s="307"/>
      <c r="S206" s="167" t="s">
        <v>420</v>
      </c>
      <c r="T206" s="168"/>
      <c r="U206" s="168"/>
      <c r="V206" s="168"/>
      <c r="W206" s="168"/>
      <c r="X206" s="168"/>
      <c r="Y206" s="167"/>
      <c r="Z206" s="238"/>
      <c r="AA206" s="4" t="s">
        <v>16</v>
      </c>
    </row>
    <row r="207" spans="2:27">
      <c r="B207" s="195"/>
      <c r="C207" s="188"/>
      <c r="D207" s="43" t="str">
        <f t="shared" si="0"/>
        <v/>
      </c>
      <c r="E207" s="46"/>
      <c r="F207" s="6"/>
      <c r="G207" s="6"/>
      <c r="H207" s="47"/>
      <c r="I207" s="60"/>
      <c r="J207" s="6"/>
      <c r="K207" s="48"/>
      <c r="L207" s="48"/>
      <c r="M207" s="48"/>
      <c r="N207" s="48"/>
      <c r="O207" s="304"/>
      <c r="P207" s="128"/>
      <c r="Q207" s="306"/>
      <c r="R207" s="307"/>
      <c r="S207" s="167"/>
      <c r="T207" s="168"/>
      <c r="U207" s="168"/>
      <c r="V207" s="168"/>
      <c r="W207" s="168"/>
      <c r="X207" s="168"/>
      <c r="Y207" s="167"/>
      <c r="Z207" s="238"/>
      <c r="AA207" s="4" t="s">
        <v>16</v>
      </c>
    </row>
    <row r="208" spans="2:27">
      <c r="B208" s="195"/>
      <c r="C208" s="188">
        <v>45354</v>
      </c>
      <c r="D208" s="43" t="str">
        <f t="shared" si="0"/>
        <v>日</v>
      </c>
      <c r="E208" s="46">
        <v>0.68958333333333333</v>
      </c>
      <c r="F208" s="6" t="s">
        <v>23</v>
      </c>
      <c r="G208" s="6"/>
      <c r="H208" s="47">
        <v>6</v>
      </c>
      <c r="I208" s="60">
        <v>0</v>
      </c>
      <c r="J208" s="6" t="s">
        <v>29</v>
      </c>
      <c r="K208" s="48">
        <v>0.6</v>
      </c>
      <c r="L208" s="48">
        <v>0.6</v>
      </c>
      <c r="M208" s="48"/>
      <c r="N208" s="48"/>
      <c r="O208" s="304" t="s">
        <v>247</v>
      </c>
      <c r="P208" s="128">
        <v>9</v>
      </c>
      <c r="Q208" s="306"/>
      <c r="R208" s="307"/>
      <c r="S208" s="167" t="s">
        <v>420</v>
      </c>
      <c r="T208" s="168"/>
      <c r="U208" s="168"/>
      <c r="V208" s="168"/>
      <c r="W208" s="168"/>
      <c r="X208" s="168"/>
      <c r="Y208" s="167"/>
      <c r="Z208" s="238"/>
      <c r="AA208" s="4" t="s">
        <v>16</v>
      </c>
    </row>
    <row r="209" spans="2:27">
      <c r="B209" s="195"/>
      <c r="C209" s="188">
        <v>45354</v>
      </c>
      <c r="D209" s="43" t="str">
        <f t="shared" si="0"/>
        <v>日</v>
      </c>
      <c r="E209" s="46">
        <v>0.69374999999999998</v>
      </c>
      <c r="F209" s="6" t="s">
        <v>23</v>
      </c>
      <c r="G209" s="6"/>
      <c r="H209" s="47">
        <v>6</v>
      </c>
      <c r="I209" s="60">
        <v>0</v>
      </c>
      <c r="J209" s="6" t="s">
        <v>29</v>
      </c>
      <c r="K209" s="48">
        <v>0.6</v>
      </c>
      <c r="L209" s="48">
        <v>0.6</v>
      </c>
      <c r="M209" s="48"/>
      <c r="N209" s="48"/>
      <c r="O209" s="304" t="s">
        <v>247</v>
      </c>
      <c r="P209" s="128">
        <v>9</v>
      </c>
      <c r="Q209" s="306"/>
      <c r="R209" s="307"/>
      <c r="S209" s="167" t="s">
        <v>420</v>
      </c>
      <c r="T209" s="168"/>
      <c r="U209" s="168"/>
      <c r="V209" s="168"/>
      <c r="W209" s="168"/>
      <c r="X209" s="168"/>
      <c r="Y209" s="167"/>
      <c r="Z209" s="238"/>
      <c r="AA209" s="4" t="s">
        <v>16</v>
      </c>
    </row>
    <row r="210" spans="2:27">
      <c r="B210" s="195"/>
      <c r="C210" s="188">
        <v>45354</v>
      </c>
      <c r="D210" s="43" t="str">
        <f t="shared" si="0"/>
        <v>日</v>
      </c>
      <c r="E210" s="46">
        <v>0.69930555555555551</v>
      </c>
      <c r="F210" s="6" t="s">
        <v>23</v>
      </c>
      <c r="G210" s="6"/>
      <c r="H210" s="47">
        <v>6</v>
      </c>
      <c r="I210" s="60">
        <v>0</v>
      </c>
      <c r="J210" s="6" t="s">
        <v>29</v>
      </c>
      <c r="K210" s="48">
        <v>0.6</v>
      </c>
      <c r="L210" s="48">
        <v>0.6</v>
      </c>
      <c r="M210" s="48"/>
      <c r="N210" s="48"/>
      <c r="O210" s="304" t="s">
        <v>247</v>
      </c>
      <c r="P210" s="128">
        <v>9</v>
      </c>
      <c r="Q210" s="306"/>
      <c r="R210" s="307"/>
      <c r="S210" s="167" t="s">
        <v>420</v>
      </c>
      <c r="T210" s="168"/>
      <c r="U210" s="168"/>
      <c r="V210" s="168"/>
      <c r="W210" s="168"/>
      <c r="X210" s="168"/>
      <c r="Y210" s="167"/>
      <c r="Z210" s="238"/>
      <c r="AA210" s="4" t="s">
        <v>16</v>
      </c>
    </row>
    <row r="211" spans="2:27">
      <c r="B211" s="195"/>
      <c r="C211" s="188">
        <v>45354</v>
      </c>
      <c r="D211" s="43" t="str">
        <f t="shared" si="0"/>
        <v>日</v>
      </c>
      <c r="E211" s="46">
        <v>0.70486111111111116</v>
      </c>
      <c r="F211" s="6" t="s">
        <v>23</v>
      </c>
      <c r="G211" s="6"/>
      <c r="H211" s="47">
        <v>6</v>
      </c>
      <c r="I211" s="60">
        <v>0</v>
      </c>
      <c r="J211" s="6" t="s">
        <v>29</v>
      </c>
      <c r="K211" s="48">
        <v>0.6</v>
      </c>
      <c r="L211" s="48">
        <v>0.6</v>
      </c>
      <c r="M211" s="48"/>
      <c r="N211" s="48"/>
      <c r="O211" s="304" t="s">
        <v>247</v>
      </c>
      <c r="P211" s="128">
        <v>9</v>
      </c>
      <c r="Q211" s="306"/>
      <c r="R211" s="307"/>
      <c r="S211" s="167" t="s">
        <v>420</v>
      </c>
      <c r="T211" s="168"/>
      <c r="U211" s="168"/>
      <c r="V211" s="168"/>
      <c r="W211" s="168"/>
      <c r="X211" s="168"/>
      <c r="Y211" s="167"/>
      <c r="Z211" s="238"/>
      <c r="AA211" s="4" t="s">
        <v>16</v>
      </c>
    </row>
    <row r="212" spans="2:27">
      <c r="B212" s="195"/>
      <c r="C212" s="188">
        <v>45354</v>
      </c>
      <c r="D212" s="43" t="str">
        <f t="shared" si="0"/>
        <v>日</v>
      </c>
      <c r="E212" s="46">
        <v>0.70902777777777781</v>
      </c>
      <c r="F212" s="6" t="s">
        <v>23</v>
      </c>
      <c r="G212" s="6"/>
      <c r="H212" s="47">
        <v>6</v>
      </c>
      <c r="I212" s="60">
        <v>0</v>
      </c>
      <c r="J212" s="6" t="s">
        <v>29</v>
      </c>
      <c r="K212" s="48">
        <v>0.6</v>
      </c>
      <c r="L212" s="48">
        <v>0.6</v>
      </c>
      <c r="M212" s="48"/>
      <c r="N212" s="48"/>
      <c r="O212" s="304" t="s">
        <v>247</v>
      </c>
      <c r="P212" s="128">
        <v>9</v>
      </c>
      <c r="Q212" s="306"/>
      <c r="R212" s="307"/>
      <c r="S212" s="167" t="s">
        <v>420</v>
      </c>
      <c r="T212" s="168"/>
      <c r="U212" s="168"/>
      <c r="V212" s="168"/>
      <c r="W212" s="168"/>
      <c r="X212" s="168"/>
      <c r="Y212" s="167"/>
      <c r="Z212" s="238"/>
      <c r="AA212" s="4" t="s">
        <v>16</v>
      </c>
    </row>
    <row r="213" spans="2:27">
      <c r="B213" s="195"/>
      <c r="C213" s="188"/>
      <c r="D213" s="43" t="str">
        <f t="shared" si="0"/>
        <v/>
      </c>
      <c r="E213" s="46"/>
      <c r="F213" s="6"/>
      <c r="G213" s="6"/>
      <c r="H213" s="47"/>
      <c r="I213" s="60"/>
      <c r="J213" s="6"/>
      <c r="K213" s="48"/>
      <c r="L213" s="48"/>
      <c r="M213" s="48"/>
      <c r="N213" s="48"/>
      <c r="O213" s="304"/>
      <c r="P213" s="128"/>
      <c r="Q213" s="306"/>
      <c r="R213" s="307"/>
      <c r="S213" s="167"/>
      <c r="T213" s="168"/>
      <c r="U213" s="168"/>
      <c r="V213" s="168"/>
      <c r="W213" s="168"/>
      <c r="X213" s="168"/>
      <c r="Y213" s="167"/>
      <c r="Z213" s="238"/>
      <c r="AA213" s="4" t="s">
        <v>16</v>
      </c>
    </row>
    <row r="214" spans="2:27">
      <c r="B214" s="195"/>
      <c r="C214" s="188">
        <v>45354</v>
      </c>
      <c r="D214" s="43" t="str">
        <f t="shared" si="0"/>
        <v>日</v>
      </c>
      <c r="E214" s="46">
        <v>0.71597222222222223</v>
      </c>
      <c r="F214" s="6" t="s">
        <v>23</v>
      </c>
      <c r="G214" s="6"/>
      <c r="H214" s="47">
        <v>6</v>
      </c>
      <c r="I214" s="60">
        <v>0</v>
      </c>
      <c r="J214" s="6" t="s">
        <v>29</v>
      </c>
      <c r="K214" s="48">
        <v>0.6</v>
      </c>
      <c r="L214" s="48">
        <v>0.6</v>
      </c>
      <c r="M214" s="48"/>
      <c r="N214" s="48"/>
      <c r="O214" s="304" t="s">
        <v>247</v>
      </c>
      <c r="P214" s="128">
        <v>9</v>
      </c>
      <c r="Q214" s="306"/>
      <c r="R214" s="307"/>
      <c r="S214" s="167" t="s">
        <v>420</v>
      </c>
      <c r="T214" s="168"/>
      <c r="U214" s="168"/>
      <c r="V214" s="168"/>
      <c r="W214" s="168"/>
      <c r="X214" s="168"/>
      <c r="Y214" s="167"/>
      <c r="Z214" s="238"/>
      <c r="AA214" s="4" t="s">
        <v>16</v>
      </c>
    </row>
    <row r="215" spans="2:27">
      <c r="B215" s="195"/>
      <c r="C215" s="188">
        <v>45354</v>
      </c>
      <c r="D215" s="43" t="str">
        <f t="shared" ref="D215:D218" si="12">IF($C215 &lt;&gt; "", IF(ISERROR(MATCH(C215, 祝日, 0)), TEXT($C215, "aaa"), "祝日"), "")</f>
        <v>日</v>
      </c>
      <c r="E215" s="46">
        <v>0.71944444444444444</v>
      </c>
      <c r="F215" s="6" t="s">
        <v>23</v>
      </c>
      <c r="G215" s="6"/>
      <c r="H215" s="47">
        <v>6</v>
      </c>
      <c r="I215" s="60">
        <v>0</v>
      </c>
      <c r="J215" s="6" t="s">
        <v>29</v>
      </c>
      <c r="K215" s="48">
        <v>0.6</v>
      </c>
      <c r="L215" s="48">
        <v>0.6</v>
      </c>
      <c r="M215" s="48"/>
      <c r="N215" s="48"/>
      <c r="O215" s="304" t="s">
        <v>247</v>
      </c>
      <c r="P215" s="128">
        <v>9</v>
      </c>
      <c r="Q215" s="306"/>
      <c r="R215" s="307"/>
      <c r="S215" s="167" t="s">
        <v>420</v>
      </c>
      <c r="T215" s="168"/>
      <c r="U215" s="168"/>
      <c r="V215" s="168"/>
      <c r="W215" s="168"/>
      <c r="X215" s="168"/>
      <c r="Y215" s="167"/>
      <c r="Z215" s="238"/>
      <c r="AA215" s="4" t="s">
        <v>16</v>
      </c>
    </row>
    <row r="216" spans="2:27">
      <c r="B216" s="195"/>
      <c r="C216" s="188">
        <v>45354</v>
      </c>
      <c r="D216" s="43" t="str">
        <f t="shared" si="12"/>
        <v>日</v>
      </c>
      <c r="E216" s="46">
        <v>0.72361111111111109</v>
      </c>
      <c r="F216" s="6" t="s">
        <v>23</v>
      </c>
      <c r="G216" s="6"/>
      <c r="H216" s="47">
        <v>6</v>
      </c>
      <c r="I216" s="60">
        <v>0</v>
      </c>
      <c r="J216" s="6" t="s">
        <v>29</v>
      </c>
      <c r="K216" s="48">
        <v>0.6</v>
      </c>
      <c r="L216" s="48">
        <v>0.6</v>
      </c>
      <c r="M216" s="48"/>
      <c r="N216" s="48"/>
      <c r="O216" s="304" t="s">
        <v>247</v>
      </c>
      <c r="P216" s="128">
        <v>9</v>
      </c>
      <c r="Q216" s="306"/>
      <c r="R216" s="307"/>
      <c r="S216" s="167" t="s">
        <v>420</v>
      </c>
      <c r="T216" s="168"/>
      <c r="U216" s="168"/>
      <c r="V216" s="168"/>
      <c r="W216" s="168"/>
      <c r="X216" s="168"/>
      <c r="Y216" s="167"/>
      <c r="Z216" s="238"/>
      <c r="AA216" s="4" t="s">
        <v>16</v>
      </c>
    </row>
    <row r="217" spans="2:27">
      <c r="B217" s="195"/>
      <c r="C217" s="188">
        <v>45354</v>
      </c>
      <c r="D217" s="43" t="str">
        <f t="shared" si="12"/>
        <v>日</v>
      </c>
      <c r="E217" s="46">
        <v>0.72847222222222219</v>
      </c>
      <c r="F217" s="6" t="s">
        <v>23</v>
      </c>
      <c r="G217" s="6"/>
      <c r="H217" s="47">
        <v>6</v>
      </c>
      <c r="I217" s="60">
        <v>0</v>
      </c>
      <c r="J217" s="6" t="s">
        <v>29</v>
      </c>
      <c r="K217" s="48">
        <v>0.6</v>
      </c>
      <c r="L217" s="48">
        <v>0.6</v>
      </c>
      <c r="M217" s="48"/>
      <c r="N217" s="48"/>
      <c r="O217" s="304" t="s">
        <v>247</v>
      </c>
      <c r="P217" s="128">
        <v>9</v>
      </c>
      <c r="Q217" s="306"/>
      <c r="R217" s="307"/>
      <c r="S217" s="167" t="s">
        <v>420</v>
      </c>
      <c r="T217" s="168"/>
      <c r="U217" s="168"/>
      <c r="V217" s="168"/>
      <c r="W217" s="168"/>
      <c r="X217" s="168"/>
      <c r="Y217" s="167"/>
      <c r="Z217" s="238"/>
      <c r="AA217" s="4" t="s">
        <v>16</v>
      </c>
    </row>
    <row r="218" spans="2:27">
      <c r="B218" s="195"/>
      <c r="C218" s="188">
        <v>45354</v>
      </c>
      <c r="D218" s="43" t="str">
        <f t="shared" si="12"/>
        <v>日</v>
      </c>
      <c r="E218" s="46">
        <v>0.73263888888888884</v>
      </c>
      <c r="F218" s="6" t="s">
        <v>23</v>
      </c>
      <c r="G218" s="6"/>
      <c r="H218" s="47">
        <v>6</v>
      </c>
      <c r="I218" s="60">
        <v>0</v>
      </c>
      <c r="J218" s="6" t="s">
        <v>29</v>
      </c>
      <c r="K218" s="48">
        <v>0.6</v>
      </c>
      <c r="L218" s="48">
        <v>0.6</v>
      </c>
      <c r="M218" s="48"/>
      <c r="N218" s="48"/>
      <c r="O218" s="304" t="s">
        <v>247</v>
      </c>
      <c r="P218" s="128">
        <v>9</v>
      </c>
      <c r="Q218" s="306"/>
      <c r="R218" s="307"/>
      <c r="S218" s="167" t="s">
        <v>420</v>
      </c>
      <c r="T218" s="168"/>
      <c r="U218" s="168"/>
      <c r="V218" s="168"/>
      <c r="W218" s="168"/>
      <c r="X218" s="168"/>
      <c r="Y218" s="167"/>
      <c r="Z218" s="238"/>
      <c r="AA218" s="4" t="s">
        <v>16</v>
      </c>
    </row>
    <row r="219" spans="2:27">
      <c r="B219" s="195"/>
      <c r="C219" s="188"/>
      <c r="D219" s="43" t="str">
        <f t="shared" ref="D219:D247" si="13">IF($C219 &lt;&gt; "", IF(ISERROR(MATCH(C219, 祝日, 0)), TEXT($C219, "aaa"), "祝日"), "")</f>
        <v/>
      </c>
      <c r="E219" s="46"/>
      <c r="F219" s="6"/>
      <c r="G219" s="6"/>
      <c r="H219" s="47"/>
      <c r="I219" s="60"/>
      <c r="J219" s="6"/>
      <c r="K219" s="48"/>
      <c r="L219" s="48"/>
      <c r="M219" s="48"/>
      <c r="N219" s="48"/>
      <c r="O219" s="304"/>
      <c r="P219" s="128"/>
      <c r="Q219" s="306"/>
      <c r="R219" s="307"/>
      <c r="S219" s="167"/>
      <c r="T219" s="168"/>
      <c r="U219" s="168"/>
      <c r="V219" s="168"/>
      <c r="W219" s="168"/>
      <c r="X219" s="168"/>
      <c r="Y219" s="167"/>
      <c r="Z219" s="238"/>
      <c r="AA219" s="4" t="s">
        <v>16</v>
      </c>
    </row>
    <row r="220" spans="2:27">
      <c r="B220" s="195"/>
      <c r="C220" s="188">
        <v>45354</v>
      </c>
      <c r="D220" s="43" t="str">
        <f t="shared" si="13"/>
        <v>日</v>
      </c>
      <c r="E220" s="46">
        <v>0.73611111111111116</v>
      </c>
      <c r="F220" s="6" t="s">
        <v>23</v>
      </c>
      <c r="G220" s="6"/>
      <c r="H220" s="47">
        <v>6</v>
      </c>
      <c r="I220" s="60">
        <v>0</v>
      </c>
      <c r="J220" s="6" t="s">
        <v>29</v>
      </c>
      <c r="K220" s="48">
        <v>0.6</v>
      </c>
      <c r="L220" s="48">
        <v>0.6</v>
      </c>
      <c r="M220" s="48"/>
      <c r="N220" s="48"/>
      <c r="O220" s="304" t="s">
        <v>247</v>
      </c>
      <c r="P220" s="128">
        <v>9</v>
      </c>
      <c r="Q220" s="306"/>
      <c r="R220" s="307"/>
      <c r="S220" s="167" t="s">
        <v>420</v>
      </c>
      <c r="T220" s="168"/>
      <c r="U220" s="168"/>
      <c r="V220" s="168"/>
      <c r="W220" s="168"/>
      <c r="X220" s="168"/>
      <c r="Y220" s="167"/>
      <c r="Z220" s="238"/>
      <c r="AA220" s="4" t="s">
        <v>16</v>
      </c>
    </row>
    <row r="221" spans="2:27">
      <c r="B221" s="195"/>
      <c r="C221" s="188">
        <v>45354</v>
      </c>
      <c r="D221" s="43" t="str">
        <f t="shared" si="13"/>
        <v>日</v>
      </c>
      <c r="E221" s="46">
        <v>0.73958333333333337</v>
      </c>
      <c r="F221" s="6" t="s">
        <v>23</v>
      </c>
      <c r="G221" s="6"/>
      <c r="H221" s="47">
        <v>6</v>
      </c>
      <c r="I221" s="60">
        <v>0</v>
      </c>
      <c r="J221" s="6" t="s">
        <v>29</v>
      </c>
      <c r="K221" s="48">
        <v>0.6</v>
      </c>
      <c r="L221" s="48">
        <v>0.6</v>
      </c>
      <c r="M221" s="48"/>
      <c r="N221" s="48"/>
      <c r="O221" s="304" t="s">
        <v>247</v>
      </c>
      <c r="P221" s="128">
        <v>9</v>
      </c>
      <c r="Q221" s="306"/>
      <c r="R221" s="307"/>
      <c r="S221" s="167" t="s">
        <v>420</v>
      </c>
      <c r="T221" s="168"/>
      <c r="U221" s="168"/>
      <c r="V221" s="168"/>
      <c r="W221" s="168"/>
      <c r="X221" s="168"/>
      <c r="Y221" s="167"/>
      <c r="Z221" s="238"/>
      <c r="AA221" s="4" t="s">
        <v>16</v>
      </c>
    </row>
    <row r="222" spans="2:27">
      <c r="B222" s="195"/>
      <c r="C222" s="188">
        <v>45354</v>
      </c>
      <c r="D222" s="43" t="str">
        <f t="shared" si="13"/>
        <v>日</v>
      </c>
      <c r="E222" s="46">
        <v>0.74236111111111114</v>
      </c>
      <c r="F222" s="6" t="s">
        <v>23</v>
      </c>
      <c r="G222" s="6"/>
      <c r="H222" s="47">
        <v>6</v>
      </c>
      <c r="I222" s="60">
        <v>0</v>
      </c>
      <c r="J222" s="6" t="s">
        <v>29</v>
      </c>
      <c r="K222" s="48">
        <v>0.6</v>
      </c>
      <c r="L222" s="48">
        <v>0.6</v>
      </c>
      <c r="M222" s="48"/>
      <c r="N222" s="48"/>
      <c r="O222" s="304" t="s">
        <v>247</v>
      </c>
      <c r="P222" s="128">
        <v>9</v>
      </c>
      <c r="Q222" s="306"/>
      <c r="R222" s="307"/>
      <c r="S222" s="167" t="s">
        <v>420</v>
      </c>
      <c r="T222" s="168"/>
      <c r="U222" s="168"/>
      <c r="V222" s="168"/>
      <c r="W222" s="168"/>
      <c r="X222" s="168"/>
      <c r="Y222" s="167"/>
      <c r="Z222" s="238"/>
      <c r="AA222" s="4" t="s">
        <v>16</v>
      </c>
    </row>
    <row r="223" spans="2:27">
      <c r="B223" s="195"/>
      <c r="C223" s="188">
        <v>45354</v>
      </c>
      <c r="D223" s="43" t="str">
        <f t="shared" si="13"/>
        <v>日</v>
      </c>
      <c r="E223" s="46">
        <v>0.74652777777777779</v>
      </c>
      <c r="F223" s="6" t="s">
        <v>23</v>
      </c>
      <c r="G223" s="6"/>
      <c r="H223" s="47">
        <v>6</v>
      </c>
      <c r="I223" s="60">
        <v>0</v>
      </c>
      <c r="J223" s="6" t="s">
        <v>29</v>
      </c>
      <c r="K223" s="48">
        <v>0.6</v>
      </c>
      <c r="L223" s="48">
        <v>0.6</v>
      </c>
      <c r="M223" s="48"/>
      <c r="N223" s="48"/>
      <c r="O223" s="304" t="s">
        <v>247</v>
      </c>
      <c r="P223" s="128">
        <v>9</v>
      </c>
      <c r="Q223" s="306"/>
      <c r="R223" s="307"/>
      <c r="S223" s="167" t="s">
        <v>420</v>
      </c>
      <c r="T223" s="168"/>
      <c r="U223" s="168"/>
      <c r="V223" s="168"/>
      <c r="W223" s="168"/>
      <c r="X223" s="168"/>
      <c r="Y223" s="167"/>
      <c r="Z223" s="238"/>
      <c r="AA223" s="4" t="s">
        <v>16</v>
      </c>
    </row>
    <row r="224" spans="2:27">
      <c r="B224" s="195"/>
      <c r="C224" s="188">
        <v>45354</v>
      </c>
      <c r="D224" s="43" t="str">
        <f t="shared" si="13"/>
        <v>日</v>
      </c>
      <c r="E224" s="46">
        <v>0.74930555555555556</v>
      </c>
      <c r="F224" s="6" t="s">
        <v>23</v>
      </c>
      <c r="G224" s="6"/>
      <c r="H224" s="47">
        <v>6</v>
      </c>
      <c r="I224" s="60">
        <v>0</v>
      </c>
      <c r="J224" s="6" t="s">
        <v>29</v>
      </c>
      <c r="K224" s="48">
        <v>0.6</v>
      </c>
      <c r="L224" s="48">
        <v>0.6</v>
      </c>
      <c r="M224" s="48"/>
      <c r="N224" s="48"/>
      <c r="O224" s="304" t="s">
        <v>247</v>
      </c>
      <c r="P224" s="128">
        <v>9</v>
      </c>
      <c r="Q224" s="306"/>
      <c r="R224" s="307">
        <v>0.63</v>
      </c>
      <c r="S224" s="167" t="s">
        <v>420</v>
      </c>
      <c r="T224" s="168"/>
      <c r="U224" s="168"/>
      <c r="V224" s="168"/>
      <c r="W224" s="168"/>
      <c r="X224" s="168"/>
      <c r="Y224" s="167"/>
      <c r="Z224" s="238"/>
      <c r="AA224" s="4" t="s">
        <v>16</v>
      </c>
    </row>
    <row r="225" spans="2:27">
      <c r="B225" s="195"/>
      <c r="C225" s="188"/>
      <c r="D225" s="43" t="str">
        <f t="shared" si="13"/>
        <v/>
      </c>
      <c r="E225" s="46"/>
      <c r="F225" s="6"/>
      <c r="G225" s="6"/>
      <c r="H225" s="47"/>
      <c r="I225" s="60"/>
      <c r="J225" s="6"/>
      <c r="K225" s="48"/>
      <c r="L225" s="48"/>
      <c r="M225" s="48"/>
      <c r="N225" s="48"/>
      <c r="O225" s="304"/>
      <c r="P225" s="128"/>
      <c r="Q225" s="49"/>
      <c r="R225" s="229"/>
      <c r="S225" s="167"/>
      <c r="T225" s="168"/>
      <c r="U225" s="168"/>
      <c r="V225" s="168"/>
      <c r="W225" s="168"/>
      <c r="X225" s="168"/>
      <c r="Y225" s="167"/>
      <c r="Z225" s="238"/>
      <c r="AA225" s="4" t="s">
        <v>16</v>
      </c>
    </row>
    <row r="226" spans="2:27">
      <c r="B226" s="195"/>
      <c r="C226" s="188"/>
      <c r="D226" s="43" t="str">
        <f t="shared" si="13"/>
        <v/>
      </c>
      <c r="E226" s="46"/>
      <c r="F226" s="6"/>
      <c r="G226" s="6"/>
      <c r="H226" s="47"/>
      <c r="I226" s="60"/>
      <c r="J226" s="6"/>
      <c r="K226" s="48"/>
      <c r="L226" s="48"/>
      <c r="M226" s="48"/>
      <c r="N226" s="48"/>
      <c r="O226" s="304"/>
      <c r="P226" s="128"/>
      <c r="Q226" s="49"/>
      <c r="R226" s="229"/>
      <c r="S226" s="167"/>
      <c r="T226" s="168"/>
      <c r="U226" s="168"/>
      <c r="V226" s="168"/>
      <c r="W226" s="168"/>
      <c r="X226" s="168"/>
      <c r="Y226" s="167"/>
      <c r="Z226" s="238"/>
      <c r="AA226" s="4" t="s">
        <v>16</v>
      </c>
    </row>
    <row r="227" spans="2:27">
      <c r="B227" s="195"/>
      <c r="C227" s="188"/>
      <c r="D227" s="43" t="str">
        <f t="shared" si="13"/>
        <v/>
      </c>
      <c r="E227" s="46"/>
      <c r="F227" s="6"/>
      <c r="G227" s="6"/>
      <c r="H227" s="47"/>
      <c r="I227" s="60"/>
      <c r="J227" s="6"/>
      <c r="K227" s="48"/>
      <c r="L227" s="48"/>
      <c r="M227" s="48"/>
      <c r="N227" s="48"/>
      <c r="O227" s="304"/>
      <c r="P227" s="128"/>
      <c r="Q227" s="49"/>
      <c r="R227" s="229"/>
      <c r="S227" s="167"/>
      <c r="T227" s="168"/>
      <c r="U227" s="168"/>
      <c r="V227" s="168"/>
      <c r="W227" s="168"/>
      <c r="X227" s="168"/>
      <c r="Y227" s="167"/>
      <c r="Z227" s="238"/>
      <c r="AA227" s="4" t="s">
        <v>16</v>
      </c>
    </row>
    <row r="228" spans="2:27">
      <c r="B228" s="195"/>
      <c r="C228" s="188"/>
      <c r="D228" s="43" t="str">
        <f t="shared" si="13"/>
        <v/>
      </c>
      <c r="E228" s="46"/>
      <c r="F228" s="6"/>
      <c r="G228" s="6"/>
      <c r="H228" s="47"/>
      <c r="I228" s="60"/>
      <c r="J228" s="6"/>
      <c r="K228" s="48"/>
      <c r="L228" s="48"/>
      <c r="M228" s="48"/>
      <c r="N228" s="48"/>
      <c r="O228" s="304"/>
      <c r="P228" s="128"/>
      <c r="Q228" s="49"/>
      <c r="R228" s="229"/>
      <c r="S228" s="167"/>
      <c r="T228" s="168"/>
      <c r="U228" s="168"/>
      <c r="V228" s="168"/>
      <c r="W228" s="168"/>
      <c r="X228" s="168"/>
      <c r="Y228" s="167"/>
      <c r="Z228" s="238"/>
      <c r="AA228" s="4" t="s">
        <v>16</v>
      </c>
    </row>
    <row r="229" spans="2:27">
      <c r="B229" s="195"/>
      <c r="C229" s="188"/>
      <c r="D229" s="43" t="str">
        <f t="shared" si="13"/>
        <v/>
      </c>
      <c r="E229" s="46"/>
      <c r="F229" s="6"/>
      <c r="G229" s="6"/>
      <c r="H229" s="47"/>
      <c r="I229" s="60"/>
      <c r="J229" s="6"/>
      <c r="K229" s="48"/>
      <c r="L229" s="48"/>
      <c r="M229" s="48"/>
      <c r="N229" s="48"/>
      <c r="O229" s="304"/>
      <c r="P229" s="128"/>
      <c r="Q229" s="49"/>
      <c r="R229" s="229"/>
      <c r="S229" s="167"/>
      <c r="T229" s="168"/>
      <c r="U229" s="168"/>
      <c r="V229" s="168"/>
      <c r="W229" s="168"/>
      <c r="X229" s="168"/>
      <c r="Y229" s="167"/>
      <c r="Z229" s="238"/>
      <c r="AA229" s="4" t="s">
        <v>16</v>
      </c>
    </row>
    <row r="230" spans="2:27">
      <c r="B230" s="195"/>
      <c r="C230" s="188"/>
      <c r="D230" s="43" t="str">
        <f t="shared" si="13"/>
        <v/>
      </c>
      <c r="E230" s="46"/>
      <c r="F230" s="6"/>
      <c r="G230" s="6"/>
      <c r="H230" s="47"/>
      <c r="I230" s="60"/>
      <c r="J230" s="6"/>
      <c r="K230" s="48"/>
      <c r="L230" s="48"/>
      <c r="M230" s="48"/>
      <c r="N230" s="48"/>
      <c r="O230" s="304"/>
      <c r="P230" s="128"/>
      <c r="Q230" s="49"/>
      <c r="R230" s="229"/>
      <c r="S230" s="167"/>
      <c r="T230" s="168"/>
      <c r="U230" s="168"/>
      <c r="V230" s="168"/>
      <c r="W230" s="168"/>
      <c r="X230" s="168"/>
      <c r="Y230" s="167"/>
      <c r="Z230" s="238"/>
      <c r="AA230" s="4" t="s">
        <v>16</v>
      </c>
    </row>
    <row r="231" spans="2:27">
      <c r="B231" s="195"/>
      <c r="C231" s="188"/>
      <c r="D231" s="43" t="str">
        <f t="shared" si="13"/>
        <v/>
      </c>
      <c r="E231" s="46"/>
      <c r="F231" s="6"/>
      <c r="G231" s="6"/>
      <c r="H231" s="47"/>
      <c r="I231" s="60"/>
      <c r="J231" s="6"/>
      <c r="K231" s="48"/>
      <c r="L231" s="48"/>
      <c r="M231" s="48"/>
      <c r="N231" s="48"/>
      <c r="O231" s="304"/>
      <c r="P231" s="128"/>
      <c r="Q231" s="49"/>
      <c r="R231" s="229"/>
      <c r="S231" s="167"/>
      <c r="T231" s="168"/>
      <c r="U231" s="168"/>
      <c r="V231" s="168"/>
      <c r="W231" s="168"/>
      <c r="X231" s="168"/>
      <c r="Y231" s="167"/>
      <c r="Z231" s="238"/>
      <c r="AA231" s="4" t="s">
        <v>16</v>
      </c>
    </row>
    <row r="232" spans="2:27">
      <c r="B232" s="195"/>
      <c r="C232" s="188"/>
      <c r="D232" s="43" t="str">
        <f t="shared" si="13"/>
        <v/>
      </c>
      <c r="E232" s="46"/>
      <c r="F232" s="6"/>
      <c r="G232" s="6"/>
      <c r="H232" s="47"/>
      <c r="I232" s="60"/>
      <c r="J232" s="6"/>
      <c r="K232" s="48"/>
      <c r="L232" s="48"/>
      <c r="M232" s="48"/>
      <c r="N232" s="48"/>
      <c r="O232" s="304"/>
      <c r="P232" s="128"/>
      <c r="Q232" s="49"/>
      <c r="R232" s="229"/>
      <c r="S232" s="167"/>
      <c r="T232" s="168"/>
      <c r="U232" s="168"/>
      <c r="V232" s="168"/>
      <c r="W232" s="168"/>
      <c r="X232" s="168"/>
      <c r="Y232" s="167"/>
      <c r="Z232" s="238"/>
      <c r="AA232" s="4" t="s">
        <v>16</v>
      </c>
    </row>
    <row r="233" spans="2:27">
      <c r="B233" s="195"/>
      <c r="C233" s="188"/>
      <c r="D233" s="43" t="str">
        <f t="shared" si="13"/>
        <v/>
      </c>
      <c r="E233" s="46"/>
      <c r="F233" s="6"/>
      <c r="G233" s="6"/>
      <c r="H233" s="47"/>
      <c r="I233" s="60"/>
      <c r="J233" s="6"/>
      <c r="K233" s="48"/>
      <c r="L233" s="48"/>
      <c r="M233" s="48"/>
      <c r="N233" s="48"/>
      <c r="O233" s="304"/>
      <c r="P233" s="128"/>
      <c r="Q233" s="49"/>
      <c r="R233" s="229"/>
      <c r="S233" s="167"/>
      <c r="T233" s="168"/>
      <c r="U233" s="168"/>
      <c r="V233" s="168"/>
      <c r="W233" s="168"/>
      <c r="X233" s="168"/>
      <c r="Y233" s="167"/>
      <c r="Z233" s="238"/>
      <c r="AA233" s="4" t="s">
        <v>16</v>
      </c>
    </row>
    <row r="234" spans="2:27">
      <c r="B234" s="196"/>
      <c r="C234" s="188"/>
      <c r="D234" s="43" t="str">
        <f t="shared" si="13"/>
        <v/>
      </c>
      <c r="E234" s="46"/>
      <c r="F234" s="6"/>
      <c r="G234" s="6"/>
      <c r="H234" s="47"/>
      <c r="I234" s="60"/>
      <c r="J234" s="6"/>
      <c r="K234" s="48"/>
      <c r="L234" s="48"/>
      <c r="M234" s="48"/>
      <c r="N234" s="48"/>
      <c r="O234" s="304"/>
      <c r="P234" s="128"/>
      <c r="Q234" s="49"/>
      <c r="R234" s="229"/>
      <c r="S234" s="177"/>
      <c r="T234" s="178"/>
      <c r="U234" s="178"/>
      <c r="V234" s="178"/>
      <c r="W234" s="178"/>
      <c r="X234" s="178"/>
      <c r="Y234" s="177"/>
      <c r="Z234" s="239"/>
      <c r="AA234" s="4" t="s">
        <v>16</v>
      </c>
    </row>
    <row r="235" spans="2:27">
      <c r="B235" s="4" t="s">
        <v>16</v>
      </c>
      <c r="C235" s="188"/>
      <c r="D235" s="43" t="str">
        <f t="shared" si="13"/>
        <v/>
      </c>
      <c r="E235" s="46"/>
      <c r="F235" s="6"/>
      <c r="G235" s="6"/>
      <c r="H235" s="47"/>
      <c r="I235" s="60"/>
      <c r="J235" s="6"/>
      <c r="K235" s="48"/>
      <c r="L235" s="48"/>
      <c r="M235" s="48"/>
      <c r="N235" s="48"/>
      <c r="O235" s="304"/>
      <c r="P235" s="128"/>
      <c r="Q235" s="49"/>
      <c r="R235" s="229"/>
      <c r="S235" s="4" t="s">
        <v>16</v>
      </c>
      <c r="T235" s="4" t="s">
        <v>16</v>
      </c>
      <c r="U235" s="4" t="s">
        <v>16</v>
      </c>
      <c r="V235" s="4" t="s">
        <v>16</v>
      </c>
      <c r="W235" s="4" t="s">
        <v>16</v>
      </c>
      <c r="X235" s="4" t="s">
        <v>16</v>
      </c>
      <c r="Y235" s="4" t="s">
        <v>16</v>
      </c>
      <c r="Z235" s="4" t="s">
        <v>16</v>
      </c>
      <c r="AA235" s="4" t="s">
        <v>16</v>
      </c>
    </row>
    <row r="236" spans="2:27">
      <c r="C236" s="188"/>
      <c r="D236" s="43" t="str">
        <f t="shared" si="13"/>
        <v/>
      </c>
      <c r="E236" s="46"/>
      <c r="F236" s="6"/>
      <c r="G236" s="6"/>
      <c r="H236" s="47"/>
      <c r="I236" s="60"/>
      <c r="J236" s="6"/>
      <c r="K236" s="48"/>
      <c r="L236" s="48"/>
      <c r="M236" s="48"/>
      <c r="N236" s="48"/>
      <c r="O236" s="304"/>
      <c r="P236" s="128"/>
      <c r="Q236" s="49"/>
      <c r="R236" s="229"/>
    </row>
    <row r="237" spans="2:27">
      <c r="C237" s="188"/>
      <c r="D237" s="43" t="str">
        <f t="shared" si="13"/>
        <v/>
      </c>
      <c r="E237" s="46"/>
      <c r="F237" s="6"/>
      <c r="G237" s="6"/>
      <c r="H237" s="47"/>
      <c r="I237" s="60"/>
      <c r="J237" s="6"/>
      <c r="K237" s="48"/>
      <c r="L237" s="48"/>
      <c r="M237" s="48"/>
      <c r="N237" s="48"/>
      <c r="O237" s="304"/>
      <c r="P237" s="128"/>
      <c r="Q237" s="49"/>
      <c r="R237" s="229"/>
    </row>
    <row r="238" spans="2:27">
      <c r="C238" s="188"/>
      <c r="D238" s="43" t="str">
        <f t="shared" si="13"/>
        <v/>
      </c>
      <c r="E238" s="46"/>
      <c r="F238" s="6"/>
      <c r="G238" s="6"/>
      <c r="H238" s="47"/>
      <c r="I238" s="60"/>
      <c r="J238" s="6"/>
      <c r="K238" s="48"/>
      <c r="L238" s="48"/>
      <c r="M238" s="48"/>
      <c r="N238" s="48"/>
      <c r="O238" s="304"/>
      <c r="P238" s="128"/>
      <c r="Q238" s="49"/>
      <c r="R238" s="229"/>
    </row>
    <row r="239" spans="2:27">
      <c r="C239" s="188"/>
      <c r="D239" s="43" t="str">
        <f t="shared" si="13"/>
        <v/>
      </c>
      <c r="E239" s="46"/>
      <c r="F239" s="6"/>
      <c r="G239" s="6"/>
      <c r="H239" s="47"/>
      <c r="I239" s="60"/>
      <c r="J239" s="6"/>
      <c r="K239" s="48"/>
      <c r="L239" s="48"/>
      <c r="M239" s="48"/>
      <c r="N239" s="48"/>
      <c r="O239" s="304"/>
      <c r="P239" s="128"/>
      <c r="Q239" s="49"/>
      <c r="R239" s="229"/>
    </row>
    <row r="240" spans="2:27">
      <c r="C240" s="188"/>
      <c r="D240" s="43" t="str">
        <f t="shared" si="13"/>
        <v/>
      </c>
      <c r="E240" s="46"/>
      <c r="F240" s="6"/>
      <c r="G240" s="6"/>
      <c r="H240" s="47"/>
      <c r="I240" s="60"/>
      <c r="J240" s="6"/>
      <c r="K240" s="48"/>
      <c r="L240" s="48"/>
      <c r="M240" s="48"/>
      <c r="N240" s="48"/>
      <c r="O240" s="304"/>
      <c r="P240" s="128"/>
      <c r="Q240" s="49"/>
      <c r="R240" s="229"/>
    </row>
    <row r="241" spans="3:18">
      <c r="C241" s="188"/>
      <c r="D241" s="43" t="str">
        <f t="shared" si="13"/>
        <v/>
      </c>
      <c r="E241" s="46"/>
      <c r="F241" s="6"/>
      <c r="G241" s="6"/>
      <c r="H241" s="47"/>
      <c r="I241" s="60"/>
      <c r="J241" s="6"/>
      <c r="K241" s="48"/>
      <c r="L241" s="48"/>
      <c r="M241" s="48"/>
      <c r="N241" s="48"/>
      <c r="O241" s="304"/>
      <c r="P241" s="128"/>
      <c r="Q241" s="49"/>
      <c r="R241" s="229"/>
    </row>
    <row r="242" spans="3:18">
      <c r="C242" s="188"/>
      <c r="D242" s="43" t="str">
        <f t="shared" si="13"/>
        <v/>
      </c>
      <c r="E242" s="46"/>
      <c r="F242" s="6"/>
      <c r="G242" s="6"/>
      <c r="H242" s="47"/>
      <c r="I242" s="60"/>
      <c r="J242" s="6"/>
      <c r="K242" s="48"/>
      <c r="L242" s="48"/>
      <c r="M242" s="48"/>
      <c r="N242" s="48"/>
      <c r="O242" s="304"/>
      <c r="P242" s="128"/>
      <c r="Q242" s="49"/>
      <c r="R242" s="229"/>
    </row>
    <row r="243" spans="3:18">
      <c r="C243" s="188"/>
      <c r="D243" s="43" t="str">
        <f t="shared" si="13"/>
        <v/>
      </c>
      <c r="E243" s="46"/>
      <c r="F243" s="6"/>
      <c r="G243" s="6"/>
      <c r="H243" s="47"/>
      <c r="I243" s="60"/>
      <c r="J243" s="6"/>
      <c r="K243" s="48"/>
      <c r="L243" s="48"/>
      <c r="M243" s="48"/>
      <c r="N243" s="48"/>
      <c r="O243" s="304"/>
      <c r="P243" s="128"/>
      <c r="Q243" s="49"/>
      <c r="R243" s="229"/>
    </row>
    <row r="244" spans="3:18">
      <c r="C244" s="188"/>
      <c r="D244" s="43" t="str">
        <f t="shared" si="13"/>
        <v/>
      </c>
      <c r="E244" s="46"/>
      <c r="F244" s="6"/>
      <c r="G244" s="6"/>
      <c r="H244" s="47"/>
      <c r="I244" s="60"/>
      <c r="J244" s="6"/>
      <c r="K244" s="48"/>
      <c r="L244" s="48"/>
      <c r="M244" s="48"/>
      <c r="N244" s="48"/>
      <c r="O244" s="304"/>
      <c r="P244" s="128"/>
      <c r="Q244" s="49"/>
      <c r="R244" s="229"/>
    </row>
    <row r="245" spans="3:18">
      <c r="C245" s="188"/>
      <c r="D245" s="43" t="str">
        <f t="shared" si="13"/>
        <v/>
      </c>
      <c r="E245" s="46"/>
      <c r="F245" s="6"/>
      <c r="G245" s="6"/>
      <c r="H245" s="47"/>
      <c r="I245" s="60"/>
      <c r="J245" s="6"/>
      <c r="K245" s="48"/>
      <c r="L245" s="48"/>
      <c r="M245" s="48"/>
      <c r="N245" s="48"/>
      <c r="O245" s="304"/>
      <c r="P245" s="128"/>
      <c r="Q245" s="49"/>
      <c r="R245" s="229"/>
    </row>
    <row r="246" spans="3:18">
      <c r="C246" s="188"/>
      <c r="D246" s="43" t="str">
        <f t="shared" si="13"/>
        <v/>
      </c>
      <c r="E246" s="46"/>
      <c r="F246" s="6"/>
      <c r="G246" s="6"/>
      <c r="H246" s="47"/>
      <c r="I246" s="60"/>
      <c r="J246" s="6"/>
      <c r="K246" s="48"/>
      <c r="L246" s="48"/>
      <c r="M246" s="48"/>
      <c r="N246" s="48"/>
      <c r="O246" s="304"/>
      <c r="P246" s="128"/>
      <c r="Q246" s="49"/>
      <c r="R246" s="229"/>
    </row>
    <row r="247" spans="3:18">
      <c r="C247" s="189"/>
      <c r="D247" s="96" t="str">
        <f t="shared" si="13"/>
        <v/>
      </c>
      <c r="E247" s="97"/>
      <c r="F247" s="100"/>
      <c r="G247" s="100"/>
      <c r="H247" s="98"/>
      <c r="I247" s="99"/>
      <c r="J247" s="100"/>
      <c r="K247" s="101"/>
      <c r="L247" s="101"/>
      <c r="M247" s="101"/>
      <c r="N247" s="101"/>
      <c r="O247" s="305"/>
      <c r="P247" s="129"/>
      <c r="Q247" s="102"/>
      <c r="R247" s="230"/>
    </row>
    <row r="248" spans="3:18">
      <c r="C248" s="4" t="s">
        <v>16</v>
      </c>
      <c r="D248" s="4" t="s">
        <v>16</v>
      </c>
      <c r="E248" s="4" t="s">
        <v>16</v>
      </c>
      <c r="F248" s="4" t="s">
        <v>16</v>
      </c>
      <c r="G248" s="4" t="s">
        <v>16</v>
      </c>
      <c r="H248" s="4" t="s">
        <v>16</v>
      </c>
      <c r="I248" s="4" t="s">
        <v>16</v>
      </c>
      <c r="J248" s="4" t="s">
        <v>16</v>
      </c>
      <c r="K248" s="4" t="s">
        <v>16</v>
      </c>
      <c r="L248" s="4" t="s">
        <v>16</v>
      </c>
      <c r="M248" s="4" t="s">
        <v>16</v>
      </c>
      <c r="N248" s="4" t="s">
        <v>16</v>
      </c>
      <c r="O248" s="4" t="s">
        <v>16</v>
      </c>
      <c r="P248" s="4" t="s">
        <v>16</v>
      </c>
      <c r="Q248" s="4" t="s">
        <v>16</v>
      </c>
      <c r="R248" s="4" t="s">
        <v>16</v>
      </c>
    </row>
  </sheetData>
  <phoneticPr fontId="1"/>
  <conditionalFormatting sqref="H10:N247">
    <cfRule type="expression" dxfId="305" priority="1">
      <formula>$F10="無"</formula>
    </cfRule>
  </conditionalFormatting>
  <conditionalFormatting sqref="Q10:R247">
    <cfRule type="expression" dxfId="304" priority="6">
      <formula>$F10="無"</formula>
    </cfRule>
  </conditionalFormatting>
  <conditionalFormatting sqref="S10:Z234">
    <cfRule type="expression" dxfId="303" priority="5">
      <formula>$S10="いいえ"</formula>
    </cfRule>
  </conditionalFormatting>
  <conditionalFormatting sqref="T10:Y10">
    <cfRule type="expression" dxfId="302" priority="32">
      <formula>$P10="いいえ"</formula>
    </cfRule>
  </conditionalFormatting>
  <conditionalFormatting sqref="T11:Y11">
    <cfRule type="expression" dxfId="301" priority="39">
      <formula>$P21="いいえ"</formula>
    </cfRule>
  </conditionalFormatting>
  <conditionalFormatting sqref="T12:Y13">
    <cfRule type="expression" dxfId="300" priority="144">
      <formula>$P32="いいえ"</formula>
    </cfRule>
  </conditionalFormatting>
  <conditionalFormatting sqref="T14:Y14">
    <cfRule type="expression" dxfId="299" priority="54">
      <formula>$P43="いいえ"</formula>
    </cfRule>
  </conditionalFormatting>
  <conditionalFormatting sqref="T15:Y15">
    <cfRule type="expression" dxfId="298" priority="99">
      <formula>$P54="いいえ"</formula>
    </cfRule>
  </conditionalFormatting>
  <conditionalFormatting sqref="T16:Y16">
    <cfRule type="expression" dxfId="297" priority="57">
      <formula>$P65="いいえ"</formula>
    </cfRule>
  </conditionalFormatting>
  <conditionalFormatting sqref="T17:Y17">
    <cfRule type="expression" dxfId="296" priority="162">
      <formula>$P76="いいえ"</formula>
    </cfRule>
  </conditionalFormatting>
  <conditionalFormatting sqref="T18:Y18">
    <cfRule type="expression" dxfId="295" priority="195">
      <formula>$P87="いいえ"</formula>
    </cfRule>
  </conditionalFormatting>
  <conditionalFormatting sqref="T19:Y19">
    <cfRule type="expression" dxfId="294" priority="228">
      <formula>$P98="いいえ"</formula>
    </cfRule>
  </conditionalFormatting>
  <conditionalFormatting sqref="T20:Y20">
    <cfRule type="expression" dxfId="293" priority="60">
      <formula>$P109="いいえ"</formula>
    </cfRule>
  </conditionalFormatting>
  <conditionalFormatting sqref="T21:Y22">
    <cfRule type="expression" dxfId="292" priority="69">
      <formula>$P133="いいえ"</formula>
    </cfRule>
  </conditionalFormatting>
  <conditionalFormatting sqref="T23:Y23">
    <cfRule type="expression" dxfId="291" priority="66">
      <formula>$P134="いいえ"</formula>
    </cfRule>
  </conditionalFormatting>
  <conditionalFormatting sqref="T24:Y24">
    <cfRule type="expression" dxfId="290" priority="63">
      <formula>$P134="いいえ"</formula>
    </cfRule>
  </conditionalFormatting>
  <conditionalFormatting sqref="T25:Y25">
    <cfRule type="expression" dxfId="289" priority="291">
      <formula>$P134="いいえ"</formula>
    </cfRule>
  </conditionalFormatting>
  <conditionalFormatting sqref="T26:Y26">
    <cfRule type="expression" dxfId="288" priority="261">
      <formula>$P134="いいえ"</formula>
    </cfRule>
  </conditionalFormatting>
  <conditionalFormatting sqref="T27:Y27">
    <cfRule type="expression" dxfId="287" priority="129">
      <formula>$P134="いいえ"</formula>
    </cfRule>
  </conditionalFormatting>
  <conditionalFormatting sqref="T28:Y28">
    <cfRule type="expression" dxfId="286" priority="51">
      <formula>$P134="いいえ"</formula>
    </cfRule>
  </conditionalFormatting>
  <conditionalFormatting sqref="T29:Y29">
    <cfRule type="expression" dxfId="285" priority="48">
      <formula>$P134="いいえ"</formula>
    </cfRule>
  </conditionalFormatting>
  <conditionalFormatting sqref="T30:Y31">
    <cfRule type="expression" dxfId="284" priority="45">
      <formula>$P134="いいえ"</formula>
    </cfRule>
  </conditionalFormatting>
  <conditionalFormatting sqref="T32:Y34">
    <cfRule type="expression" dxfId="283" priority="90">
      <formula>$P134="いいえ"</formula>
    </cfRule>
  </conditionalFormatting>
  <conditionalFormatting sqref="T35:Y35">
    <cfRule type="expression" dxfId="282" priority="87">
      <formula>$P136="いいえ"</formula>
    </cfRule>
  </conditionalFormatting>
  <conditionalFormatting sqref="T36:Y36">
    <cfRule type="expression" dxfId="281" priority="84">
      <formula>$P136="いいえ"</formula>
    </cfRule>
  </conditionalFormatting>
  <conditionalFormatting sqref="T37:Y37">
    <cfRule type="expression" dxfId="280" priority="96">
      <formula>$P136="いいえ"</formula>
    </cfRule>
  </conditionalFormatting>
  <conditionalFormatting sqref="T38:Y38">
    <cfRule type="expression" dxfId="279" priority="81">
      <formula>$P136="いいえ"</formula>
    </cfRule>
  </conditionalFormatting>
  <conditionalFormatting sqref="T39:Y39">
    <cfRule type="expression" dxfId="278" priority="78">
      <formula>$P136="いいえ"</formula>
    </cfRule>
  </conditionalFormatting>
  <conditionalFormatting sqref="T40:Y40">
    <cfRule type="expression" dxfId="277" priority="75">
      <formula>$P136="いいえ"</formula>
    </cfRule>
  </conditionalFormatting>
  <conditionalFormatting sqref="T41:Y42">
    <cfRule type="expression" dxfId="276" priority="72">
      <formula>$P136="いいえ"</formula>
    </cfRule>
  </conditionalFormatting>
  <conditionalFormatting sqref="T43:Y44">
    <cfRule type="expression" dxfId="275" priority="120">
      <formula>$P136="いいえ"</formula>
    </cfRule>
  </conditionalFormatting>
  <conditionalFormatting sqref="T45:Y45">
    <cfRule type="expression" dxfId="274" priority="117">
      <formula>$P137="いいえ"</formula>
    </cfRule>
  </conditionalFormatting>
  <conditionalFormatting sqref="T46:Y46">
    <cfRule type="expression" dxfId="273" priority="114">
      <formula>$P137="いいえ"</formula>
    </cfRule>
  </conditionalFormatting>
  <conditionalFormatting sqref="T47:Y47">
    <cfRule type="expression" dxfId="272" priority="111">
      <formula>$P137="いいえ"</formula>
    </cfRule>
  </conditionalFormatting>
  <conditionalFormatting sqref="T48:Y48">
    <cfRule type="expression" dxfId="271" priority="126">
      <formula>$P137="いいえ"</formula>
    </cfRule>
  </conditionalFormatting>
  <conditionalFormatting sqref="T49:Y49">
    <cfRule type="expression" dxfId="270" priority="108">
      <formula>$P137="いいえ"</formula>
    </cfRule>
  </conditionalFormatting>
  <conditionalFormatting sqref="T50:Y50">
    <cfRule type="expression" dxfId="269" priority="105">
      <formula>$P137="いいえ"</formula>
    </cfRule>
  </conditionalFormatting>
  <conditionalFormatting sqref="T51:Y51 T88:Y88">
    <cfRule type="expression" dxfId="268" priority="102">
      <formula>$P137="いいえ"</formula>
    </cfRule>
  </conditionalFormatting>
  <conditionalFormatting sqref="T52:Y53">
    <cfRule type="expression" dxfId="267" priority="93">
      <formula>$P137="いいえ"</formula>
    </cfRule>
  </conditionalFormatting>
  <conditionalFormatting sqref="T54:Y55">
    <cfRule type="expression" dxfId="266" priority="153">
      <formula>$P137="いいえ"</formula>
    </cfRule>
  </conditionalFormatting>
  <conditionalFormatting sqref="T56:Y56">
    <cfRule type="expression" dxfId="265" priority="150">
      <formula>$P138="いいえ"</formula>
    </cfRule>
  </conditionalFormatting>
  <conditionalFormatting sqref="T57:Y57">
    <cfRule type="expression" dxfId="264" priority="147">
      <formula>$P138="いいえ"</formula>
    </cfRule>
  </conditionalFormatting>
  <conditionalFormatting sqref="T58:Y58">
    <cfRule type="expression" dxfId="263" priority="159">
      <formula>$P138="いいえ"</formula>
    </cfRule>
  </conditionalFormatting>
  <conditionalFormatting sqref="T59:Y59">
    <cfRule type="expression" dxfId="262" priority="141">
      <formula>$P138="いいえ"</formula>
    </cfRule>
  </conditionalFormatting>
  <conditionalFormatting sqref="T60:Y60">
    <cfRule type="expression" dxfId="261" priority="42">
      <formula>$P138="いいえ"</formula>
    </cfRule>
  </conditionalFormatting>
  <conditionalFormatting sqref="T61:Y61">
    <cfRule type="expression" dxfId="260" priority="138">
      <formula>$P138="いいえ"</formula>
    </cfRule>
  </conditionalFormatting>
  <conditionalFormatting sqref="T62:Y62">
    <cfRule type="expression" dxfId="259" priority="135">
      <formula>$P138="いいえ"</formula>
    </cfRule>
  </conditionalFormatting>
  <conditionalFormatting sqref="T63:Y63">
    <cfRule type="expression" dxfId="258" priority="132">
      <formula>$P138="いいえ"</formula>
    </cfRule>
  </conditionalFormatting>
  <conditionalFormatting sqref="T64:Y64">
    <cfRule type="expression" dxfId="257" priority="123">
      <formula>$P138="いいえ"</formula>
    </cfRule>
  </conditionalFormatting>
  <conditionalFormatting sqref="T65:Y66">
    <cfRule type="expression" dxfId="256" priority="186">
      <formula>$P138="いいえ"</formula>
    </cfRule>
  </conditionalFormatting>
  <conditionalFormatting sqref="T67:Y67">
    <cfRule type="expression" dxfId="255" priority="183">
      <formula>$P139="いいえ"</formula>
    </cfRule>
  </conditionalFormatting>
  <conditionalFormatting sqref="T68:Y68">
    <cfRule type="expression" dxfId="254" priority="180">
      <formula>$P139="いいえ"</formula>
    </cfRule>
  </conditionalFormatting>
  <conditionalFormatting sqref="T69:Y69">
    <cfRule type="expression" dxfId="253" priority="192">
      <formula>$P139="いいえ"</formula>
    </cfRule>
  </conditionalFormatting>
  <conditionalFormatting sqref="T70:Y70">
    <cfRule type="expression" dxfId="252" priority="177">
      <formula>$P139="いいえ"</formula>
    </cfRule>
  </conditionalFormatting>
  <conditionalFormatting sqref="T71:Y71">
    <cfRule type="expression" dxfId="251" priority="174">
      <formula>$P139="いいえ"</formula>
    </cfRule>
  </conditionalFormatting>
  <conditionalFormatting sqref="T72:Y72">
    <cfRule type="expression" dxfId="250" priority="171">
      <formula>$P139="いいえ"</formula>
    </cfRule>
  </conditionalFormatting>
  <conditionalFormatting sqref="T73:Y73">
    <cfRule type="expression" dxfId="249" priority="168">
      <formula>$P139="いいえ"</formula>
    </cfRule>
  </conditionalFormatting>
  <conditionalFormatting sqref="T74:Y74">
    <cfRule type="expression" dxfId="248" priority="165">
      <formula>$P139="いいえ"</formula>
    </cfRule>
  </conditionalFormatting>
  <conditionalFormatting sqref="T75:Y75">
    <cfRule type="expression" dxfId="247" priority="156">
      <formula>$P139="いいえ"</formula>
    </cfRule>
  </conditionalFormatting>
  <conditionalFormatting sqref="T76:Y77">
    <cfRule type="expression" dxfId="246" priority="219">
      <formula>$P139="いいえ"</formula>
    </cfRule>
  </conditionalFormatting>
  <conditionalFormatting sqref="T78:Y78">
    <cfRule type="expression" dxfId="245" priority="216">
      <formula>$P140="いいえ"</formula>
    </cfRule>
  </conditionalFormatting>
  <conditionalFormatting sqref="T79:Y79">
    <cfRule type="expression" dxfId="244" priority="213">
      <formula>$P140="いいえ"</formula>
    </cfRule>
  </conditionalFormatting>
  <conditionalFormatting sqref="T80:Y80">
    <cfRule type="expression" dxfId="243" priority="225">
      <formula>$P140="いいえ"</formula>
    </cfRule>
  </conditionalFormatting>
  <conditionalFormatting sqref="T81:Y81">
    <cfRule type="expression" dxfId="242" priority="210">
      <formula>$P140="いいえ"</formula>
    </cfRule>
  </conditionalFormatting>
  <conditionalFormatting sqref="T82:Y82">
    <cfRule type="expression" dxfId="241" priority="207">
      <formula>$P140="いいえ"</formula>
    </cfRule>
  </conditionalFormatting>
  <conditionalFormatting sqref="T83:Y83">
    <cfRule type="expression" dxfId="240" priority="204">
      <formula>$P140="いいえ"</formula>
    </cfRule>
  </conditionalFormatting>
  <conditionalFormatting sqref="T84:Y84">
    <cfRule type="expression" dxfId="239" priority="201">
      <formula>$P140="いいえ"</formula>
    </cfRule>
  </conditionalFormatting>
  <conditionalFormatting sqref="T85:Y85">
    <cfRule type="expression" dxfId="238" priority="198">
      <formula>$P140="いいえ"</formula>
    </cfRule>
  </conditionalFormatting>
  <conditionalFormatting sqref="T86:Y86">
    <cfRule type="expression" dxfId="237" priority="189">
      <formula>$P140="いいえ"</formula>
    </cfRule>
  </conditionalFormatting>
  <conditionalFormatting sqref="T87:Y87">
    <cfRule type="expression" dxfId="236" priority="252">
      <formula>$P140="いいえ"</formula>
    </cfRule>
  </conditionalFormatting>
  <conditionalFormatting sqref="T89:Y89">
    <cfRule type="expression" dxfId="235" priority="249">
      <formula>$P174="いいえ"</formula>
    </cfRule>
  </conditionalFormatting>
  <conditionalFormatting sqref="T90:Y90">
    <cfRule type="expression" dxfId="234" priority="246">
      <formula>$P174="いいえ"</formula>
    </cfRule>
  </conditionalFormatting>
  <conditionalFormatting sqref="T91:Y91">
    <cfRule type="expression" dxfId="233" priority="258">
      <formula>$P174="いいえ"</formula>
    </cfRule>
  </conditionalFormatting>
  <conditionalFormatting sqref="T92:Y92">
    <cfRule type="expression" dxfId="232" priority="243">
      <formula>$P174="いいえ"</formula>
    </cfRule>
  </conditionalFormatting>
  <conditionalFormatting sqref="T93:Y93">
    <cfRule type="expression" dxfId="231" priority="240">
      <formula>$P174="いいえ"</formula>
    </cfRule>
  </conditionalFormatting>
  <conditionalFormatting sqref="T94:Y94">
    <cfRule type="expression" dxfId="230" priority="237">
      <formula>$P174="いいえ"</formula>
    </cfRule>
  </conditionalFormatting>
  <conditionalFormatting sqref="T95:Y95">
    <cfRule type="expression" dxfId="229" priority="234">
      <formula>$P174="いいえ"</formula>
    </cfRule>
  </conditionalFormatting>
  <conditionalFormatting sqref="T96:Y96">
    <cfRule type="expression" dxfId="228" priority="231">
      <formula>$P174="いいえ"</formula>
    </cfRule>
  </conditionalFormatting>
  <conditionalFormatting sqref="T97:Y97">
    <cfRule type="expression" dxfId="227" priority="222">
      <formula>$P174="いいえ"</formula>
    </cfRule>
  </conditionalFormatting>
  <conditionalFormatting sqref="T98:Y99">
    <cfRule type="expression" dxfId="226" priority="282">
      <formula>$P174="いいえ"</formula>
    </cfRule>
  </conditionalFormatting>
  <conditionalFormatting sqref="T100:Y100">
    <cfRule type="expression" dxfId="225" priority="279">
      <formula>$P175="いいえ"</formula>
    </cfRule>
  </conditionalFormatting>
  <conditionalFormatting sqref="T101:Y101">
    <cfRule type="expression" dxfId="224" priority="285">
      <formula>$P175="いいえ"</formula>
    </cfRule>
  </conditionalFormatting>
  <conditionalFormatting sqref="T102:Y102">
    <cfRule type="expression" dxfId="223" priority="276">
      <formula>$P175="いいえ"</formula>
    </cfRule>
  </conditionalFormatting>
  <conditionalFormatting sqref="T103:Y103">
    <cfRule type="expression" dxfId="222" priority="273">
      <formula>$P175="いいえ"</formula>
    </cfRule>
  </conditionalFormatting>
  <conditionalFormatting sqref="T104:Y104">
    <cfRule type="expression" dxfId="221" priority="270">
      <formula>$P175="いいえ"</formula>
    </cfRule>
  </conditionalFormatting>
  <conditionalFormatting sqref="T105:Y105">
    <cfRule type="expression" dxfId="220" priority="267">
      <formula>$P175="いいえ"</formula>
    </cfRule>
  </conditionalFormatting>
  <conditionalFormatting sqref="T106:Y106">
    <cfRule type="expression" dxfId="219" priority="264">
      <formula>$P175="いいえ"</formula>
    </cfRule>
  </conditionalFormatting>
  <conditionalFormatting sqref="T107:Y108">
    <cfRule type="expression" dxfId="218" priority="255">
      <formula>$P175="いいえ"</formula>
    </cfRule>
  </conditionalFormatting>
  <conditionalFormatting sqref="T109:Y110">
    <cfRule type="expression" dxfId="217" priority="300">
      <formula>$P175="いいえ"</formula>
    </cfRule>
  </conditionalFormatting>
  <conditionalFormatting sqref="T111:Y112">
    <cfRule type="expression" dxfId="216" priority="297">
      <formula>$P176="いいえ"</formula>
    </cfRule>
  </conditionalFormatting>
  <conditionalFormatting sqref="T113:Y114">
    <cfRule type="expression" dxfId="215" priority="303">
      <formula>$P176="いいえ"</formula>
    </cfRule>
  </conditionalFormatting>
  <conditionalFormatting sqref="T115:Y116">
    <cfRule type="expression" dxfId="214" priority="294">
      <formula>$P176="いいえ"</formula>
    </cfRule>
  </conditionalFormatting>
  <conditionalFormatting sqref="T117:Y119">
    <cfRule type="expression" dxfId="213" priority="306">
      <formula>$P176="いいえ"</formula>
    </cfRule>
  </conditionalFormatting>
  <conditionalFormatting sqref="T120:Y122">
    <cfRule type="expression" dxfId="212" priority="324">
      <formula>$P176="いいえ"</formula>
    </cfRule>
  </conditionalFormatting>
  <conditionalFormatting sqref="T123:Y123">
    <cfRule type="expression" dxfId="211" priority="321">
      <formula>$P178="いいえ"</formula>
    </cfRule>
  </conditionalFormatting>
  <conditionalFormatting sqref="T124:Y124">
    <cfRule type="expression" dxfId="210" priority="327">
      <formula>$P178="いいえ"</formula>
    </cfRule>
  </conditionalFormatting>
  <conditionalFormatting sqref="T125:Y125">
    <cfRule type="expression" dxfId="209" priority="318">
      <formula>$P178="いいえ"</formula>
    </cfRule>
  </conditionalFormatting>
  <conditionalFormatting sqref="T126:Y126">
    <cfRule type="expression" dxfId="208" priority="315">
      <formula>$P178="いいえ"</formula>
    </cfRule>
  </conditionalFormatting>
  <conditionalFormatting sqref="T127:Y127">
    <cfRule type="expression" dxfId="207" priority="312">
      <formula>$P178="いいえ"</formula>
    </cfRule>
  </conditionalFormatting>
  <conditionalFormatting sqref="T128:Y128">
    <cfRule type="expression" dxfId="206" priority="309">
      <formula>$P178="いいえ"</formula>
    </cfRule>
  </conditionalFormatting>
  <conditionalFormatting sqref="T129:Y130">
    <cfRule type="expression" dxfId="205" priority="288">
      <formula>$P178="いいえ"</formula>
    </cfRule>
  </conditionalFormatting>
  <conditionalFormatting sqref="T131:Y141">
    <cfRule type="expression" dxfId="204" priority="331">
      <formula>$P177="いいえ"</formula>
    </cfRule>
  </conditionalFormatting>
  <conditionalFormatting sqref="T142:Y234">
    <cfRule type="expression" dxfId="203" priority="8">
      <formula>$P155="いいえ"</formula>
    </cfRule>
  </conditionalFormatting>
  <conditionalFormatting sqref="T234:Y234">
    <cfRule type="expression" dxfId="202" priority="31">
      <formula>$K246="いいえ"</formula>
    </cfRule>
  </conditionalFormatting>
  <conditionalFormatting sqref="V10:Y10">
    <cfRule type="expression" dxfId="201" priority="33">
      <formula>$R10="無"</formula>
    </cfRule>
  </conditionalFormatting>
  <conditionalFormatting sqref="V11:Y11">
    <cfRule type="expression" dxfId="200" priority="40">
      <formula>$R21="無"</formula>
    </cfRule>
  </conditionalFormatting>
  <conditionalFormatting sqref="V12:Y13">
    <cfRule type="expression" dxfId="199" priority="145">
      <formula>$R32="無"</formula>
    </cfRule>
  </conditionalFormatting>
  <conditionalFormatting sqref="V14:Y14">
    <cfRule type="expression" dxfId="198" priority="55">
      <formula>$R43="無"</formula>
    </cfRule>
  </conditionalFormatting>
  <conditionalFormatting sqref="V15:Y15">
    <cfRule type="expression" dxfId="197" priority="100">
      <formula>$R54="無"</formula>
    </cfRule>
  </conditionalFormatting>
  <conditionalFormatting sqref="V16:Y16">
    <cfRule type="expression" dxfId="196" priority="58">
      <formula>$R65="無"</formula>
    </cfRule>
  </conditionalFormatting>
  <conditionalFormatting sqref="V17:Y17">
    <cfRule type="expression" dxfId="195" priority="163">
      <formula>$R76="無"</formula>
    </cfRule>
  </conditionalFormatting>
  <conditionalFormatting sqref="V18:Y18">
    <cfRule type="expression" dxfId="194" priority="196">
      <formula>$R87="無"</formula>
    </cfRule>
  </conditionalFormatting>
  <conditionalFormatting sqref="V19:Y19">
    <cfRule type="expression" dxfId="193" priority="229">
      <formula>$R98="無"</formula>
    </cfRule>
  </conditionalFormatting>
  <conditionalFormatting sqref="V20:Y20">
    <cfRule type="expression" dxfId="192" priority="61">
      <formula>$R109="無"</formula>
    </cfRule>
  </conditionalFormatting>
  <conditionalFormatting sqref="V21:Y22">
    <cfRule type="expression" dxfId="191" priority="70">
      <formula>$R133="無"</formula>
    </cfRule>
  </conditionalFormatting>
  <conditionalFormatting sqref="V23:Y23">
    <cfRule type="expression" dxfId="190" priority="67">
      <formula>$R134="無"</formula>
    </cfRule>
  </conditionalFormatting>
  <conditionalFormatting sqref="V24:Y24">
    <cfRule type="expression" dxfId="189" priority="64">
      <formula>$R134="無"</formula>
    </cfRule>
  </conditionalFormatting>
  <conditionalFormatting sqref="V25:Y25">
    <cfRule type="expression" dxfId="188" priority="292">
      <formula>$R134="無"</formula>
    </cfRule>
  </conditionalFormatting>
  <conditionalFormatting sqref="V26:Y26">
    <cfRule type="expression" dxfId="187" priority="262">
      <formula>$R134="無"</formula>
    </cfRule>
  </conditionalFormatting>
  <conditionalFormatting sqref="V27:Y27">
    <cfRule type="expression" dxfId="186" priority="130">
      <formula>$R134="無"</formula>
    </cfRule>
  </conditionalFormatting>
  <conditionalFormatting sqref="V28:Y28">
    <cfRule type="expression" dxfId="185" priority="52">
      <formula>$R134="無"</formula>
    </cfRule>
  </conditionalFormatting>
  <conditionalFormatting sqref="V29:Y29">
    <cfRule type="expression" dxfId="184" priority="49">
      <formula>$R134="無"</formula>
    </cfRule>
  </conditionalFormatting>
  <conditionalFormatting sqref="V30:Y31">
    <cfRule type="expression" dxfId="183" priority="46">
      <formula>$R134="無"</formula>
    </cfRule>
  </conditionalFormatting>
  <conditionalFormatting sqref="V32:Y34">
    <cfRule type="expression" dxfId="182" priority="91">
      <formula>$R134="無"</formula>
    </cfRule>
  </conditionalFormatting>
  <conditionalFormatting sqref="V35:Y35">
    <cfRule type="expression" dxfId="181" priority="88">
      <formula>$R136="無"</formula>
    </cfRule>
  </conditionalFormatting>
  <conditionalFormatting sqref="V36:Y36">
    <cfRule type="expression" dxfId="180" priority="85">
      <formula>$R136="無"</formula>
    </cfRule>
  </conditionalFormatting>
  <conditionalFormatting sqref="V37:Y37">
    <cfRule type="expression" dxfId="179" priority="97">
      <formula>$R136="無"</formula>
    </cfRule>
  </conditionalFormatting>
  <conditionalFormatting sqref="V38:Y38">
    <cfRule type="expression" dxfId="178" priority="82">
      <formula>$R136="無"</formula>
    </cfRule>
  </conditionalFormatting>
  <conditionalFormatting sqref="V39:Y39">
    <cfRule type="expression" dxfId="177" priority="79">
      <formula>$R136="無"</formula>
    </cfRule>
  </conditionalFormatting>
  <conditionalFormatting sqref="V40:Y40">
    <cfRule type="expression" dxfId="176" priority="76">
      <formula>$R136="無"</formula>
    </cfRule>
  </conditionalFormatting>
  <conditionalFormatting sqref="V41:Y42">
    <cfRule type="expression" dxfId="175" priority="73">
      <formula>$R136="無"</formula>
    </cfRule>
  </conditionalFormatting>
  <conditionalFormatting sqref="V43:Y44">
    <cfRule type="expression" dxfId="174" priority="121">
      <formula>$R136="無"</formula>
    </cfRule>
  </conditionalFormatting>
  <conditionalFormatting sqref="V45:Y45">
    <cfRule type="expression" dxfId="173" priority="118">
      <formula>$R137="無"</formula>
    </cfRule>
  </conditionalFormatting>
  <conditionalFormatting sqref="V46:Y46">
    <cfRule type="expression" dxfId="172" priority="115">
      <formula>$R137="無"</formula>
    </cfRule>
  </conditionalFormatting>
  <conditionalFormatting sqref="V47:Y47">
    <cfRule type="expression" dxfId="171" priority="112">
      <formula>$R137="無"</formula>
    </cfRule>
  </conditionalFormatting>
  <conditionalFormatting sqref="V48:Y48">
    <cfRule type="expression" dxfId="170" priority="127">
      <formula>$R137="無"</formula>
    </cfRule>
  </conditionalFormatting>
  <conditionalFormatting sqref="V49:Y49">
    <cfRule type="expression" dxfId="169" priority="109">
      <formula>$R137="無"</formula>
    </cfRule>
  </conditionalFormatting>
  <conditionalFormatting sqref="V50:Y50">
    <cfRule type="expression" dxfId="168" priority="106">
      <formula>$R137="無"</formula>
    </cfRule>
  </conditionalFormatting>
  <conditionalFormatting sqref="V51:Y51 V88:Y88">
    <cfRule type="expression" dxfId="167" priority="103">
      <formula>$R137="無"</formula>
    </cfRule>
  </conditionalFormatting>
  <conditionalFormatting sqref="V52:Y53">
    <cfRule type="expression" dxfId="166" priority="94">
      <formula>$R137="無"</formula>
    </cfRule>
  </conditionalFormatting>
  <conditionalFormatting sqref="V54:Y55">
    <cfRule type="expression" dxfId="165" priority="154">
      <formula>$R137="無"</formula>
    </cfRule>
  </conditionalFormatting>
  <conditionalFormatting sqref="V56:Y56">
    <cfRule type="expression" dxfId="164" priority="151">
      <formula>$R138="無"</formula>
    </cfRule>
  </conditionalFormatting>
  <conditionalFormatting sqref="V57:Y57">
    <cfRule type="expression" dxfId="163" priority="148">
      <formula>$R138="無"</formula>
    </cfRule>
  </conditionalFormatting>
  <conditionalFormatting sqref="V58:Y58">
    <cfRule type="expression" dxfId="162" priority="160">
      <formula>$R138="無"</formula>
    </cfRule>
  </conditionalFormatting>
  <conditionalFormatting sqref="V59:Y59">
    <cfRule type="expression" dxfId="161" priority="142">
      <formula>$R138="無"</formula>
    </cfRule>
  </conditionalFormatting>
  <conditionalFormatting sqref="V60:Y60">
    <cfRule type="expression" dxfId="160" priority="43">
      <formula>$R138="無"</formula>
    </cfRule>
  </conditionalFormatting>
  <conditionalFormatting sqref="V61:Y61">
    <cfRule type="expression" dxfId="159" priority="139">
      <formula>$R138="無"</formula>
    </cfRule>
  </conditionalFormatting>
  <conditionalFormatting sqref="V62:Y62">
    <cfRule type="expression" dxfId="158" priority="136">
      <formula>$R138="無"</formula>
    </cfRule>
  </conditionalFormatting>
  <conditionalFormatting sqref="V63:Y63">
    <cfRule type="expression" dxfId="157" priority="133">
      <formula>$R138="無"</formula>
    </cfRule>
  </conditionalFormatting>
  <conditionalFormatting sqref="V64:Y64">
    <cfRule type="expression" dxfId="156" priority="124">
      <formula>$R138="無"</formula>
    </cfRule>
  </conditionalFormatting>
  <conditionalFormatting sqref="V65:Y66">
    <cfRule type="expression" dxfId="155" priority="187">
      <formula>$R138="無"</formula>
    </cfRule>
  </conditionalFormatting>
  <conditionalFormatting sqref="V67:Y67">
    <cfRule type="expression" dxfId="154" priority="184">
      <formula>$R139="無"</formula>
    </cfRule>
  </conditionalFormatting>
  <conditionalFormatting sqref="V68:Y68">
    <cfRule type="expression" dxfId="153" priority="181">
      <formula>$R139="無"</formula>
    </cfRule>
  </conditionalFormatting>
  <conditionalFormatting sqref="V69:Y69">
    <cfRule type="expression" dxfId="152" priority="193">
      <formula>$R139="無"</formula>
    </cfRule>
  </conditionalFormatting>
  <conditionalFormatting sqref="V70:Y70">
    <cfRule type="expression" dxfId="151" priority="178">
      <formula>$R139="無"</formula>
    </cfRule>
  </conditionalFormatting>
  <conditionalFormatting sqref="V71:Y71">
    <cfRule type="expression" dxfId="150" priority="175">
      <formula>$R139="無"</formula>
    </cfRule>
  </conditionalFormatting>
  <conditionalFormatting sqref="V72:Y72">
    <cfRule type="expression" dxfId="149" priority="172">
      <formula>$R139="無"</formula>
    </cfRule>
  </conditionalFormatting>
  <conditionalFormatting sqref="V73:Y73">
    <cfRule type="expression" dxfId="148" priority="169">
      <formula>$R139="無"</formula>
    </cfRule>
  </conditionalFormatting>
  <conditionalFormatting sqref="V74:Y74">
    <cfRule type="expression" dxfId="147" priority="166">
      <formula>$R139="無"</formula>
    </cfRule>
  </conditionalFormatting>
  <conditionalFormatting sqref="V75:Y75">
    <cfRule type="expression" dxfId="146" priority="157">
      <formula>$R139="無"</formula>
    </cfRule>
  </conditionalFormatting>
  <conditionalFormatting sqref="V76:Y77">
    <cfRule type="expression" dxfId="145" priority="220">
      <formula>$R139="無"</formula>
    </cfRule>
  </conditionalFormatting>
  <conditionalFormatting sqref="V78:Y78">
    <cfRule type="expression" dxfId="144" priority="217">
      <formula>$R140="無"</formula>
    </cfRule>
  </conditionalFormatting>
  <conditionalFormatting sqref="V79:Y79">
    <cfRule type="expression" dxfId="143" priority="214">
      <formula>$R140="無"</formula>
    </cfRule>
  </conditionalFormatting>
  <conditionalFormatting sqref="V80:Y80">
    <cfRule type="expression" dxfId="142" priority="226">
      <formula>$R140="無"</formula>
    </cfRule>
  </conditionalFormatting>
  <conditionalFormatting sqref="V81:Y81">
    <cfRule type="expression" dxfId="141" priority="211">
      <formula>$R140="無"</formula>
    </cfRule>
  </conditionalFormatting>
  <conditionalFormatting sqref="V82:Y82">
    <cfRule type="expression" dxfId="140" priority="208">
      <formula>$R140="無"</formula>
    </cfRule>
  </conditionalFormatting>
  <conditionalFormatting sqref="V83:Y83">
    <cfRule type="expression" dxfId="139" priority="205">
      <formula>$R140="無"</formula>
    </cfRule>
  </conditionalFormatting>
  <conditionalFormatting sqref="V84:Y84">
    <cfRule type="expression" dxfId="138" priority="202">
      <formula>$R140="無"</formula>
    </cfRule>
  </conditionalFormatting>
  <conditionalFormatting sqref="V85:Y85">
    <cfRule type="expression" dxfId="137" priority="199">
      <formula>$R140="無"</formula>
    </cfRule>
  </conditionalFormatting>
  <conditionalFormatting sqref="V86:Y86">
    <cfRule type="expression" dxfId="136" priority="190">
      <formula>$R140="無"</formula>
    </cfRule>
  </conditionalFormatting>
  <conditionalFormatting sqref="V87:Y87">
    <cfRule type="expression" dxfId="135" priority="253">
      <formula>$R140="無"</formula>
    </cfRule>
  </conditionalFormatting>
  <conditionalFormatting sqref="V89:Y89">
    <cfRule type="expression" dxfId="134" priority="250">
      <formula>$R174="無"</formula>
    </cfRule>
  </conditionalFormatting>
  <conditionalFormatting sqref="V90:Y90">
    <cfRule type="expression" dxfId="133" priority="247">
      <formula>$R174="無"</formula>
    </cfRule>
  </conditionalFormatting>
  <conditionalFormatting sqref="V91:Y91">
    <cfRule type="expression" dxfId="132" priority="259">
      <formula>$R174="無"</formula>
    </cfRule>
  </conditionalFormatting>
  <conditionalFormatting sqref="V92:Y92">
    <cfRule type="expression" dxfId="131" priority="244">
      <formula>$R174="無"</formula>
    </cfRule>
  </conditionalFormatting>
  <conditionalFormatting sqref="V93:Y93">
    <cfRule type="expression" dxfId="130" priority="241">
      <formula>$R174="無"</formula>
    </cfRule>
  </conditionalFormatting>
  <conditionalFormatting sqref="V94:Y94">
    <cfRule type="expression" dxfId="129" priority="238">
      <formula>$R174="無"</formula>
    </cfRule>
  </conditionalFormatting>
  <conditionalFormatting sqref="V95:Y95">
    <cfRule type="expression" dxfId="128" priority="235">
      <formula>$R174="無"</formula>
    </cfRule>
  </conditionalFormatting>
  <conditionalFormatting sqref="V96:Y96">
    <cfRule type="expression" dxfId="127" priority="232">
      <formula>$R174="無"</formula>
    </cfRule>
  </conditionalFormatting>
  <conditionalFormatting sqref="V97:Y97">
    <cfRule type="expression" dxfId="126" priority="223">
      <formula>$R174="無"</formula>
    </cfRule>
  </conditionalFormatting>
  <conditionalFormatting sqref="V98:Y99">
    <cfRule type="expression" dxfId="125" priority="283">
      <formula>$R174="無"</formula>
    </cfRule>
  </conditionalFormatting>
  <conditionalFormatting sqref="V100:Y100">
    <cfRule type="expression" dxfId="124" priority="280">
      <formula>$R175="無"</formula>
    </cfRule>
  </conditionalFormatting>
  <conditionalFormatting sqref="V101:Y101">
    <cfRule type="expression" dxfId="123" priority="286">
      <formula>$R175="無"</formula>
    </cfRule>
  </conditionalFormatting>
  <conditionalFormatting sqref="V102:Y102">
    <cfRule type="expression" dxfId="122" priority="277">
      <formula>$R175="無"</formula>
    </cfRule>
  </conditionalFormatting>
  <conditionalFormatting sqref="V103:Y103">
    <cfRule type="expression" dxfId="121" priority="274">
      <formula>$R175="無"</formula>
    </cfRule>
  </conditionalFormatting>
  <conditionalFormatting sqref="V104:Y104">
    <cfRule type="expression" dxfId="120" priority="271">
      <formula>$R175="無"</formula>
    </cfRule>
  </conditionalFormatting>
  <conditionalFormatting sqref="V105:Y105">
    <cfRule type="expression" dxfId="119" priority="268">
      <formula>$R175="無"</formula>
    </cfRule>
  </conditionalFormatting>
  <conditionalFormatting sqref="V106:Y106">
    <cfRule type="expression" dxfId="118" priority="265">
      <formula>$R175="無"</formula>
    </cfRule>
  </conditionalFormatting>
  <conditionalFormatting sqref="V107:Y108">
    <cfRule type="expression" dxfId="117" priority="256">
      <formula>$R175="無"</formula>
    </cfRule>
  </conditionalFormatting>
  <conditionalFormatting sqref="V109:Y110">
    <cfRule type="expression" dxfId="116" priority="301">
      <formula>$R175="無"</formula>
    </cfRule>
  </conditionalFormatting>
  <conditionalFormatting sqref="V111:Y112">
    <cfRule type="expression" dxfId="115" priority="298">
      <formula>$R176="無"</formula>
    </cfRule>
  </conditionalFormatting>
  <conditionalFormatting sqref="V113:Y114">
    <cfRule type="expression" dxfId="114" priority="304">
      <formula>$R176="無"</formula>
    </cfRule>
  </conditionalFormatting>
  <conditionalFormatting sqref="V115:Y116">
    <cfRule type="expression" dxfId="113" priority="295">
      <formula>$R176="無"</formula>
    </cfRule>
  </conditionalFormatting>
  <conditionalFormatting sqref="V117:Y119">
    <cfRule type="expression" dxfId="112" priority="307">
      <formula>$R176="無"</formula>
    </cfRule>
  </conditionalFormatting>
  <conditionalFormatting sqref="V120:Y122">
    <cfRule type="expression" dxfId="111" priority="325">
      <formula>$R176="無"</formula>
    </cfRule>
  </conditionalFormatting>
  <conditionalFormatting sqref="V123:Y123">
    <cfRule type="expression" dxfId="110" priority="322">
      <formula>$R178="無"</formula>
    </cfRule>
  </conditionalFormatting>
  <conditionalFormatting sqref="V124:Y124">
    <cfRule type="expression" dxfId="109" priority="328">
      <formula>$R178="無"</formula>
    </cfRule>
  </conditionalFormatting>
  <conditionalFormatting sqref="V125:Y125">
    <cfRule type="expression" dxfId="108" priority="319">
      <formula>$R178="無"</formula>
    </cfRule>
  </conditionalFormatting>
  <conditionalFormatting sqref="V126:Y126">
    <cfRule type="expression" dxfId="107" priority="316">
      <formula>$R178="無"</formula>
    </cfRule>
  </conditionalFormatting>
  <conditionalFormatting sqref="V127:Y127">
    <cfRule type="expression" dxfId="106" priority="313">
      <formula>$R178="無"</formula>
    </cfRule>
  </conditionalFormatting>
  <conditionalFormatting sqref="V128:Y128">
    <cfRule type="expression" dxfId="105" priority="310">
      <formula>$R178="無"</formula>
    </cfRule>
  </conditionalFormatting>
  <conditionalFormatting sqref="V129:Y130">
    <cfRule type="expression" dxfId="104" priority="289">
      <formula>$R178="無"</formula>
    </cfRule>
  </conditionalFormatting>
  <conditionalFormatting sqref="V131:Y141">
    <cfRule type="expression" dxfId="103" priority="335">
      <formula>$R177="無"</formula>
    </cfRule>
  </conditionalFormatting>
  <conditionalFormatting sqref="V142:Y234">
    <cfRule type="expression" dxfId="102" priority="9">
      <formula>$R155="無"</formula>
    </cfRule>
  </conditionalFormatting>
  <conditionalFormatting sqref="Z10">
    <cfRule type="expression" dxfId="101" priority="34">
      <formula>$F10="無"</formula>
    </cfRule>
  </conditionalFormatting>
  <conditionalFormatting sqref="Z11">
    <cfRule type="expression" dxfId="100" priority="38">
      <formula>$F21="無"</formula>
    </cfRule>
  </conditionalFormatting>
  <conditionalFormatting sqref="Z12:Z13">
    <cfRule type="expression" dxfId="99" priority="143">
      <formula>$F32="無"</formula>
    </cfRule>
  </conditionalFormatting>
  <conditionalFormatting sqref="Z14">
    <cfRule type="expression" dxfId="98" priority="53">
      <formula>$F43="無"</formula>
    </cfRule>
  </conditionalFormatting>
  <conditionalFormatting sqref="Z15">
    <cfRule type="expression" dxfId="97" priority="98">
      <formula>$F54="無"</formula>
    </cfRule>
  </conditionalFormatting>
  <conditionalFormatting sqref="Z16">
    <cfRule type="expression" dxfId="96" priority="56">
      <formula>$F65="無"</formula>
    </cfRule>
  </conditionalFormatting>
  <conditionalFormatting sqref="Z17">
    <cfRule type="expression" dxfId="95" priority="161">
      <formula>$F76="無"</formula>
    </cfRule>
  </conditionalFormatting>
  <conditionalFormatting sqref="Z18">
    <cfRule type="expression" dxfId="94" priority="194">
      <formula>$F87="無"</formula>
    </cfRule>
  </conditionalFormatting>
  <conditionalFormatting sqref="Z19">
    <cfRule type="expression" dxfId="93" priority="227">
      <formula>$F98="無"</formula>
    </cfRule>
  </conditionalFormatting>
  <conditionalFormatting sqref="Z20">
    <cfRule type="expression" dxfId="92" priority="59">
      <formula>$F109="無"</formula>
    </cfRule>
  </conditionalFormatting>
  <conditionalFormatting sqref="Z21:Z22">
    <cfRule type="expression" dxfId="91" priority="68">
      <formula>$F133="無"</formula>
    </cfRule>
  </conditionalFormatting>
  <conditionalFormatting sqref="Z23">
    <cfRule type="expression" dxfId="90" priority="65">
      <formula>$F134="無"</formula>
    </cfRule>
  </conditionalFormatting>
  <conditionalFormatting sqref="Z24">
    <cfRule type="expression" dxfId="89" priority="62">
      <formula>$F134="無"</formula>
    </cfRule>
  </conditionalFormatting>
  <conditionalFormatting sqref="Z25">
    <cfRule type="expression" dxfId="88" priority="290">
      <formula>$F134="無"</formula>
    </cfRule>
  </conditionalFormatting>
  <conditionalFormatting sqref="Z26">
    <cfRule type="expression" dxfId="87" priority="260">
      <formula>$F134="無"</formula>
    </cfRule>
  </conditionalFormatting>
  <conditionalFormatting sqref="Z27">
    <cfRule type="expression" dxfId="86" priority="128">
      <formula>$F134="無"</formula>
    </cfRule>
  </conditionalFormatting>
  <conditionalFormatting sqref="Z28">
    <cfRule type="expression" dxfId="85" priority="50">
      <formula>$F134="無"</formula>
    </cfRule>
  </conditionalFormatting>
  <conditionalFormatting sqref="Z29">
    <cfRule type="expression" dxfId="84" priority="47">
      <formula>$F134="無"</formula>
    </cfRule>
  </conditionalFormatting>
  <conditionalFormatting sqref="Z30:Z31">
    <cfRule type="expression" dxfId="83" priority="44">
      <formula>$F134="無"</formula>
    </cfRule>
  </conditionalFormatting>
  <conditionalFormatting sqref="Z32:Z34">
    <cfRule type="expression" dxfId="82" priority="89">
      <formula>$F134="無"</formula>
    </cfRule>
  </conditionalFormatting>
  <conditionalFormatting sqref="Z35">
    <cfRule type="expression" dxfId="81" priority="86">
      <formula>$F136="無"</formula>
    </cfRule>
  </conditionalFormatting>
  <conditionalFormatting sqref="Z36">
    <cfRule type="expression" dxfId="80" priority="83">
      <formula>$F136="無"</formula>
    </cfRule>
  </conditionalFormatting>
  <conditionalFormatting sqref="Z37">
    <cfRule type="expression" dxfId="79" priority="95">
      <formula>$F136="無"</formula>
    </cfRule>
  </conditionalFormatting>
  <conditionalFormatting sqref="Z38">
    <cfRule type="expression" dxfId="78" priority="80">
      <formula>$F136="無"</formula>
    </cfRule>
  </conditionalFormatting>
  <conditionalFormatting sqref="Z39">
    <cfRule type="expression" dxfId="77" priority="77">
      <formula>$F136="無"</formula>
    </cfRule>
  </conditionalFormatting>
  <conditionalFormatting sqref="Z40">
    <cfRule type="expression" dxfId="76" priority="74">
      <formula>$F136="無"</formula>
    </cfRule>
  </conditionalFormatting>
  <conditionalFormatting sqref="Z41:Z42">
    <cfRule type="expression" dxfId="75" priority="71">
      <formula>$F136="無"</formula>
    </cfRule>
  </conditionalFormatting>
  <conditionalFormatting sqref="Z43:Z44">
    <cfRule type="expression" dxfId="74" priority="119">
      <formula>$F136="無"</formula>
    </cfRule>
  </conditionalFormatting>
  <conditionalFormatting sqref="Z45">
    <cfRule type="expression" dxfId="73" priority="116">
      <formula>$F137="無"</formula>
    </cfRule>
  </conditionalFormatting>
  <conditionalFormatting sqref="Z46">
    <cfRule type="expression" dxfId="72" priority="113">
      <formula>$F137="無"</formula>
    </cfRule>
  </conditionalFormatting>
  <conditionalFormatting sqref="Z47">
    <cfRule type="expression" dxfId="71" priority="110">
      <formula>$F137="無"</formula>
    </cfRule>
  </conditionalFormatting>
  <conditionalFormatting sqref="Z48">
    <cfRule type="expression" dxfId="70" priority="125">
      <formula>$F137="無"</formula>
    </cfRule>
  </conditionalFormatting>
  <conditionalFormatting sqref="Z49">
    <cfRule type="expression" dxfId="69" priority="107">
      <formula>$F137="無"</formula>
    </cfRule>
  </conditionalFormatting>
  <conditionalFormatting sqref="Z50">
    <cfRule type="expression" dxfId="68" priority="104">
      <formula>$F137="無"</formula>
    </cfRule>
  </conditionalFormatting>
  <conditionalFormatting sqref="Z51 Z88">
    <cfRule type="expression" dxfId="67" priority="101">
      <formula>$F137="無"</formula>
    </cfRule>
  </conditionalFormatting>
  <conditionalFormatting sqref="Z52:Z53">
    <cfRule type="expression" dxfId="66" priority="92">
      <formula>$F137="無"</formula>
    </cfRule>
  </conditionalFormatting>
  <conditionalFormatting sqref="Z54:Z55">
    <cfRule type="expression" dxfId="65" priority="152">
      <formula>$F137="無"</formula>
    </cfRule>
  </conditionalFormatting>
  <conditionalFormatting sqref="Z56">
    <cfRule type="expression" dxfId="64" priority="149">
      <formula>$F138="無"</formula>
    </cfRule>
  </conditionalFormatting>
  <conditionalFormatting sqref="Z57">
    <cfRule type="expression" dxfId="63" priority="146">
      <formula>$F138="無"</formula>
    </cfRule>
  </conditionalFormatting>
  <conditionalFormatting sqref="Z58">
    <cfRule type="expression" dxfId="62" priority="158">
      <formula>$F138="無"</formula>
    </cfRule>
  </conditionalFormatting>
  <conditionalFormatting sqref="Z59">
    <cfRule type="expression" dxfId="61" priority="140">
      <formula>$F138="無"</formula>
    </cfRule>
  </conditionalFormatting>
  <conditionalFormatting sqref="Z60">
    <cfRule type="expression" dxfId="60" priority="41">
      <formula>$F138="無"</formula>
    </cfRule>
  </conditionalFormatting>
  <conditionalFormatting sqref="Z61">
    <cfRule type="expression" dxfId="59" priority="137">
      <formula>$F138="無"</formula>
    </cfRule>
  </conditionalFormatting>
  <conditionalFormatting sqref="Z62">
    <cfRule type="expression" dxfId="58" priority="134">
      <formula>$F138="無"</formula>
    </cfRule>
  </conditionalFormatting>
  <conditionalFormatting sqref="Z63">
    <cfRule type="expression" dxfId="57" priority="131">
      <formula>$F138="無"</formula>
    </cfRule>
  </conditionalFormatting>
  <conditionalFormatting sqref="Z64">
    <cfRule type="expression" dxfId="56" priority="122">
      <formula>$F138="無"</formula>
    </cfRule>
  </conditionalFormatting>
  <conditionalFormatting sqref="Z65:Z66">
    <cfRule type="expression" dxfId="55" priority="185">
      <formula>$F138="無"</formula>
    </cfRule>
  </conditionalFormatting>
  <conditionalFormatting sqref="Z67">
    <cfRule type="expression" dxfId="54" priority="182">
      <formula>$F139="無"</formula>
    </cfRule>
  </conditionalFormatting>
  <conditionalFormatting sqref="Z68">
    <cfRule type="expression" dxfId="53" priority="179">
      <formula>$F139="無"</formula>
    </cfRule>
  </conditionalFormatting>
  <conditionalFormatting sqref="Z69">
    <cfRule type="expression" dxfId="52" priority="191">
      <formula>$F139="無"</formula>
    </cfRule>
  </conditionalFormatting>
  <conditionalFormatting sqref="Z70">
    <cfRule type="expression" dxfId="51" priority="176">
      <formula>$F139="無"</formula>
    </cfRule>
  </conditionalFormatting>
  <conditionalFormatting sqref="Z71">
    <cfRule type="expression" dxfId="50" priority="173">
      <formula>$F139="無"</formula>
    </cfRule>
  </conditionalFormatting>
  <conditionalFormatting sqref="Z72">
    <cfRule type="expression" dxfId="49" priority="170">
      <formula>$F139="無"</formula>
    </cfRule>
  </conditionalFormatting>
  <conditionalFormatting sqref="Z73">
    <cfRule type="expression" dxfId="48" priority="167">
      <formula>$F139="無"</formula>
    </cfRule>
  </conditionalFormatting>
  <conditionalFormatting sqref="Z74">
    <cfRule type="expression" dxfId="47" priority="164">
      <formula>$F139="無"</formula>
    </cfRule>
  </conditionalFormatting>
  <conditionalFormatting sqref="Z75">
    <cfRule type="expression" dxfId="46" priority="155">
      <formula>$F139="無"</formula>
    </cfRule>
  </conditionalFormatting>
  <conditionalFormatting sqref="Z76:Z77">
    <cfRule type="expression" dxfId="45" priority="218">
      <formula>$F139="無"</formula>
    </cfRule>
  </conditionalFormatting>
  <conditionalFormatting sqref="Z78">
    <cfRule type="expression" dxfId="44" priority="215">
      <formula>$F140="無"</formula>
    </cfRule>
  </conditionalFormatting>
  <conditionalFormatting sqref="Z79">
    <cfRule type="expression" dxfId="43" priority="212">
      <formula>$F140="無"</formula>
    </cfRule>
  </conditionalFormatting>
  <conditionalFormatting sqref="Z80">
    <cfRule type="expression" dxfId="42" priority="224">
      <formula>$F140="無"</formula>
    </cfRule>
  </conditionalFormatting>
  <conditionalFormatting sqref="Z81">
    <cfRule type="expression" dxfId="41" priority="209">
      <formula>$F140="無"</formula>
    </cfRule>
  </conditionalFormatting>
  <conditionalFormatting sqref="Z82">
    <cfRule type="expression" dxfId="40" priority="206">
      <formula>$F140="無"</formula>
    </cfRule>
  </conditionalFormatting>
  <conditionalFormatting sqref="Z83">
    <cfRule type="expression" dxfId="39" priority="203">
      <formula>$F140="無"</formula>
    </cfRule>
  </conditionalFormatting>
  <conditionalFormatting sqref="Z84">
    <cfRule type="expression" dxfId="38" priority="200">
      <formula>$F140="無"</formula>
    </cfRule>
  </conditionalFormatting>
  <conditionalFormatting sqref="Z85">
    <cfRule type="expression" dxfId="37" priority="197">
      <formula>$F140="無"</formula>
    </cfRule>
  </conditionalFormatting>
  <conditionalFormatting sqref="Z86">
    <cfRule type="expression" dxfId="36" priority="188">
      <formula>$F140="無"</formula>
    </cfRule>
  </conditionalFormatting>
  <conditionalFormatting sqref="Z87">
    <cfRule type="expression" dxfId="35" priority="251">
      <formula>$F140="無"</formula>
    </cfRule>
  </conditionalFormatting>
  <conditionalFormatting sqref="Z89">
    <cfRule type="expression" dxfId="34" priority="248">
      <formula>$F174="無"</formula>
    </cfRule>
  </conditionalFormatting>
  <conditionalFormatting sqref="Z90">
    <cfRule type="expression" dxfId="33" priority="245">
      <formula>$F174="無"</formula>
    </cfRule>
  </conditionalFormatting>
  <conditionalFormatting sqref="Z91">
    <cfRule type="expression" dxfId="32" priority="257">
      <formula>$F174="無"</formula>
    </cfRule>
  </conditionalFormatting>
  <conditionalFormatting sqref="Z92">
    <cfRule type="expression" dxfId="31" priority="242">
      <formula>$F174="無"</formula>
    </cfRule>
  </conditionalFormatting>
  <conditionalFormatting sqref="Z93">
    <cfRule type="expression" dxfId="30" priority="239">
      <formula>$F174="無"</formula>
    </cfRule>
  </conditionalFormatting>
  <conditionalFormatting sqref="Z94">
    <cfRule type="expression" dxfId="29" priority="236">
      <formula>$F174="無"</formula>
    </cfRule>
  </conditionalFormatting>
  <conditionalFormatting sqref="Z95">
    <cfRule type="expression" dxfId="28" priority="233">
      <formula>$F174="無"</formula>
    </cfRule>
  </conditionalFormatting>
  <conditionalFormatting sqref="Z96">
    <cfRule type="expression" dxfId="27" priority="230">
      <formula>$F174="無"</formula>
    </cfRule>
  </conditionalFormatting>
  <conditionalFormatting sqref="Z97">
    <cfRule type="expression" dxfId="26" priority="221">
      <formula>$F174="無"</formula>
    </cfRule>
  </conditionalFormatting>
  <conditionalFormatting sqref="Z98:Z99">
    <cfRule type="expression" dxfId="25" priority="281">
      <formula>$F174="無"</formula>
    </cfRule>
  </conditionalFormatting>
  <conditionalFormatting sqref="Z100">
    <cfRule type="expression" dxfId="24" priority="278">
      <formula>$F175="無"</formula>
    </cfRule>
  </conditionalFormatting>
  <conditionalFormatting sqref="Z101">
    <cfRule type="expression" dxfId="23" priority="284">
      <formula>$F175="無"</formula>
    </cfRule>
  </conditionalFormatting>
  <conditionalFormatting sqref="Z102">
    <cfRule type="expression" dxfId="22" priority="275">
      <formula>$F175="無"</formula>
    </cfRule>
  </conditionalFormatting>
  <conditionalFormatting sqref="Z103">
    <cfRule type="expression" dxfId="21" priority="272">
      <formula>$F175="無"</formula>
    </cfRule>
  </conditionalFormatting>
  <conditionalFormatting sqref="Z104">
    <cfRule type="expression" dxfId="20" priority="269">
      <formula>$F175="無"</formula>
    </cfRule>
  </conditionalFormatting>
  <conditionalFormatting sqref="Z105">
    <cfRule type="expression" dxfId="19" priority="266">
      <formula>$F175="無"</formula>
    </cfRule>
  </conditionalFormatting>
  <conditionalFormatting sqref="Z106">
    <cfRule type="expression" dxfId="18" priority="263">
      <formula>$F175="無"</formula>
    </cfRule>
  </conditionalFormatting>
  <conditionalFormatting sqref="Z107:Z108">
    <cfRule type="expression" dxfId="17" priority="254">
      <formula>$F175="無"</formula>
    </cfRule>
  </conditionalFormatting>
  <conditionalFormatting sqref="Z109:Z110">
    <cfRule type="expression" dxfId="16" priority="299">
      <formula>$F175="無"</formula>
    </cfRule>
  </conditionalFormatting>
  <conditionalFormatting sqref="Z111:Z112">
    <cfRule type="expression" dxfId="15" priority="296">
      <formula>$F176="無"</formula>
    </cfRule>
  </conditionalFormatting>
  <conditionalFormatting sqref="Z113:Z114">
    <cfRule type="expression" dxfId="14" priority="302">
      <formula>$F176="無"</formula>
    </cfRule>
  </conditionalFormatting>
  <conditionalFormatting sqref="Z115:Z116">
    <cfRule type="expression" dxfId="13" priority="293">
      <formula>$F176="無"</formula>
    </cfRule>
  </conditionalFormatting>
  <conditionalFormatting sqref="Z117:Z119">
    <cfRule type="expression" dxfId="12" priority="305">
      <formula>$F176="無"</formula>
    </cfRule>
  </conditionalFormatting>
  <conditionalFormatting sqref="Z120:Z122">
    <cfRule type="expression" dxfId="11" priority="323">
      <formula>$F176="無"</formula>
    </cfRule>
  </conditionalFormatting>
  <conditionalFormatting sqref="Z123">
    <cfRule type="expression" dxfId="10" priority="320">
      <formula>$F178="無"</formula>
    </cfRule>
  </conditionalFormatting>
  <conditionalFormatting sqref="Z124">
    <cfRule type="expression" dxfId="9" priority="326">
      <formula>$F178="無"</formula>
    </cfRule>
  </conditionalFormatting>
  <conditionalFormatting sqref="Z125">
    <cfRule type="expression" dxfId="8" priority="317">
      <formula>$F178="無"</formula>
    </cfRule>
  </conditionalFormatting>
  <conditionalFormatting sqref="Z126">
    <cfRule type="expression" dxfId="7" priority="314">
      <formula>$F178="無"</formula>
    </cfRule>
  </conditionalFormatting>
  <conditionalFormatting sqref="Z127">
    <cfRule type="expression" dxfId="6" priority="311">
      <formula>$F178="無"</formula>
    </cfRule>
  </conditionalFormatting>
  <conditionalFormatting sqref="Z128">
    <cfRule type="expression" dxfId="5" priority="308">
      <formula>$F178="無"</formula>
    </cfRule>
  </conditionalFormatting>
  <conditionalFormatting sqref="Z129:Z130">
    <cfRule type="expression" dxfId="4" priority="287">
      <formula>$F178="無"</formula>
    </cfRule>
  </conditionalFormatting>
  <conditionalFormatting sqref="Z131:Z141">
    <cfRule type="expression" dxfId="3" priority="339">
      <formula>$F177="無"</formula>
    </cfRule>
  </conditionalFormatting>
  <conditionalFormatting sqref="Z142:Z234">
    <cfRule type="expression" dxfId="2" priority="7">
      <formula>$F155="無"</formula>
    </cfRule>
  </conditionalFormatting>
  <dataValidations count="13">
    <dataValidation type="date" operator="greaterThanOrEqual" allowBlank="1" showInputMessage="1" showErrorMessage="1" sqref="C9:C247" xr:uid="{9BF04211-EF99-48E8-BB2D-F49DCCC7AAB7}">
      <formula1>44927</formula1>
    </dataValidation>
    <dataValidation type="list" allowBlank="1" showInputMessage="1" showErrorMessage="1" sqref="J9:J247" xr:uid="{E3A839EC-2C87-4C0E-9106-2E241FDFD2A8}">
      <formula1>"関係者のみ, 一般"</formula1>
    </dataValidation>
    <dataValidation type="list" allowBlank="1" showInputMessage="1" showErrorMessage="1" sqref="O9:O247" xr:uid="{5065AD69-CBBC-46A1-8D30-5991C185EE30}">
      <formula1>"晴れ, 曇り, 降雨, 降雪, 堆雪, キリ"</formula1>
    </dataValidation>
    <dataValidation type="list" allowBlank="1" showInputMessage="1" showErrorMessage="1" sqref="F9:F247" xr:uid="{6E114DA9-D0A5-4E2E-92FC-4192A83BDD79}">
      <formula1>"有,無"</formula1>
    </dataValidation>
    <dataValidation type="time" allowBlank="1" showInputMessage="1" showErrorMessage="1" sqref="E9:E247" xr:uid="{8BC4328F-96BE-422E-8130-36AEB78BAEDA}">
      <formula1>0</formula1>
      <formula2>0.999305555555556</formula2>
    </dataValidation>
    <dataValidation type="whole" operator="greaterThanOrEqual" allowBlank="1" showInputMessage="1" showErrorMessage="1" sqref="H9:I247" xr:uid="{6DA6E01D-3261-4C6C-9A13-FDF3BB49FC3A}">
      <formula1>0</formula1>
    </dataValidation>
    <dataValidation type="decimal" allowBlank="1" showInputMessage="1" showErrorMessage="1" sqref="P9:P247" xr:uid="{6FBE9E15-9FFC-412C-96B2-19DFA87D9B97}">
      <formula1>-100</formula1>
      <formula2>100</formula2>
    </dataValidation>
    <dataValidation type="decimal" operator="greaterThanOrEqual" allowBlank="1" showInputMessage="1" showErrorMessage="1" sqref="K9:N247 Z9:Z234 Q9:R247" xr:uid="{BC14EB52-2364-4905-8211-AFF93E1F81B3}">
      <formula1>0</formula1>
    </dataValidation>
    <dataValidation type="list" allowBlank="1" showInputMessage="1" showErrorMessage="1" sqref="U9:U234" xr:uid="{0E2955B7-00E1-4DBF-B6A8-5E8ECC0415F9}">
      <formula1>"有, 無"</formula1>
    </dataValidation>
    <dataValidation type="list" allowBlank="1" showInputMessage="1" showErrorMessage="1" sqref="V9:V234" xr:uid="{35D2915B-47FD-47A1-AF95-90DCEE679578}">
      <formula1>"早い, 適度, 遅い"</formula1>
    </dataValidation>
    <dataValidation type="list" allowBlank="1" showInputMessage="1" showErrorMessage="1" sqref="X9:X234 T9:T234" xr:uid="{A57286F8-6D07-4A63-A0DF-6D53284CB4E4}">
      <formula1>"役立った, 役立たなかった"</formula1>
    </dataValidation>
    <dataValidation type="list" allowBlank="1" showInputMessage="1" sqref="Y9:Y234" xr:uid="{071AABA1-F56C-4305-9085-9BD5701A6C7B}">
      <formula1>"①, ②, ③, ④"</formula1>
    </dataValidation>
    <dataValidation type="list" allowBlank="1" showInputMessage="1" showErrorMessage="1" sqref="S9:S234" xr:uid="{9E709B28-8B21-4C8D-BC7E-12B4FAEC21EF}">
      <formula1>"はい, いいえ"</formula1>
    </dataValidation>
  </dataValidations>
  <pageMargins left="0.7" right="0.7" top="0.75" bottom="0.75" header="0.3" footer="0.3"/>
  <pageSetup paperSize="9" scale="18"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B2:F17"/>
  <sheetViews>
    <sheetView showGridLines="0" workbookViewId="0">
      <selection activeCell="B9" sqref="B9"/>
    </sheetView>
  </sheetViews>
  <sheetFormatPr defaultColWidth="8.85546875" defaultRowHeight="16.5"/>
  <cols>
    <col min="1" max="1" width="2.5703125" style="7" customWidth="1"/>
    <col min="2" max="2" width="22.85546875" style="7" bestFit="1" customWidth="1"/>
    <col min="3" max="3" width="19.5703125" style="7" bestFit="1" customWidth="1"/>
    <col min="4" max="4" width="2.5703125" style="7" customWidth="1"/>
    <col min="5" max="5" width="22.85546875" style="7" bestFit="1" customWidth="1"/>
    <col min="6" max="6" width="19.5703125" style="7" bestFit="1" customWidth="1"/>
    <col min="7" max="16384" width="8.85546875" style="7"/>
  </cols>
  <sheetData>
    <row r="2" spans="2:6">
      <c r="B2" s="2" t="s">
        <v>332</v>
      </c>
    </row>
    <row r="3" spans="2:6">
      <c r="B3" s="7" t="s">
        <v>179</v>
      </c>
    </row>
    <row r="4" spans="2:6">
      <c r="B4" s="7" t="s">
        <v>180</v>
      </c>
    </row>
    <row r="5" spans="2:6" ht="5.0999999999999996" customHeight="1">
      <c r="B5" s="2"/>
    </row>
    <row r="6" spans="2:6">
      <c r="B6" s="2" t="s">
        <v>118</v>
      </c>
      <c r="E6" s="2" t="s">
        <v>117</v>
      </c>
    </row>
    <row r="7" spans="2:6" ht="5.0999999999999996" customHeight="1"/>
    <row r="8" spans="2:6">
      <c r="B8" s="87" t="s">
        <v>344</v>
      </c>
      <c r="C8" s="183" t="s">
        <v>345</v>
      </c>
      <c r="E8" s="87" t="s">
        <v>346</v>
      </c>
      <c r="F8" s="183" t="s">
        <v>345</v>
      </c>
    </row>
    <row r="9" spans="2:6">
      <c r="B9" s="88"/>
      <c r="C9" s="89"/>
      <c r="E9" s="88"/>
      <c r="F9" s="89"/>
    </row>
    <row r="10" spans="2:6">
      <c r="B10" s="88"/>
      <c r="C10" s="89"/>
      <c r="E10" s="88"/>
      <c r="F10" s="89"/>
    </row>
    <row r="11" spans="2:6">
      <c r="B11" s="88"/>
      <c r="C11" s="89"/>
      <c r="E11" s="88"/>
      <c r="F11" s="89"/>
    </row>
    <row r="12" spans="2:6">
      <c r="B12" s="88"/>
      <c r="C12" s="89"/>
      <c r="E12" s="88"/>
      <c r="F12" s="89"/>
    </row>
    <row r="13" spans="2:6">
      <c r="B13" s="88"/>
      <c r="C13" s="89"/>
      <c r="E13" s="88"/>
      <c r="F13" s="89"/>
    </row>
    <row r="14" spans="2:6">
      <c r="B14" s="88"/>
      <c r="C14" s="89"/>
      <c r="E14" s="88"/>
      <c r="F14" s="89"/>
    </row>
    <row r="15" spans="2:6">
      <c r="B15" s="88"/>
      <c r="C15" s="89"/>
      <c r="E15" s="88"/>
      <c r="F15" s="89"/>
    </row>
    <row r="16" spans="2:6">
      <c r="B16" s="88"/>
      <c r="C16" s="89"/>
      <c r="E16" s="88"/>
      <c r="F16" s="89"/>
    </row>
    <row r="17" spans="2:6">
      <c r="B17" s="90"/>
      <c r="C17" s="91"/>
      <c r="E17" s="90"/>
      <c r="F17" s="91"/>
    </row>
  </sheetData>
  <phoneticPr fontId="1"/>
  <dataValidations count="1">
    <dataValidation type="whole" operator="greaterThanOrEqual" allowBlank="1" showInputMessage="1" showErrorMessage="1" sqref="C9:C17 F9:F17" xr:uid="{00000000-0002-0000-0200-000000000000}">
      <formula1>0</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B2"/>
  <sheetViews>
    <sheetView showGridLines="0" workbookViewId="0"/>
  </sheetViews>
  <sheetFormatPr defaultColWidth="8.85546875" defaultRowHeight="16.5"/>
  <cols>
    <col min="1" max="1" width="2.85546875" style="7" customWidth="1"/>
    <col min="2" max="16384" width="8.85546875" style="7"/>
  </cols>
  <sheetData>
    <row r="2" spans="2:2">
      <c r="B2" s="7" t="s">
        <v>84</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8D97-E766-48C6-8020-2F6FB1E82B93}">
  <sheetPr>
    <tabColor rgb="FFFF0000"/>
    <pageSetUpPr fitToPage="1"/>
  </sheetPr>
  <dimension ref="B2:AJ130"/>
  <sheetViews>
    <sheetView showGridLines="0" zoomScale="70" zoomScaleNormal="70" workbookViewId="0">
      <selection activeCell="G4" sqref="G4"/>
    </sheetView>
  </sheetViews>
  <sheetFormatPr defaultColWidth="7.85546875" defaultRowHeight="16.5"/>
  <cols>
    <col min="1" max="1" width="2.85546875" style="7" customWidth="1"/>
    <col min="2" max="2" width="9.5703125" style="7" customWidth="1"/>
    <col min="3" max="6" width="12.5703125" style="7" customWidth="1"/>
    <col min="7" max="16" width="20.85546875" style="7" customWidth="1"/>
    <col min="17" max="17" width="27.42578125" style="7" customWidth="1"/>
    <col min="18" max="18" width="20.85546875" style="7" customWidth="1"/>
    <col min="19" max="22" width="22.42578125" style="7" customWidth="1"/>
    <col min="23" max="24" width="20.85546875" style="7" customWidth="1"/>
    <col min="25" max="28" width="27.42578125" style="7" customWidth="1"/>
    <col min="29" max="30" width="45.85546875" style="7" customWidth="1"/>
    <col min="31" max="31" width="7.85546875" style="7"/>
    <col min="32" max="32" width="7.85546875" style="8"/>
    <col min="33" max="34" width="7.85546875" style="7"/>
    <col min="35" max="36" width="7.85546875" style="7" customWidth="1"/>
    <col min="37" max="16384" width="7.85546875" style="7"/>
  </cols>
  <sheetData>
    <row r="2" spans="2:36">
      <c r="B2" s="2" t="s">
        <v>125</v>
      </c>
      <c r="D2" s="2"/>
    </row>
    <row r="3" spans="2:36">
      <c r="B3" s="7" t="s">
        <v>194</v>
      </c>
      <c r="D3" s="2"/>
      <c r="G3" s="65"/>
      <c r="H3" s="65"/>
      <c r="M3" s="8"/>
      <c r="O3" s="123"/>
      <c r="R3" s="124"/>
    </row>
    <row r="4" spans="2:36" ht="148.5">
      <c r="B4" s="116" t="s">
        <v>376</v>
      </c>
      <c r="C4" s="2"/>
      <c r="D4" s="2"/>
      <c r="F4" s="62" t="s">
        <v>263</v>
      </c>
      <c r="G4" s="63"/>
      <c r="H4" s="62" t="s">
        <v>303</v>
      </c>
      <c r="I4" s="62" t="s">
        <v>266</v>
      </c>
      <c r="J4" s="63" t="s">
        <v>254</v>
      </c>
      <c r="K4" s="63" t="s">
        <v>241</v>
      </c>
      <c r="L4" s="63" t="s">
        <v>264</v>
      </c>
      <c r="M4" s="122"/>
      <c r="N4" s="62" t="s">
        <v>265</v>
      </c>
      <c r="O4" s="62" t="s">
        <v>309</v>
      </c>
      <c r="P4" s="63"/>
      <c r="Q4" s="62" t="s">
        <v>315</v>
      </c>
      <c r="R4" s="63" t="s">
        <v>254</v>
      </c>
      <c r="S4" s="64" t="s">
        <v>316</v>
      </c>
      <c r="T4" s="140" t="s">
        <v>317</v>
      </c>
      <c r="U4" s="121" t="s">
        <v>241</v>
      </c>
      <c r="V4" s="121" t="s">
        <v>241</v>
      </c>
      <c r="W4" s="121" t="s">
        <v>241</v>
      </c>
      <c r="X4" s="62" t="s">
        <v>318</v>
      </c>
      <c r="Y4" s="141" t="s">
        <v>319</v>
      </c>
      <c r="Z4" s="141" t="s">
        <v>320</v>
      </c>
      <c r="AA4" s="62" t="s">
        <v>321</v>
      </c>
      <c r="AB4" s="62" t="s">
        <v>260</v>
      </c>
      <c r="AC4" s="62"/>
      <c r="AD4" s="63"/>
    </row>
    <row r="5" spans="2:36" ht="5.0999999999999996" customHeight="1">
      <c r="AC5" s="120"/>
    </row>
    <row r="6" spans="2:36" ht="18" customHeight="1">
      <c r="B6" s="212" t="s">
        <v>399</v>
      </c>
      <c r="C6" s="247">
        <v>57</v>
      </c>
      <c r="D6" s="247" t="s">
        <v>394</v>
      </c>
      <c r="E6" s="247">
        <v>58</v>
      </c>
      <c r="F6" s="250">
        <v>59</v>
      </c>
      <c r="G6" s="249">
        <v>60</v>
      </c>
      <c r="H6" s="247">
        <v>61</v>
      </c>
      <c r="I6" s="250">
        <v>62</v>
      </c>
      <c r="J6" s="251">
        <v>63</v>
      </c>
      <c r="K6" s="248">
        <v>64</v>
      </c>
      <c r="L6" s="248">
        <v>65</v>
      </c>
      <c r="M6" s="248">
        <v>66</v>
      </c>
      <c r="N6" s="248">
        <v>67</v>
      </c>
      <c r="O6" s="248">
        <v>68</v>
      </c>
      <c r="P6" s="252">
        <v>69</v>
      </c>
      <c r="Q6" s="249">
        <v>70</v>
      </c>
      <c r="R6" s="248">
        <v>71</v>
      </c>
      <c r="S6" s="247">
        <v>72</v>
      </c>
      <c r="T6" s="247">
        <v>73</v>
      </c>
      <c r="U6" s="247">
        <v>74</v>
      </c>
      <c r="V6" s="247">
        <v>75</v>
      </c>
      <c r="W6" s="247">
        <v>76</v>
      </c>
      <c r="X6" s="247">
        <v>77</v>
      </c>
      <c r="Y6" s="247">
        <v>78</v>
      </c>
      <c r="Z6" s="247">
        <v>79</v>
      </c>
      <c r="AA6" s="247">
        <v>80</v>
      </c>
      <c r="AB6" s="247">
        <v>81</v>
      </c>
      <c r="AC6" s="247">
        <v>82</v>
      </c>
      <c r="AD6" s="253">
        <v>83</v>
      </c>
      <c r="AE6" s="7" t="s">
        <v>16</v>
      </c>
    </row>
    <row r="7" spans="2:36" ht="35.1" customHeight="1">
      <c r="B7" s="200" t="s">
        <v>338</v>
      </c>
      <c r="C7" s="186" t="s">
        <v>430</v>
      </c>
      <c r="D7" s="203" t="s">
        <v>347</v>
      </c>
      <c r="E7" s="203" t="s">
        <v>78</v>
      </c>
      <c r="F7" s="204" t="s">
        <v>240</v>
      </c>
      <c r="G7" s="205" t="s">
        <v>237</v>
      </c>
      <c r="H7" s="204" t="s">
        <v>238</v>
      </c>
      <c r="I7" s="206" t="s">
        <v>239</v>
      </c>
      <c r="J7" s="244" t="s">
        <v>348</v>
      </c>
      <c r="K7" s="245" t="s">
        <v>349</v>
      </c>
      <c r="L7" s="245" t="s">
        <v>350</v>
      </c>
      <c r="M7" s="245" t="s">
        <v>351</v>
      </c>
      <c r="N7" s="245" t="s">
        <v>352</v>
      </c>
      <c r="O7" s="245" t="s">
        <v>242</v>
      </c>
      <c r="P7" s="246" t="s">
        <v>243</v>
      </c>
      <c r="Q7" s="208" t="s">
        <v>126</v>
      </c>
      <c r="R7" s="245" t="s">
        <v>244</v>
      </c>
      <c r="S7" s="203" t="s">
        <v>353</v>
      </c>
      <c r="T7" s="203" t="s">
        <v>354</v>
      </c>
      <c r="U7" s="203" t="s">
        <v>355</v>
      </c>
      <c r="V7" s="203" t="s">
        <v>356</v>
      </c>
      <c r="W7" s="209" t="s">
        <v>245</v>
      </c>
      <c r="X7" s="207" t="s">
        <v>357</v>
      </c>
      <c r="Y7" s="203" t="s">
        <v>358</v>
      </c>
      <c r="Z7" s="203" t="s">
        <v>269</v>
      </c>
      <c r="AA7" s="210" t="s">
        <v>359</v>
      </c>
      <c r="AB7" s="210" t="s">
        <v>360</v>
      </c>
      <c r="AC7" s="207" t="s">
        <v>361</v>
      </c>
      <c r="AD7" s="211" t="s">
        <v>261</v>
      </c>
      <c r="AE7" s="7" t="s">
        <v>16</v>
      </c>
      <c r="AI7" s="65"/>
      <c r="AJ7" s="65"/>
    </row>
    <row r="8" spans="2:36" ht="33">
      <c r="B8" s="201" t="s">
        <v>83</v>
      </c>
      <c r="C8" s="197">
        <v>45048</v>
      </c>
      <c r="D8" s="154" t="str">
        <f>IF($C8 &lt;&gt; "", IF(ISERROR(MATCH(C8, 祝日, 0)), TEXT($C8, "aaa"), "祝日"), "")</f>
        <v>火</v>
      </c>
      <c r="E8" s="155">
        <v>0.4236111111111111</v>
      </c>
      <c r="F8" s="156" t="s">
        <v>247</v>
      </c>
      <c r="G8" s="157" t="s">
        <v>249</v>
      </c>
      <c r="H8" s="159" t="s">
        <v>262</v>
      </c>
      <c r="I8" s="159" t="s">
        <v>248</v>
      </c>
      <c r="J8" s="160" t="s">
        <v>255</v>
      </c>
      <c r="K8" s="159" t="s">
        <v>23</v>
      </c>
      <c r="L8" s="159" t="s">
        <v>250</v>
      </c>
      <c r="M8" s="159" t="s">
        <v>80</v>
      </c>
      <c r="N8" s="159" t="s">
        <v>252</v>
      </c>
      <c r="O8" s="159" t="s">
        <v>253</v>
      </c>
      <c r="P8" s="161" t="s">
        <v>80</v>
      </c>
      <c r="Q8" s="308" t="s">
        <v>127</v>
      </c>
      <c r="R8" s="159" t="s">
        <v>255</v>
      </c>
      <c r="S8" s="158" t="s">
        <v>129</v>
      </c>
      <c r="T8" s="158" t="s">
        <v>130</v>
      </c>
      <c r="U8" s="158" t="s">
        <v>23</v>
      </c>
      <c r="V8" s="158" t="s">
        <v>24</v>
      </c>
      <c r="W8" s="157" t="s">
        <v>24</v>
      </c>
      <c r="X8" s="159" t="s">
        <v>256</v>
      </c>
      <c r="Y8" s="154" t="s">
        <v>257</v>
      </c>
      <c r="Z8" s="154" t="s">
        <v>267</v>
      </c>
      <c r="AA8" s="154" t="s">
        <v>259</v>
      </c>
      <c r="AB8" s="154" t="s">
        <v>258</v>
      </c>
      <c r="AC8" s="162" t="s">
        <v>80</v>
      </c>
      <c r="AD8" s="161" t="s">
        <v>128</v>
      </c>
      <c r="AE8" s="7" t="s">
        <v>16</v>
      </c>
      <c r="AJ8" s="309"/>
    </row>
    <row r="9" spans="2:36">
      <c r="B9" s="202" t="s">
        <v>343</v>
      </c>
      <c r="C9" s="188">
        <v>45333</v>
      </c>
      <c r="D9" s="43" t="str">
        <f t="shared" ref="D9" si="0">IF($C9 &lt;&gt; "", IF(ISERROR(MATCH(C9, 祝日, 0)), TEXT($C9, "aaa"), "祝日"), "")</f>
        <v>日</v>
      </c>
      <c r="E9" s="46">
        <v>0.73814814814814811</v>
      </c>
      <c r="F9" s="165" t="s">
        <v>419</v>
      </c>
      <c r="G9" s="166"/>
      <c r="H9" s="168" t="s">
        <v>421</v>
      </c>
      <c r="I9" s="168" t="s">
        <v>248</v>
      </c>
      <c r="J9" s="169" t="s">
        <v>420</v>
      </c>
      <c r="K9" s="168"/>
      <c r="L9" s="168"/>
      <c r="M9" s="168"/>
      <c r="N9" s="168"/>
      <c r="O9" s="168"/>
      <c r="P9" s="170"/>
      <c r="Q9" s="310" t="s">
        <v>127</v>
      </c>
      <c r="R9" s="168" t="s">
        <v>420</v>
      </c>
      <c r="S9" s="167" t="s">
        <v>129</v>
      </c>
      <c r="T9" s="167" t="s">
        <v>431</v>
      </c>
      <c r="U9" s="167" t="s">
        <v>24</v>
      </c>
      <c r="V9" s="167" t="s">
        <v>24</v>
      </c>
      <c r="W9" s="166" t="s">
        <v>24</v>
      </c>
      <c r="X9" s="168" t="s">
        <v>422</v>
      </c>
      <c r="Y9" s="171" t="s">
        <v>423</v>
      </c>
      <c r="Z9" s="171" t="s">
        <v>429</v>
      </c>
      <c r="AA9" s="163"/>
      <c r="AB9" s="163"/>
      <c r="AC9" s="172"/>
      <c r="AD9" s="170" t="s">
        <v>424</v>
      </c>
      <c r="AE9" s="7" t="s">
        <v>16</v>
      </c>
      <c r="AJ9" s="309"/>
    </row>
    <row r="10" spans="2:36">
      <c r="B10" s="195"/>
      <c r="C10" s="198"/>
      <c r="D10" s="163" t="str">
        <f t="shared" ref="D10:D106" si="1">IF($C10 &lt;&gt; "", IF(ISERROR(MATCH(C10, 祝日, 0)), TEXT($C10, "aaa"), "祝日"), "")</f>
        <v/>
      </c>
      <c r="E10" s="164"/>
      <c r="F10" s="165"/>
      <c r="G10" s="166"/>
      <c r="H10" s="168"/>
      <c r="I10" s="168"/>
      <c r="J10" s="169"/>
      <c r="K10" s="168"/>
      <c r="L10" s="168"/>
      <c r="M10" s="168"/>
      <c r="N10" s="168"/>
      <c r="O10" s="168"/>
      <c r="P10" s="170"/>
      <c r="Q10" s="310"/>
      <c r="R10" s="168"/>
      <c r="S10" s="167"/>
      <c r="T10" s="167"/>
      <c r="U10" s="167"/>
      <c r="V10" s="167"/>
      <c r="W10" s="166"/>
      <c r="X10" s="168"/>
      <c r="Y10" s="171"/>
      <c r="Z10" s="171"/>
      <c r="AA10" s="163"/>
      <c r="AB10" s="163"/>
      <c r="AC10" s="172"/>
      <c r="AD10" s="170"/>
      <c r="AE10" s="7" t="s">
        <v>16</v>
      </c>
      <c r="AJ10" s="309"/>
    </row>
    <row r="11" spans="2:36">
      <c r="B11" s="195"/>
      <c r="C11" s="188">
        <v>45334</v>
      </c>
      <c r="D11" s="43" t="str">
        <f t="shared" si="1"/>
        <v>月</v>
      </c>
      <c r="E11" s="46">
        <v>0.34581018518518519</v>
      </c>
      <c r="F11" s="165" t="s">
        <v>247</v>
      </c>
      <c r="G11" s="166"/>
      <c r="H11" s="168" t="s">
        <v>425</v>
      </c>
      <c r="I11" s="168" t="s">
        <v>248</v>
      </c>
      <c r="J11" s="169" t="s">
        <v>420</v>
      </c>
      <c r="K11" s="168"/>
      <c r="L11" s="168"/>
      <c r="M11" s="168"/>
      <c r="N11" s="168"/>
      <c r="O11" s="168"/>
      <c r="P11" s="170"/>
      <c r="Q11" s="310" t="s">
        <v>127</v>
      </c>
      <c r="R11" s="168" t="s">
        <v>420</v>
      </c>
      <c r="S11" s="158" t="s">
        <v>129</v>
      </c>
      <c r="T11" s="167" t="s">
        <v>431</v>
      </c>
      <c r="U11" s="167" t="s">
        <v>24</v>
      </c>
      <c r="V11" s="167" t="s">
        <v>24</v>
      </c>
      <c r="W11" s="166" t="s">
        <v>24</v>
      </c>
      <c r="X11" s="168" t="s">
        <v>422</v>
      </c>
      <c r="Y11" s="171" t="s">
        <v>423</v>
      </c>
      <c r="Z11" s="171" t="s">
        <v>429</v>
      </c>
      <c r="AA11" s="163"/>
      <c r="AB11" s="163"/>
      <c r="AC11" s="172"/>
      <c r="AD11" s="170" t="s">
        <v>424</v>
      </c>
      <c r="AE11" s="7" t="s">
        <v>16</v>
      </c>
      <c r="AJ11" s="309" t="s">
        <v>131</v>
      </c>
    </row>
    <row r="12" spans="2:36">
      <c r="B12" s="195"/>
      <c r="C12" s="188">
        <v>45334</v>
      </c>
      <c r="D12" s="43" t="str">
        <f t="shared" si="1"/>
        <v>月</v>
      </c>
      <c r="E12" s="46">
        <v>0.34700231481481486</v>
      </c>
      <c r="F12" s="165" t="s">
        <v>247</v>
      </c>
      <c r="G12" s="166"/>
      <c r="H12" s="168" t="s">
        <v>425</v>
      </c>
      <c r="I12" s="168" t="s">
        <v>248</v>
      </c>
      <c r="J12" s="169" t="s">
        <v>420</v>
      </c>
      <c r="K12" s="168"/>
      <c r="L12" s="168"/>
      <c r="M12" s="168"/>
      <c r="N12" s="168"/>
      <c r="O12" s="168"/>
      <c r="P12" s="170"/>
      <c r="Q12" s="310" t="s">
        <v>127</v>
      </c>
      <c r="R12" s="168" t="s">
        <v>420</v>
      </c>
      <c r="S12" s="158" t="s">
        <v>129</v>
      </c>
      <c r="T12" s="167" t="s">
        <v>431</v>
      </c>
      <c r="U12" s="167" t="s">
        <v>24</v>
      </c>
      <c r="V12" s="167" t="s">
        <v>24</v>
      </c>
      <c r="W12" s="166" t="s">
        <v>24</v>
      </c>
      <c r="X12" s="168" t="s">
        <v>422</v>
      </c>
      <c r="Y12" s="171" t="s">
        <v>423</v>
      </c>
      <c r="Z12" s="171" t="s">
        <v>429</v>
      </c>
      <c r="AA12" s="163"/>
      <c r="AB12" s="163"/>
      <c r="AC12" s="172"/>
      <c r="AD12" s="170" t="s">
        <v>424</v>
      </c>
      <c r="AE12" s="7" t="s">
        <v>16</v>
      </c>
      <c r="AJ12" s="309"/>
    </row>
    <row r="13" spans="2:36">
      <c r="B13" s="195"/>
      <c r="C13" s="188">
        <v>45334</v>
      </c>
      <c r="D13" s="43" t="str">
        <f t="shared" si="1"/>
        <v>月</v>
      </c>
      <c r="E13" s="46">
        <v>0.34922453703703704</v>
      </c>
      <c r="F13" s="165" t="s">
        <v>247</v>
      </c>
      <c r="G13" s="166"/>
      <c r="H13" s="168" t="s">
        <v>425</v>
      </c>
      <c r="I13" s="168" t="s">
        <v>248</v>
      </c>
      <c r="J13" s="169" t="s">
        <v>420</v>
      </c>
      <c r="K13" s="168"/>
      <c r="L13" s="168"/>
      <c r="M13" s="168"/>
      <c r="N13" s="168"/>
      <c r="O13" s="168"/>
      <c r="P13" s="170"/>
      <c r="Q13" s="310" t="s">
        <v>127</v>
      </c>
      <c r="R13" s="168" t="s">
        <v>420</v>
      </c>
      <c r="S13" s="158" t="s">
        <v>129</v>
      </c>
      <c r="T13" s="167" t="s">
        <v>431</v>
      </c>
      <c r="U13" s="167" t="s">
        <v>24</v>
      </c>
      <c r="V13" s="167" t="s">
        <v>24</v>
      </c>
      <c r="W13" s="166" t="s">
        <v>24</v>
      </c>
      <c r="X13" s="168" t="s">
        <v>422</v>
      </c>
      <c r="Y13" s="171" t="s">
        <v>423</v>
      </c>
      <c r="Z13" s="171" t="s">
        <v>429</v>
      </c>
      <c r="AA13" s="163"/>
      <c r="AB13" s="163"/>
      <c r="AC13" s="172"/>
      <c r="AD13" s="170" t="s">
        <v>424</v>
      </c>
      <c r="AE13" s="7" t="s">
        <v>16</v>
      </c>
      <c r="AJ13" s="309"/>
    </row>
    <row r="14" spans="2:36">
      <c r="B14" s="195"/>
      <c r="C14" s="188">
        <v>45334</v>
      </c>
      <c r="D14" s="43" t="str">
        <f t="shared" si="1"/>
        <v>月</v>
      </c>
      <c r="E14" s="46">
        <v>0.35046296296296298</v>
      </c>
      <c r="F14" s="165" t="s">
        <v>247</v>
      </c>
      <c r="G14" s="166"/>
      <c r="H14" s="168" t="s">
        <v>425</v>
      </c>
      <c r="I14" s="168" t="s">
        <v>248</v>
      </c>
      <c r="J14" s="169" t="s">
        <v>420</v>
      </c>
      <c r="K14" s="168"/>
      <c r="L14" s="168"/>
      <c r="M14" s="168"/>
      <c r="N14" s="168"/>
      <c r="O14" s="168"/>
      <c r="P14" s="170"/>
      <c r="Q14" s="310" t="s">
        <v>127</v>
      </c>
      <c r="R14" s="168" t="s">
        <v>420</v>
      </c>
      <c r="S14" s="158" t="s">
        <v>129</v>
      </c>
      <c r="T14" s="167" t="s">
        <v>431</v>
      </c>
      <c r="U14" s="167" t="s">
        <v>24</v>
      </c>
      <c r="V14" s="167" t="s">
        <v>24</v>
      </c>
      <c r="W14" s="166" t="s">
        <v>24</v>
      </c>
      <c r="X14" s="168" t="s">
        <v>422</v>
      </c>
      <c r="Y14" s="171" t="s">
        <v>423</v>
      </c>
      <c r="Z14" s="171" t="s">
        <v>429</v>
      </c>
      <c r="AA14" s="163"/>
      <c r="AB14" s="163"/>
      <c r="AC14" s="172"/>
      <c r="AD14" s="170" t="s">
        <v>424</v>
      </c>
      <c r="AE14" s="7" t="s">
        <v>16</v>
      </c>
      <c r="AJ14" s="309"/>
    </row>
    <row r="15" spans="2:36">
      <c r="B15" s="195"/>
      <c r="C15" s="188">
        <v>45334</v>
      </c>
      <c r="D15" s="43" t="str">
        <f t="shared" ref="D15:D18" si="2">IF($C15 &lt;&gt; "", IF(ISERROR(MATCH(C15, 祝日, 0)), TEXT($C15, "aaa"), "祝日"), "")</f>
        <v>月</v>
      </c>
      <c r="E15" s="46">
        <v>0.35237268518518516</v>
      </c>
      <c r="F15" s="165" t="s">
        <v>247</v>
      </c>
      <c r="G15" s="166"/>
      <c r="H15" s="168" t="s">
        <v>425</v>
      </c>
      <c r="I15" s="168" t="s">
        <v>248</v>
      </c>
      <c r="J15" s="169" t="s">
        <v>420</v>
      </c>
      <c r="K15" s="168"/>
      <c r="L15" s="168"/>
      <c r="M15" s="168"/>
      <c r="N15" s="168"/>
      <c r="O15" s="168"/>
      <c r="P15" s="170"/>
      <c r="Q15" s="310" t="s">
        <v>127</v>
      </c>
      <c r="R15" s="168" t="s">
        <v>420</v>
      </c>
      <c r="S15" s="158" t="s">
        <v>129</v>
      </c>
      <c r="T15" s="167" t="s">
        <v>431</v>
      </c>
      <c r="U15" s="167" t="s">
        <v>24</v>
      </c>
      <c r="V15" s="167" t="s">
        <v>24</v>
      </c>
      <c r="W15" s="166" t="s">
        <v>24</v>
      </c>
      <c r="X15" s="168" t="s">
        <v>422</v>
      </c>
      <c r="Y15" s="171" t="s">
        <v>423</v>
      </c>
      <c r="Z15" s="171" t="s">
        <v>429</v>
      </c>
      <c r="AA15" s="163"/>
      <c r="AB15" s="163"/>
      <c r="AC15" s="172"/>
      <c r="AD15" s="170" t="s">
        <v>424</v>
      </c>
      <c r="AE15" s="7" t="s">
        <v>16</v>
      </c>
      <c r="AJ15" s="309"/>
    </row>
    <row r="16" spans="2:36">
      <c r="B16" s="195"/>
      <c r="C16" s="188">
        <v>45334</v>
      </c>
      <c r="D16" s="43" t="str">
        <f t="shared" si="2"/>
        <v>月</v>
      </c>
      <c r="E16" s="46">
        <v>0.35322916666666665</v>
      </c>
      <c r="F16" s="165" t="s">
        <v>247</v>
      </c>
      <c r="G16" s="166"/>
      <c r="H16" s="168" t="s">
        <v>425</v>
      </c>
      <c r="I16" s="168" t="s">
        <v>248</v>
      </c>
      <c r="J16" s="169" t="s">
        <v>420</v>
      </c>
      <c r="K16" s="168"/>
      <c r="L16" s="168"/>
      <c r="M16" s="168"/>
      <c r="N16" s="168"/>
      <c r="O16" s="168"/>
      <c r="P16" s="170"/>
      <c r="Q16" s="310" t="s">
        <v>127</v>
      </c>
      <c r="R16" s="168" t="s">
        <v>420</v>
      </c>
      <c r="S16" s="158" t="s">
        <v>129</v>
      </c>
      <c r="T16" s="167" t="s">
        <v>431</v>
      </c>
      <c r="U16" s="167" t="s">
        <v>24</v>
      </c>
      <c r="V16" s="167" t="s">
        <v>24</v>
      </c>
      <c r="W16" s="166" t="s">
        <v>24</v>
      </c>
      <c r="X16" s="168" t="s">
        <v>422</v>
      </c>
      <c r="Y16" s="171" t="s">
        <v>423</v>
      </c>
      <c r="Z16" s="171" t="s">
        <v>429</v>
      </c>
      <c r="AA16" s="163"/>
      <c r="AB16" s="163"/>
      <c r="AC16" s="172"/>
      <c r="AD16" s="170" t="s">
        <v>424</v>
      </c>
      <c r="AE16" s="7" t="s">
        <v>16</v>
      </c>
      <c r="AJ16" s="309"/>
    </row>
    <row r="17" spans="2:36">
      <c r="B17" s="195"/>
      <c r="C17" s="188">
        <v>45334</v>
      </c>
      <c r="D17" s="43" t="str">
        <f t="shared" si="2"/>
        <v>月</v>
      </c>
      <c r="E17" s="46">
        <v>0.35413194444444446</v>
      </c>
      <c r="F17" s="165" t="s">
        <v>247</v>
      </c>
      <c r="G17" s="166"/>
      <c r="H17" s="168" t="s">
        <v>425</v>
      </c>
      <c r="I17" s="168" t="s">
        <v>248</v>
      </c>
      <c r="J17" s="169" t="s">
        <v>420</v>
      </c>
      <c r="K17" s="168"/>
      <c r="L17" s="168"/>
      <c r="M17" s="168"/>
      <c r="N17" s="168"/>
      <c r="O17" s="168"/>
      <c r="P17" s="170"/>
      <c r="Q17" s="310" t="s">
        <v>127</v>
      </c>
      <c r="R17" s="168" t="s">
        <v>420</v>
      </c>
      <c r="S17" s="158" t="s">
        <v>129</v>
      </c>
      <c r="T17" s="167" t="s">
        <v>431</v>
      </c>
      <c r="U17" s="167" t="s">
        <v>24</v>
      </c>
      <c r="V17" s="167" t="s">
        <v>24</v>
      </c>
      <c r="W17" s="166" t="s">
        <v>24</v>
      </c>
      <c r="X17" s="168" t="s">
        <v>422</v>
      </c>
      <c r="Y17" s="171" t="s">
        <v>423</v>
      </c>
      <c r="Z17" s="171" t="s">
        <v>429</v>
      </c>
      <c r="AA17" s="163"/>
      <c r="AB17" s="163"/>
      <c r="AC17" s="172"/>
      <c r="AD17" s="170" t="s">
        <v>424</v>
      </c>
      <c r="AE17" s="7" t="s">
        <v>16</v>
      </c>
      <c r="AJ17" s="309"/>
    </row>
    <row r="18" spans="2:36">
      <c r="B18" s="195"/>
      <c r="C18" s="188">
        <v>45334</v>
      </c>
      <c r="D18" s="43" t="str">
        <f t="shared" si="2"/>
        <v>月</v>
      </c>
      <c r="E18" s="46">
        <v>0.35501157407407408</v>
      </c>
      <c r="F18" s="165" t="s">
        <v>247</v>
      </c>
      <c r="G18" s="166"/>
      <c r="H18" s="168" t="s">
        <v>425</v>
      </c>
      <c r="I18" s="168" t="s">
        <v>248</v>
      </c>
      <c r="J18" s="169" t="s">
        <v>420</v>
      </c>
      <c r="K18" s="168"/>
      <c r="L18" s="168"/>
      <c r="M18" s="168"/>
      <c r="N18" s="168"/>
      <c r="O18" s="168"/>
      <c r="P18" s="170"/>
      <c r="Q18" s="310" t="s">
        <v>127</v>
      </c>
      <c r="R18" s="168" t="s">
        <v>420</v>
      </c>
      <c r="S18" s="158" t="s">
        <v>129</v>
      </c>
      <c r="T18" s="167" t="s">
        <v>431</v>
      </c>
      <c r="U18" s="167" t="s">
        <v>24</v>
      </c>
      <c r="V18" s="167" t="s">
        <v>24</v>
      </c>
      <c r="W18" s="166" t="s">
        <v>24</v>
      </c>
      <c r="X18" s="168" t="s">
        <v>422</v>
      </c>
      <c r="Y18" s="171" t="s">
        <v>423</v>
      </c>
      <c r="Z18" s="171" t="s">
        <v>429</v>
      </c>
      <c r="AA18" s="163"/>
      <c r="AB18" s="163"/>
      <c r="AC18" s="172"/>
      <c r="AD18" s="170" t="s">
        <v>424</v>
      </c>
      <c r="AE18" s="7" t="s">
        <v>16</v>
      </c>
      <c r="AJ18" s="309"/>
    </row>
    <row r="19" spans="2:36">
      <c r="B19" s="195"/>
      <c r="C19" s="198"/>
      <c r="D19" s="163" t="str">
        <f t="shared" si="1"/>
        <v/>
      </c>
      <c r="E19" s="164"/>
      <c r="F19" s="165"/>
      <c r="G19" s="166"/>
      <c r="H19" s="168"/>
      <c r="I19" s="168"/>
      <c r="J19" s="169"/>
      <c r="K19" s="168"/>
      <c r="L19" s="168"/>
      <c r="M19" s="168"/>
      <c r="N19" s="168"/>
      <c r="O19" s="168"/>
      <c r="P19" s="170"/>
      <c r="Q19" s="310"/>
      <c r="R19" s="168"/>
      <c r="S19" s="167"/>
      <c r="T19" s="167"/>
      <c r="U19" s="167"/>
      <c r="V19" s="167"/>
      <c r="W19" s="166"/>
      <c r="X19" s="168"/>
      <c r="Y19" s="171"/>
      <c r="Z19" s="171"/>
      <c r="AA19" s="163"/>
      <c r="AB19" s="163"/>
      <c r="AC19" s="172"/>
      <c r="AD19" s="170"/>
      <c r="AE19" s="7" t="s">
        <v>16</v>
      </c>
      <c r="AJ19" s="309"/>
    </row>
    <row r="20" spans="2:36">
      <c r="B20" s="195"/>
      <c r="C20" s="188">
        <v>45334</v>
      </c>
      <c r="D20" s="43" t="str">
        <f t="shared" si="1"/>
        <v>月</v>
      </c>
      <c r="E20" s="46">
        <v>0.35865740740740742</v>
      </c>
      <c r="F20" s="165" t="s">
        <v>247</v>
      </c>
      <c r="G20" s="166"/>
      <c r="H20" s="168" t="s">
        <v>425</v>
      </c>
      <c r="I20" s="168" t="s">
        <v>248</v>
      </c>
      <c r="J20" s="169" t="s">
        <v>420</v>
      </c>
      <c r="K20" s="168"/>
      <c r="L20" s="168"/>
      <c r="M20" s="168"/>
      <c r="N20" s="168"/>
      <c r="O20" s="168"/>
      <c r="P20" s="170"/>
      <c r="Q20" s="310" t="s">
        <v>127</v>
      </c>
      <c r="R20" s="168" t="s">
        <v>420</v>
      </c>
      <c r="S20" s="158" t="s">
        <v>129</v>
      </c>
      <c r="T20" s="167" t="s">
        <v>431</v>
      </c>
      <c r="U20" s="167" t="s">
        <v>24</v>
      </c>
      <c r="V20" s="167" t="s">
        <v>24</v>
      </c>
      <c r="W20" s="166" t="s">
        <v>24</v>
      </c>
      <c r="X20" s="168" t="s">
        <v>422</v>
      </c>
      <c r="Y20" s="171" t="s">
        <v>423</v>
      </c>
      <c r="Z20" s="171" t="s">
        <v>429</v>
      </c>
      <c r="AA20" s="163"/>
      <c r="AB20" s="163"/>
      <c r="AC20" s="172"/>
      <c r="AD20" s="170" t="s">
        <v>424</v>
      </c>
      <c r="AE20" s="7" t="s">
        <v>16</v>
      </c>
      <c r="AJ20" s="309"/>
    </row>
    <row r="21" spans="2:36">
      <c r="B21" s="195"/>
      <c r="C21" s="188">
        <v>45334</v>
      </c>
      <c r="D21" s="43" t="str">
        <f t="shared" si="1"/>
        <v>月</v>
      </c>
      <c r="E21" s="46">
        <v>0.36322916666666666</v>
      </c>
      <c r="F21" s="165" t="s">
        <v>247</v>
      </c>
      <c r="G21" s="166"/>
      <c r="H21" s="168" t="s">
        <v>425</v>
      </c>
      <c r="I21" s="168" t="s">
        <v>248</v>
      </c>
      <c r="J21" s="169" t="s">
        <v>420</v>
      </c>
      <c r="K21" s="168"/>
      <c r="L21" s="168"/>
      <c r="M21" s="168"/>
      <c r="N21" s="168"/>
      <c r="O21" s="168"/>
      <c r="P21" s="170"/>
      <c r="Q21" s="310" t="s">
        <v>127</v>
      </c>
      <c r="R21" s="168" t="s">
        <v>420</v>
      </c>
      <c r="S21" s="158" t="s">
        <v>129</v>
      </c>
      <c r="T21" s="167" t="s">
        <v>431</v>
      </c>
      <c r="U21" s="167" t="s">
        <v>24</v>
      </c>
      <c r="V21" s="167" t="s">
        <v>24</v>
      </c>
      <c r="W21" s="166" t="s">
        <v>24</v>
      </c>
      <c r="X21" s="168" t="s">
        <v>422</v>
      </c>
      <c r="Y21" s="171" t="s">
        <v>423</v>
      </c>
      <c r="Z21" s="171" t="s">
        <v>429</v>
      </c>
      <c r="AA21" s="163"/>
      <c r="AB21" s="163"/>
      <c r="AC21" s="172"/>
      <c r="AD21" s="170" t="s">
        <v>424</v>
      </c>
      <c r="AE21" s="7" t="s">
        <v>16</v>
      </c>
      <c r="AJ21" s="309"/>
    </row>
    <row r="22" spans="2:36">
      <c r="B22" s="195"/>
      <c r="C22" s="188">
        <v>45334</v>
      </c>
      <c r="D22" s="43" t="str">
        <f t="shared" si="1"/>
        <v>月</v>
      </c>
      <c r="E22" s="46">
        <v>0.36420138888888887</v>
      </c>
      <c r="F22" s="165" t="s">
        <v>247</v>
      </c>
      <c r="G22" s="166"/>
      <c r="H22" s="168" t="s">
        <v>425</v>
      </c>
      <c r="I22" s="168" t="s">
        <v>248</v>
      </c>
      <c r="J22" s="169" t="s">
        <v>420</v>
      </c>
      <c r="K22" s="168"/>
      <c r="L22" s="168"/>
      <c r="M22" s="168"/>
      <c r="N22" s="168"/>
      <c r="O22" s="168"/>
      <c r="P22" s="170"/>
      <c r="Q22" s="310" t="s">
        <v>127</v>
      </c>
      <c r="R22" s="168" t="s">
        <v>420</v>
      </c>
      <c r="S22" s="158" t="s">
        <v>129</v>
      </c>
      <c r="T22" s="167" t="s">
        <v>431</v>
      </c>
      <c r="U22" s="167" t="s">
        <v>24</v>
      </c>
      <c r="V22" s="167" t="s">
        <v>24</v>
      </c>
      <c r="W22" s="166" t="s">
        <v>24</v>
      </c>
      <c r="X22" s="168" t="s">
        <v>422</v>
      </c>
      <c r="Y22" s="171" t="s">
        <v>423</v>
      </c>
      <c r="Z22" s="171" t="s">
        <v>429</v>
      </c>
      <c r="AA22" s="163"/>
      <c r="AB22" s="163"/>
      <c r="AC22" s="172"/>
      <c r="AD22" s="170" t="s">
        <v>424</v>
      </c>
      <c r="AE22" s="7" t="s">
        <v>16</v>
      </c>
      <c r="AJ22" s="309"/>
    </row>
    <row r="23" spans="2:36">
      <c r="B23" s="195"/>
      <c r="C23" s="188">
        <v>45334</v>
      </c>
      <c r="D23" s="43" t="str">
        <f t="shared" si="1"/>
        <v>月</v>
      </c>
      <c r="E23" s="46">
        <v>0.36517361111111107</v>
      </c>
      <c r="F23" s="165" t="s">
        <v>247</v>
      </c>
      <c r="G23" s="166"/>
      <c r="H23" s="168" t="s">
        <v>425</v>
      </c>
      <c r="I23" s="168" t="s">
        <v>248</v>
      </c>
      <c r="J23" s="169" t="s">
        <v>420</v>
      </c>
      <c r="K23" s="168"/>
      <c r="L23" s="168"/>
      <c r="M23" s="168"/>
      <c r="N23" s="168"/>
      <c r="O23" s="168"/>
      <c r="P23" s="170"/>
      <c r="Q23" s="310" t="s">
        <v>127</v>
      </c>
      <c r="R23" s="168" t="s">
        <v>420</v>
      </c>
      <c r="S23" s="158" t="s">
        <v>129</v>
      </c>
      <c r="T23" s="167" t="s">
        <v>431</v>
      </c>
      <c r="U23" s="167" t="s">
        <v>24</v>
      </c>
      <c r="V23" s="167" t="s">
        <v>24</v>
      </c>
      <c r="W23" s="166" t="s">
        <v>24</v>
      </c>
      <c r="X23" s="168" t="s">
        <v>422</v>
      </c>
      <c r="Y23" s="171" t="s">
        <v>423</v>
      </c>
      <c r="Z23" s="171" t="s">
        <v>429</v>
      </c>
      <c r="AA23" s="163"/>
      <c r="AB23" s="163"/>
      <c r="AC23" s="172"/>
      <c r="AD23" s="170" t="s">
        <v>424</v>
      </c>
      <c r="AE23" s="7" t="s">
        <v>16</v>
      </c>
      <c r="AJ23" s="309"/>
    </row>
    <row r="24" spans="2:36">
      <c r="B24" s="195"/>
      <c r="C24" s="188">
        <v>45334</v>
      </c>
      <c r="D24" s="43" t="str">
        <f t="shared" si="1"/>
        <v>月</v>
      </c>
      <c r="E24" s="46">
        <v>0.36607638888888888</v>
      </c>
      <c r="F24" s="165" t="s">
        <v>247</v>
      </c>
      <c r="G24" s="166"/>
      <c r="H24" s="168" t="s">
        <v>425</v>
      </c>
      <c r="I24" s="168" t="s">
        <v>248</v>
      </c>
      <c r="J24" s="169" t="s">
        <v>420</v>
      </c>
      <c r="K24" s="168"/>
      <c r="L24" s="168"/>
      <c r="M24" s="168"/>
      <c r="N24" s="168"/>
      <c r="O24" s="168"/>
      <c r="P24" s="170"/>
      <c r="Q24" s="310" t="s">
        <v>127</v>
      </c>
      <c r="R24" s="168" t="s">
        <v>420</v>
      </c>
      <c r="S24" s="158" t="s">
        <v>129</v>
      </c>
      <c r="T24" s="167" t="s">
        <v>431</v>
      </c>
      <c r="U24" s="167" t="s">
        <v>24</v>
      </c>
      <c r="V24" s="167" t="s">
        <v>24</v>
      </c>
      <c r="W24" s="166" t="s">
        <v>24</v>
      </c>
      <c r="X24" s="168" t="s">
        <v>422</v>
      </c>
      <c r="Y24" s="171" t="s">
        <v>423</v>
      </c>
      <c r="Z24" s="171" t="s">
        <v>429</v>
      </c>
      <c r="AA24" s="163"/>
      <c r="AB24" s="163"/>
      <c r="AC24" s="172"/>
      <c r="AD24" s="170" t="s">
        <v>424</v>
      </c>
      <c r="AE24" s="7" t="s">
        <v>16</v>
      </c>
    </row>
    <row r="25" spans="2:36">
      <c r="B25" s="195"/>
      <c r="C25" s="188">
        <v>45334</v>
      </c>
      <c r="D25" s="43" t="str">
        <f t="shared" si="1"/>
        <v>月</v>
      </c>
      <c r="E25" s="46">
        <v>0.36699074074074073</v>
      </c>
      <c r="F25" s="165" t="s">
        <v>247</v>
      </c>
      <c r="G25" s="166"/>
      <c r="H25" s="168" t="s">
        <v>425</v>
      </c>
      <c r="I25" s="168" t="s">
        <v>248</v>
      </c>
      <c r="J25" s="169" t="s">
        <v>420</v>
      </c>
      <c r="K25" s="168"/>
      <c r="L25" s="168"/>
      <c r="M25" s="168"/>
      <c r="N25" s="168"/>
      <c r="O25" s="168"/>
      <c r="P25" s="170"/>
      <c r="Q25" s="310" t="s">
        <v>127</v>
      </c>
      <c r="R25" s="168" t="s">
        <v>420</v>
      </c>
      <c r="S25" s="158" t="s">
        <v>129</v>
      </c>
      <c r="T25" s="167" t="s">
        <v>431</v>
      </c>
      <c r="U25" s="167" t="s">
        <v>24</v>
      </c>
      <c r="V25" s="167" t="s">
        <v>24</v>
      </c>
      <c r="W25" s="166" t="s">
        <v>24</v>
      </c>
      <c r="X25" s="168" t="s">
        <v>422</v>
      </c>
      <c r="Y25" s="171" t="s">
        <v>423</v>
      </c>
      <c r="Z25" s="171" t="s">
        <v>429</v>
      </c>
      <c r="AA25" s="163"/>
      <c r="AB25" s="163"/>
      <c r="AC25" s="172"/>
      <c r="AD25" s="170" t="s">
        <v>424</v>
      </c>
      <c r="AE25" s="7" t="s">
        <v>16</v>
      </c>
    </row>
    <row r="26" spans="2:36">
      <c r="B26" s="195"/>
      <c r="C26" s="188">
        <v>45334</v>
      </c>
      <c r="D26" s="43" t="str">
        <f t="shared" si="1"/>
        <v>月</v>
      </c>
      <c r="E26" s="46">
        <v>0.36796296296296299</v>
      </c>
      <c r="F26" s="165" t="s">
        <v>247</v>
      </c>
      <c r="G26" s="166"/>
      <c r="H26" s="168" t="s">
        <v>425</v>
      </c>
      <c r="I26" s="168" t="s">
        <v>248</v>
      </c>
      <c r="J26" s="169" t="s">
        <v>420</v>
      </c>
      <c r="K26" s="168"/>
      <c r="L26" s="168"/>
      <c r="M26" s="168"/>
      <c r="N26" s="168"/>
      <c r="O26" s="168"/>
      <c r="P26" s="170"/>
      <c r="Q26" s="310" t="s">
        <v>127</v>
      </c>
      <c r="R26" s="168" t="s">
        <v>420</v>
      </c>
      <c r="S26" s="158" t="s">
        <v>129</v>
      </c>
      <c r="T26" s="167" t="s">
        <v>431</v>
      </c>
      <c r="U26" s="167" t="s">
        <v>24</v>
      </c>
      <c r="V26" s="167" t="s">
        <v>24</v>
      </c>
      <c r="W26" s="166" t="s">
        <v>24</v>
      </c>
      <c r="X26" s="168" t="s">
        <v>422</v>
      </c>
      <c r="Y26" s="171" t="s">
        <v>423</v>
      </c>
      <c r="Z26" s="171" t="s">
        <v>429</v>
      </c>
      <c r="AA26" s="163"/>
      <c r="AB26" s="163"/>
      <c r="AC26" s="172"/>
      <c r="AD26" s="170" t="s">
        <v>424</v>
      </c>
      <c r="AE26" s="7" t="s">
        <v>16</v>
      </c>
    </row>
    <row r="27" spans="2:36">
      <c r="B27" s="195"/>
      <c r="C27" s="188">
        <v>45334</v>
      </c>
      <c r="D27" s="43" t="str">
        <f t="shared" si="1"/>
        <v>月</v>
      </c>
      <c r="E27" s="46">
        <v>0.3689351851851852</v>
      </c>
      <c r="F27" s="165" t="s">
        <v>247</v>
      </c>
      <c r="G27" s="166"/>
      <c r="H27" s="168" t="s">
        <v>425</v>
      </c>
      <c r="I27" s="168" t="s">
        <v>248</v>
      </c>
      <c r="J27" s="169" t="s">
        <v>420</v>
      </c>
      <c r="K27" s="168"/>
      <c r="L27" s="168"/>
      <c r="M27" s="168"/>
      <c r="N27" s="168"/>
      <c r="O27" s="168"/>
      <c r="P27" s="170"/>
      <c r="Q27" s="310" t="s">
        <v>127</v>
      </c>
      <c r="R27" s="168" t="s">
        <v>420</v>
      </c>
      <c r="S27" s="158" t="s">
        <v>129</v>
      </c>
      <c r="T27" s="167" t="s">
        <v>431</v>
      </c>
      <c r="U27" s="167" t="s">
        <v>24</v>
      </c>
      <c r="V27" s="167" t="s">
        <v>24</v>
      </c>
      <c r="W27" s="166" t="s">
        <v>24</v>
      </c>
      <c r="X27" s="168" t="s">
        <v>422</v>
      </c>
      <c r="Y27" s="171" t="s">
        <v>423</v>
      </c>
      <c r="Z27" s="171" t="s">
        <v>429</v>
      </c>
      <c r="AA27" s="163"/>
      <c r="AB27" s="163"/>
      <c r="AC27" s="172"/>
      <c r="AD27" s="170" t="s">
        <v>424</v>
      </c>
      <c r="AE27" s="7" t="s">
        <v>16</v>
      </c>
    </row>
    <row r="28" spans="2:36">
      <c r="B28" s="195"/>
      <c r="C28" s="198"/>
      <c r="D28" s="163" t="str">
        <f t="shared" si="1"/>
        <v/>
      </c>
      <c r="E28" s="164"/>
      <c r="F28" s="165"/>
      <c r="G28" s="166"/>
      <c r="H28" s="168"/>
      <c r="I28" s="168"/>
      <c r="J28" s="169"/>
      <c r="K28" s="168"/>
      <c r="L28" s="168"/>
      <c r="M28" s="168"/>
      <c r="N28" s="168"/>
      <c r="O28" s="168"/>
      <c r="P28" s="170"/>
      <c r="Q28" s="310"/>
      <c r="R28" s="168"/>
      <c r="S28" s="167"/>
      <c r="T28" s="167"/>
      <c r="U28" s="167"/>
      <c r="V28" s="167"/>
      <c r="W28" s="166"/>
      <c r="X28" s="168"/>
      <c r="Y28" s="171"/>
      <c r="Z28" s="171"/>
      <c r="AA28" s="163"/>
      <c r="AB28" s="163"/>
      <c r="AC28" s="172"/>
      <c r="AD28" s="170"/>
      <c r="AE28" s="7" t="s">
        <v>16</v>
      </c>
    </row>
    <row r="29" spans="2:36">
      <c r="B29" s="195"/>
      <c r="C29" s="188">
        <v>45334</v>
      </c>
      <c r="D29" s="43" t="str">
        <f t="shared" si="1"/>
        <v>月</v>
      </c>
      <c r="E29" s="46">
        <v>0.37200231481481483</v>
      </c>
      <c r="F29" s="165" t="s">
        <v>247</v>
      </c>
      <c r="G29" s="166"/>
      <c r="H29" s="168" t="s">
        <v>425</v>
      </c>
      <c r="I29" s="168" t="s">
        <v>248</v>
      </c>
      <c r="J29" s="169" t="s">
        <v>420</v>
      </c>
      <c r="K29" s="168"/>
      <c r="L29" s="168"/>
      <c r="M29" s="168"/>
      <c r="N29" s="168"/>
      <c r="O29" s="168"/>
      <c r="P29" s="170"/>
      <c r="Q29" s="310" t="s">
        <v>127</v>
      </c>
      <c r="R29" s="168" t="s">
        <v>420</v>
      </c>
      <c r="S29" s="158" t="s">
        <v>129</v>
      </c>
      <c r="T29" s="167" t="s">
        <v>431</v>
      </c>
      <c r="U29" s="167" t="s">
        <v>24</v>
      </c>
      <c r="V29" s="167" t="s">
        <v>24</v>
      </c>
      <c r="W29" s="166" t="s">
        <v>24</v>
      </c>
      <c r="X29" s="168" t="s">
        <v>422</v>
      </c>
      <c r="Y29" s="171" t="s">
        <v>423</v>
      </c>
      <c r="Z29" s="171" t="s">
        <v>429</v>
      </c>
      <c r="AA29" s="163"/>
      <c r="AB29" s="163"/>
      <c r="AC29" s="172"/>
      <c r="AD29" s="170" t="s">
        <v>424</v>
      </c>
      <c r="AE29" s="7" t="s">
        <v>16</v>
      </c>
    </row>
    <row r="30" spans="2:36">
      <c r="B30" s="195"/>
      <c r="C30" s="188">
        <v>45334</v>
      </c>
      <c r="D30" s="43" t="str">
        <f t="shared" si="1"/>
        <v>月</v>
      </c>
      <c r="E30" s="46">
        <v>0.37443287037037037</v>
      </c>
      <c r="F30" s="165" t="s">
        <v>247</v>
      </c>
      <c r="G30" s="166"/>
      <c r="H30" s="168" t="s">
        <v>425</v>
      </c>
      <c r="I30" s="168" t="s">
        <v>248</v>
      </c>
      <c r="J30" s="169" t="s">
        <v>420</v>
      </c>
      <c r="K30" s="168"/>
      <c r="L30" s="168"/>
      <c r="M30" s="168"/>
      <c r="N30" s="168"/>
      <c r="O30" s="168"/>
      <c r="P30" s="170"/>
      <c r="Q30" s="310" t="s">
        <v>127</v>
      </c>
      <c r="R30" s="168" t="s">
        <v>420</v>
      </c>
      <c r="S30" s="158" t="s">
        <v>129</v>
      </c>
      <c r="T30" s="167" t="s">
        <v>431</v>
      </c>
      <c r="U30" s="167" t="s">
        <v>24</v>
      </c>
      <c r="V30" s="167" t="s">
        <v>24</v>
      </c>
      <c r="W30" s="166" t="s">
        <v>24</v>
      </c>
      <c r="X30" s="168" t="s">
        <v>422</v>
      </c>
      <c r="Y30" s="171" t="s">
        <v>423</v>
      </c>
      <c r="Z30" s="171" t="s">
        <v>429</v>
      </c>
      <c r="AA30" s="163"/>
      <c r="AB30" s="163"/>
      <c r="AC30" s="172"/>
      <c r="AD30" s="170" t="s">
        <v>424</v>
      </c>
      <c r="AE30" s="7" t="s">
        <v>16</v>
      </c>
    </row>
    <row r="31" spans="2:36">
      <c r="B31" s="195"/>
      <c r="C31" s="188">
        <v>45334</v>
      </c>
      <c r="D31" s="43" t="str">
        <f t="shared" si="1"/>
        <v>月</v>
      </c>
      <c r="E31" s="46">
        <v>0.3762962962962963</v>
      </c>
      <c r="F31" s="165" t="s">
        <v>247</v>
      </c>
      <c r="G31" s="166"/>
      <c r="H31" s="168" t="s">
        <v>425</v>
      </c>
      <c r="I31" s="168" t="s">
        <v>248</v>
      </c>
      <c r="J31" s="169" t="s">
        <v>420</v>
      </c>
      <c r="K31" s="168"/>
      <c r="L31" s="168"/>
      <c r="M31" s="168"/>
      <c r="N31" s="168"/>
      <c r="O31" s="168"/>
      <c r="P31" s="170"/>
      <c r="Q31" s="310" t="s">
        <v>127</v>
      </c>
      <c r="R31" s="168" t="s">
        <v>420</v>
      </c>
      <c r="S31" s="158" t="s">
        <v>129</v>
      </c>
      <c r="T31" s="167" t="s">
        <v>431</v>
      </c>
      <c r="U31" s="167" t="s">
        <v>24</v>
      </c>
      <c r="V31" s="167" t="s">
        <v>24</v>
      </c>
      <c r="W31" s="166" t="s">
        <v>24</v>
      </c>
      <c r="X31" s="168" t="s">
        <v>422</v>
      </c>
      <c r="Y31" s="171" t="s">
        <v>423</v>
      </c>
      <c r="Z31" s="171" t="s">
        <v>429</v>
      </c>
      <c r="AA31" s="163"/>
      <c r="AB31" s="163"/>
      <c r="AC31" s="172"/>
      <c r="AD31" s="170" t="s">
        <v>424</v>
      </c>
      <c r="AE31" s="7" t="s">
        <v>16</v>
      </c>
    </row>
    <row r="32" spans="2:36">
      <c r="B32" s="195"/>
      <c r="C32" s="188">
        <v>45334</v>
      </c>
      <c r="D32" s="43" t="str">
        <f t="shared" si="1"/>
        <v>月</v>
      </c>
      <c r="E32" s="46">
        <v>0.37827546296296299</v>
      </c>
      <c r="F32" s="165" t="s">
        <v>247</v>
      </c>
      <c r="G32" s="166"/>
      <c r="H32" s="168" t="s">
        <v>425</v>
      </c>
      <c r="I32" s="168" t="s">
        <v>248</v>
      </c>
      <c r="J32" s="169" t="s">
        <v>420</v>
      </c>
      <c r="K32" s="168"/>
      <c r="L32" s="168"/>
      <c r="M32" s="168"/>
      <c r="N32" s="168"/>
      <c r="O32" s="168"/>
      <c r="P32" s="170"/>
      <c r="Q32" s="310" t="s">
        <v>127</v>
      </c>
      <c r="R32" s="168" t="s">
        <v>420</v>
      </c>
      <c r="S32" s="158" t="s">
        <v>129</v>
      </c>
      <c r="T32" s="167" t="s">
        <v>431</v>
      </c>
      <c r="U32" s="167" t="s">
        <v>24</v>
      </c>
      <c r="V32" s="167" t="s">
        <v>24</v>
      </c>
      <c r="W32" s="166" t="s">
        <v>24</v>
      </c>
      <c r="X32" s="168" t="s">
        <v>422</v>
      </c>
      <c r="Y32" s="171" t="s">
        <v>423</v>
      </c>
      <c r="Z32" s="171" t="s">
        <v>429</v>
      </c>
      <c r="AA32" s="163"/>
      <c r="AB32" s="163"/>
      <c r="AC32" s="172"/>
      <c r="AD32" s="170" t="s">
        <v>424</v>
      </c>
      <c r="AE32" s="7" t="s">
        <v>16</v>
      </c>
    </row>
    <row r="33" spans="2:31">
      <c r="B33" s="195"/>
      <c r="C33" s="188">
        <v>45334</v>
      </c>
      <c r="D33" s="43" t="str">
        <f t="shared" si="1"/>
        <v>月</v>
      </c>
      <c r="E33" s="46">
        <v>0.38828703703703704</v>
      </c>
      <c r="F33" s="165" t="s">
        <v>247</v>
      </c>
      <c r="G33" s="166"/>
      <c r="H33" s="168" t="s">
        <v>425</v>
      </c>
      <c r="I33" s="168" t="s">
        <v>248</v>
      </c>
      <c r="J33" s="169" t="s">
        <v>420</v>
      </c>
      <c r="K33" s="168"/>
      <c r="L33" s="168"/>
      <c r="M33" s="168"/>
      <c r="N33" s="168"/>
      <c r="O33" s="168"/>
      <c r="P33" s="170"/>
      <c r="Q33" s="310" t="s">
        <v>127</v>
      </c>
      <c r="R33" s="168" t="s">
        <v>420</v>
      </c>
      <c r="S33" s="158" t="s">
        <v>129</v>
      </c>
      <c r="T33" s="167" t="s">
        <v>431</v>
      </c>
      <c r="U33" s="167" t="s">
        <v>24</v>
      </c>
      <c r="V33" s="167" t="s">
        <v>24</v>
      </c>
      <c r="W33" s="166" t="s">
        <v>24</v>
      </c>
      <c r="X33" s="168" t="s">
        <v>422</v>
      </c>
      <c r="Y33" s="171" t="s">
        <v>423</v>
      </c>
      <c r="Z33" s="171" t="s">
        <v>429</v>
      </c>
      <c r="AA33" s="163"/>
      <c r="AB33" s="163"/>
      <c r="AC33" s="172"/>
      <c r="AD33" s="170" t="s">
        <v>424</v>
      </c>
      <c r="AE33" s="7" t="s">
        <v>16</v>
      </c>
    </row>
    <row r="34" spans="2:31">
      <c r="B34" s="195"/>
      <c r="C34" s="188">
        <v>45334</v>
      </c>
      <c r="D34" s="43" t="str">
        <f t="shared" si="1"/>
        <v>月</v>
      </c>
      <c r="E34" s="46">
        <v>0.39067129629629632</v>
      </c>
      <c r="F34" s="165" t="s">
        <v>247</v>
      </c>
      <c r="G34" s="166"/>
      <c r="H34" s="168" t="s">
        <v>425</v>
      </c>
      <c r="I34" s="168" t="s">
        <v>248</v>
      </c>
      <c r="J34" s="169" t="s">
        <v>420</v>
      </c>
      <c r="K34" s="168"/>
      <c r="L34" s="168"/>
      <c r="M34" s="168"/>
      <c r="N34" s="168"/>
      <c r="O34" s="168"/>
      <c r="P34" s="170"/>
      <c r="Q34" s="310" t="s">
        <v>127</v>
      </c>
      <c r="R34" s="168" t="s">
        <v>420</v>
      </c>
      <c r="S34" s="158" t="s">
        <v>129</v>
      </c>
      <c r="T34" s="167" t="s">
        <v>431</v>
      </c>
      <c r="U34" s="167" t="s">
        <v>24</v>
      </c>
      <c r="V34" s="167" t="s">
        <v>24</v>
      </c>
      <c r="W34" s="166" t="s">
        <v>24</v>
      </c>
      <c r="X34" s="168" t="s">
        <v>422</v>
      </c>
      <c r="Y34" s="171" t="s">
        <v>423</v>
      </c>
      <c r="Z34" s="171" t="s">
        <v>429</v>
      </c>
      <c r="AA34" s="163"/>
      <c r="AB34" s="163"/>
      <c r="AC34" s="172"/>
      <c r="AD34" s="170" t="s">
        <v>424</v>
      </c>
      <c r="AE34" s="7" t="s">
        <v>16</v>
      </c>
    </row>
    <row r="35" spans="2:31">
      <c r="B35" s="195"/>
      <c r="C35" s="198"/>
      <c r="D35" s="163" t="str">
        <f t="shared" si="1"/>
        <v/>
      </c>
      <c r="E35" s="164"/>
      <c r="F35" s="165"/>
      <c r="G35" s="166"/>
      <c r="H35" s="168"/>
      <c r="I35" s="168"/>
      <c r="J35" s="169"/>
      <c r="K35" s="168"/>
      <c r="L35" s="168"/>
      <c r="M35" s="168"/>
      <c r="N35" s="168"/>
      <c r="O35" s="168"/>
      <c r="P35" s="170"/>
      <c r="Q35" s="310"/>
      <c r="R35" s="168"/>
      <c r="S35" s="167"/>
      <c r="T35" s="167"/>
      <c r="U35" s="167"/>
      <c r="V35" s="167"/>
      <c r="W35" s="166"/>
      <c r="X35" s="168"/>
      <c r="Y35" s="171"/>
      <c r="Z35" s="171"/>
      <c r="AA35" s="163"/>
      <c r="AB35" s="163"/>
      <c r="AC35" s="172"/>
      <c r="AD35" s="170"/>
      <c r="AE35" s="7" t="s">
        <v>16</v>
      </c>
    </row>
    <row r="36" spans="2:31">
      <c r="B36" s="195"/>
      <c r="C36" s="188">
        <v>45334</v>
      </c>
      <c r="D36" s="43" t="str">
        <f t="shared" si="1"/>
        <v>月</v>
      </c>
      <c r="E36" s="46">
        <v>0.57967592592592598</v>
      </c>
      <c r="F36" s="165" t="s">
        <v>247</v>
      </c>
      <c r="G36" s="166"/>
      <c r="H36" s="168" t="s">
        <v>425</v>
      </c>
      <c r="I36" s="168" t="s">
        <v>248</v>
      </c>
      <c r="J36" s="169" t="s">
        <v>420</v>
      </c>
      <c r="K36" s="168"/>
      <c r="L36" s="168"/>
      <c r="M36" s="168"/>
      <c r="N36" s="168"/>
      <c r="O36" s="168"/>
      <c r="P36" s="170"/>
      <c r="Q36" s="310" t="s">
        <v>127</v>
      </c>
      <c r="R36" s="168" t="s">
        <v>420</v>
      </c>
      <c r="S36" s="158" t="s">
        <v>129</v>
      </c>
      <c r="T36" s="167" t="s">
        <v>431</v>
      </c>
      <c r="U36" s="167" t="s">
        <v>24</v>
      </c>
      <c r="V36" s="167" t="s">
        <v>24</v>
      </c>
      <c r="W36" s="166" t="s">
        <v>24</v>
      </c>
      <c r="X36" s="168" t="s">
        <v>422</v>
      </c>
      <c r="Y36" s="171" t="s">
        <v>423</v>
      </c>
      <c r="Z36" s="171" t="s">
        <v>429</v>
      </c>
      <c r="AA36" s="163"/>
      <c r="AB36" s="163"/>
      <c r="AC36" s="172"/>
      <c r="AD36" s="170" t="s">
        <v>424</v>
      </c>
      <c r="AE36" s="7" t="s">
        <v>16</v>
      </c>
    </row>
    <row r="37" spans="2:31">
      <c r="B37" s="195"/>
      <c r="C37" s="198"/>
      <c r="D37" s="163" t="str">
        <f t="shared" si="1"/>
        <v/>
      </c>
      <c r="E37" s="164"/>
      <c r="F37" s="165"/>
      <c r="G37" s="166"/>
      <c r="H37" s="168"/>
      <c r="I37" s="168"/>
      <c r="J37" s="169"/>
      <c r="K37" s="168"/>
      <c r="L37" s="168"/>
      <c r="M37" s="168"/>
      <c r="N37" s="168"/>
      <c r="O37" s="168"/>
      <c r="P37" s="170"/>
      <c r="Q37" s="310"/>
      <c r="R37" s="168"/>
      <c r="S37" s="167"/>
      <c r="T37" s="167"/>
      <c r="U37" s="167"/>
      <c r="V37" s="167"/>
      <c r="W37" s="166"/>
      <c r="X37" s="168"/>
      <c r="Y37" s="171"/>
      <c r="Z37" s="171"/>
      <c r="AA37" s="163"/>
      <c r="AB37" s="163"/>
      <c r="AC37" s="172"/>
      <c r="AD37" s="170"/>
      <c r="AE37" s="7" t="s">
        <v>16</v>
      </c>
    </row>
    <row r="38" spans="2:31">
      <c r="B38" s="195"/>
      <c r="C38" s="188">
        <v>45334</v>
      </c>
      <c r="D38" s="43" t="str">
        <f t="shared" si="1"/>
        <v>月</v>
      </c>
      <c r="E38" s="46">
        <v>0.63027777777777783</v>
      </c>
      <c r="F38" s="165" t="s">
        <v>247</v>
      </c>
      <c r="G38" s="166"/>
      <c r="H38" s="168" t="s">
        <v>425</v>
      </c>
      <c r="I38" s="168" t="s">
        <v>248</v>
      </c>
      <c r="J38" s="169" t="s">
        <v>420</v>
      </c>
      <c r="K38" s="168"/>
      <c r="L38" s="168"/>
      <c r="M38" s="168"/>
      <c r="N38" s="168"/>
      <c r="O38" s="168"/>
      <c r="P38" s="170"/>
      <c r="Q38" s="310" t="s">
        <v>127</v>
      </c>
      <c r="R38" s="168" t="s">
        <v>420</v>
      </c>
      <c r="S38" s="158" t="s">
        <v>129</v>
      </c>
      <c r="T38" s="167" t="s">
        <v>431</v>
      </c>
      <c r="U38" s="167" t="s">
        <v>24</v>
      </c>
      <c r="V38" s="167" t="s">
        <v>24</v>
      </c>
      <c r="W38" s="166" t="s">
        <v>24</v>
      </c>
      <c r="X38" s="168" t="s">
        <v>422</v>
      </c>
      <c r="Y38" s="171" t="s">
        <v>423</v>
      </c>
      <c r="Z38" s="171" t="s">
        <v>429</v>
      </c>
      <c r="AA38" s="163"/>
      <c r="AB38" s="163"/>
      <c r="AC38" s="172"/>
      <c r="AD38" s="170" t="s">
        <v>424</v>
      </c>
      <c r="AE38" s="7" t="s">
        <v>16</v>
      </c>
    </row>
    <row r="39" spans="2:31">
      <c r="B39" s="195"/>
      <c r="C39" s="188">
        <v>45334</v>
      </c>
      <c r="D39" s="43" t="str">
        <f t="shared" si="1"/>
        <v>月</v>
      </c>
      <c r="E39" s="46">
        <v>0.63200231481481484</v>
      </c>
      <c r="F39" s="165" t="s">
        <v>247</v>
      </c>
      <c r="G39" s="166"/>
      <c r="H39" s="168" t="s">
        <v>425</v>
      </c>
      <c r="I39" s="168" t="s">
        <v>248</v>
      </c>
      <c r="J39" s="169" t="s">
        <v>420</v>
      </c>
      <c r="K39" s="168"/>
      <c r="L39" s="168"/>
      <c r="M39" s="168"/>
      <c r="N39" s="168"/>
      <c r="O39" s="168"/>
      <c r="P39" s="170"/>
      <c r="Q39" s="310" t="s">
        <v>127</v>
      </c>
      <c r="R39" s="168" t="s">
        <v>420</v>
      </c>
      <c r="S39" s="158" t="s">
        <v>129</v>
      </c>
      <c r="T39" s="167" t="s">
        <v>431</v>
      </c>
      <c r="U39" s="167" t="s">
        <v>24</v>
      </c>
      <c r="V39" s="167" t="s">
        <v>24</v>
      </c>
      <c r="W39" s="166" t="s">
        <v>24</v>
      </c>
      <c r="X39" s="168" t="s">
        <v>422</v>
      </c>
      <c r="Y39" s="171" t="s">
        <v>423</v>
      </c>
      <c r="Z39" s="171" t="s">
        <v>429</v>
      </c>
      <c r="AA39" s="163"/>
      <c r="AB39" s="163"/>
      <c r="AC39" s="172"/>
      <c r="AD39" s="170" t="s">
        <v>424</v>
      </c>
      <c r="AE39" s="7" t="s">
        <v>16</v>
      </c>
    </row>
    <row r="40" spans="2:31">
      <c r="B40" s="195"/>
      <c r="C40" s="198"/>
      <c r="D40" s="163" t="str">
        <f t="shared" si="1"/>
        <v/>
      </c>
      <c r="E40" s="164"/>
      <c r="F40" s="165"/>
      <c r="G40" s="166"/>
      <c r="H40" s="168"/>
      <c r="I40" s="168"/>
      <c r="J40" s="169"/>
      <c r="K40" s="168"/>
      <c r="L40" s="168"/>
      <c r="M40" s="168"/>
      <c r="N40" s="168"/>
      <c r="O40" s="168"/>
      <c r="P40" s="170"/>
      <c r="Q40" s="310"/>
      <c r="R40" s="168"/>
      <c r="S40" s="167"/>
      <c r="T40" s="167"/>
      <c r="U40" s="167"/>
      <c r="V40" s="167"/>
      <c r="W40" s="166"/>
      <c r="X40" s="168"/>
      <c r="Y40" s="171"/>
      <c r="Z40" s="171"/>
      <c r="AA40" s="163"/>
      <c r="AB40" s="163"/>
      <c r="AC40" s="172"/>
      <c r="AD40" s="170"/>
      <c r="AE40" s="7" t="s">
        <v>16</v>
      </c>
    </row>
    <row r="41" spans="2:31">
      <c r="B41" s="195"/>
      <c r="C41" s="188">
        <v>45334</v>
      </c>
      <c r="D41" s="43" t="str">
        <f t="shared" si="1"/>
        <v>月</v>
      </c>
      <c r="E41" s="46">
        <v>0.64842592592592596</v>
      </c>
      <c r="F41" s="165" t="s">
        <v>247</v>
      </c>
      <c r="G41" s="166"/>
      <c r="H41" s="168" t="s">
        <v>425</v>
      </c>
      <c r="I41" s="168" t="s">
        <v>248</v>
      </c>
      <c r="J41" s="169" t="s">
        <v>420</v>
      </c>
      <c r="K41" s="168"/>
      <c r="L41" s="168"/>
      <c r="M41" s="168"/>
      <c r="N41" s="168"/>
      <c r="O41" s="168"/>
      <c r="P41" s="170"/>
      <c r="Q41" s="310" t="s">
        <v>127</v>
      </c>
      <c r="R41" s="168" t="s">
        <v>420</v>
      </c>
      <c r="S41" s="158" t="s">
        <v>129</v>
      </c>
      <c r="T41" s="167" t="s">
        <v>431</v>
      </c>
      <c r="U41" s="167" t="s">
        <v>24</v>
      </c>
      <c r="V41" s="167" t="s">
        <v>24</v>
      </c>
      <c r="W41" s="166" t="s">
        <v>24</v>
      </c>
      <c r="X41" s="168" t="s">
        <v>422</v>
      </c>
      <c r="Y41" s="171" t="s">
        <v>423</v>
      </c>
      <c r="Z41" s="171" t="s">
        <v>429</v>
      </c>
      <c r="AA41" s="163"/>
      <c r="AB41" s="163"/>
      <c r="AC41" s="172"/>
      <c r="AD41" s="170" t="s">
        <v>424</v>
      </c>
      <c r="AE41" s="7" t="s">
        <v>16</v>
      </c>
    </row>
    <row r="42" spans="2:31">
      <c r="B42" s="195"/>
      <c r="C42" s="198"/>
      <c r="D42" s="163" t="str">
        <f t="shared" si="1"/>
        <v/>
      </c>
      <c r="E42" s="164"/>
      <c r="F42" s="165"/>
      <c r="G42" s="166"/>
      <c r="H42" s="168"/>
      <c r="I42" s="168"/>
      <c r="J42" s="169"/>
      <c r="K42" s="168"/>
      <c r="L42" s="168"/>
      <c r="M42" s="168"/>
      <c r="N42" s="168"/>
      <c r="O42" s="168"/>
      <c r="P42" s="170"/>
      <c r="Q42" s="310"/>
      <c r="R42" s="168"/>
      <c r="S42" s="167"/>
      <c r="T42" s="167"/>
      <c r="U42" s="167"/>
      <c r="V42" s="167"/>
      <c r="W42" s="166"/>
      <c r="X42" s="168"/>
      <c r="Y42" s="171"/>
      <c r="Z42" s="171"/>
      <c r="AA42" s="163"/>
      <c r="AB42" s="163"/>
      <c r="AC42" s="172"/>
      <c r="AD42" s="170"/>
      <c r="AE42" s="7" t="s">
        <v>16</v>
      </c>
    </row>
    <row r="43" spans="2:31">
      <c r="B43" s="195"/>
      <c r="C43" s="188">
        <v>45334</v>
      </c>
      <c r="D43" s="43" t="str">
        <f t="shared" si="1"/>
        <v>月</v>
      </c>
      <c r="E43" s="46">
        <v>0.6607291666666667</v>
      </c>
      <c r="F43" s="165" t="s">
        <v>247</v>
      </c>
      <c r="G43" s="166"/>
      <c r="H43" s="168" t="s">
        <v>425</v>
      </c>
      <c r="I43" s="168" t="s">
        <v>248</v>
      </c>
      <c r="J43" s="169" t="s">
        <v>420</v>
      </c>
      <c r="K43" s="168"/>
      <c r="L43" s="168"/>
      <c r="M43" s="168"/>
      <c r="N43" s="168"/>
      <c r="O43" s="168"/>
      <c r="P43" s="170"/>
      <c r="Q43" s="310" t="s">
        <v>127</v>
      </c>
      <c r="R43" s="168" t="s">
        <v>420</v>
      </c>
      <c r="S43" s="158" t="s">
        <v>129</v>
      </c>
      <c r="T43" s="167" t="s">
        <v>431</v>
      </c>
      <c r="U43" s="167" t="s">
        <v>24</v>
      </c>
      <c r="V43" s="167" t="s">
        <v>24</v>
      </c>
      <c r="W43" s="166" t="s">
        <v>24</v>
      </c>
      <c r="X43" s="168" t="s">
        <v>422</v>
      </c>
      <c r="Y43" s="171" t="s">
        <v>423</v>
      </c>
      <c r="Z43" s="171" t="s">
        <v>429</v>
      </c>
      <c r="AA43" s="163"/>
      <c r="AB43" s="163"/>
      <c r="AC43" s="172"/>
      <c r="AD43" s="170" t="s">
        <v>424</v>
      </c>
      <c r="AE43" s="7" t="s">
        <v>16</v>
      </c>
    </row>
    <row r="44" spans="2:31">
      <c r="B44" s="195"/>
      <c r="C44" s="188">
        <v>45334</v>
      </c>
      <c r="D44" s="43" t="str">
        <f t="shared" si="1"/>
        <v>月</v>
      </c>
      <c r="E44" s="46">
        <v>0.66241898148148148</v>
      </c>
      <c r="F44" s="165" t="s">
        <v>247</v>
      </c>
      <c r="G44" s="166"/>
      <c r="H44" s="168" t="s">
        <v>425</v>
      </c>
      <c r="I44" s="168" t="s">
        <v>248</v>
      </c>
      <c r="J44" s="169" t="s">
        <v>420</v>
      </c>
      <c r="K44" s="168"/>
      <c r="L44" s="168"/>
      <c r="M44" s="168"/>
      <c r="N44" s="168"/>
      <c r="O44" s="168"/>
      <c r="P44" s="170"/>
      <c r="Q44" s="310" t="s">
        <v>127</v>
      </c>
      <c r="R44" s="168" t="s">
        <v>420</v>
      </c>
      <c r="S44" s="158" t="s">
        <v>129</v>
      </c>
      <c r="T44" s="167" t="s">
        <v>431</v>
      </c>
      <c r="U44" s="167" t="s">
        <v>24</v>
      </c>
      <c r="V44" s="167" t="s">
        <v>24</v>
      </c>
      <c r="W44" s="166" t="s">
        <v>24</v>
      </c>
      <c r="X44" s="168" t="s">
        <v>422</v>
      </c>
      <c r="Y44" s="171" t="s">
        <v>423</v>
      </c>
      <c r="Z44" s="171" t="s">
        <v>429</v>
      </c>
      <c r="AA44" s="163"/>
      <c r="AB44" s="163"/>
      <c r="AC44" s="172"/>
      <c r="AD44" s="170" t="s">
        <v>424</v>
      </c>
      <c r="AE44" s="7" t="s">
        <v>16</v>
      </c>
    </row>
    <row r="45" spans="2:31">
      <c r="B45" s="195"/>
      <c r="C45" s="188">
        <v>45334</v>
      </c>
      <c r="D45" s="43" t="str">
        <f t="shared" si="1"/>
        <v>月</v>
      </c>
      <c r="E45" s="46">
        <v>0.66896990740740747</v>
      </c>
      <c r="F45" s="165" t="s">
        <v>247</v>
      </c>
      <c r="G45" s="166"/>
      <c r="H45" s="168" t="s">
        <v>425</v>
      </c>
      <c r="I45" s="168" t="s">
        <v>248</v>
      </c>
      <c r="J45" s="169" t="s">
        <v>420</v>
      </c>
      <c r="K45" s="168"/>
      <c r="L45" s="168"/>
      <c r="M45" s="168"/>
      <c r="N45" s="168"/>
      <c r="O45" s="168"/>
      <c r="P45" s="170"/>
      <c r="Q45" s="310" t="s">
        <v>127</v>
      </c>
      <c r="R45" s="168" t="s">
        <v>420</v>
      </c>
      <c r="S45" s="158" t="s">
        <v>129</v>
      </c>
      <c r="T45" s="167" t="s">
        <v>431</v>
      </c>
      <c r="U45" s="167" t="s">
        <v>24</v>
      </c>
      <c r="V45" s="167" t="s">
        <v>24</v>
      </c>
      <c r="W45" s="166" t="s">
        <v>24</v>
      </c>
      <c r="X45" s="168" t="s">
        <v>422</v>
      </c>
      <c r="Y45" s="171" t="s">
        <v>423</v>
      </c>
      <c r="Z45" s="171" t="s">
        <v>429</v>
      </c>
      <c r="AA45" s="163"/>
      <c r="AB45" s="163"/>
      <c r="AC45" s="172"/>
      <c r="AD45" s="170" t="s">
        <v>424</v>
      </c>
      <c r="AE45" s="7" t="s">
        <v>16</v>
      </c>
    </row>
    <row r="46" spans="2:31">
      <c r="B46" s="195"/>
      <c r="C46" s="188"/>
      <c r="D46" s="43"/>
      <c r="E46" s="46"/>
      <c r="F46" s="165"/>
      <c r="G46" s="166"/>
      <c r="H46" s="168"/>
      <c r="I46" s="168"/>
      <c r="J46" s="169"/>
      <c r="K46" s="168"/>
      <c r="L46" s="168"/>
      <c r="M46" s="168"/>
      <c r="N46" s="168"/>
      <c r="O46" s="168"/>
      <c r="P46" s="170"/>
      <c r="Q46" s="310"/>
      <c r="R46" s="168"/>
      <c r="S46" s="167"/>
      <c r="T46" s="167"/>
      <c r="U46" s="167"/>
      <c r="V46" s="167"/>
      <c r="W46" s="166"/>
      <c r="X46" s="168"/>
      <c r="Y46" s="171"/>
      <c r="Z46" s="171"/>
      <c r="AA46" s="163"/>
      <c r="AB46" s="163"/>
      <c r="AC46" s="172"/>
      <c r="AD46" s="170"/>
    </row>
    <row r="47" spans="2:31">
      <c r="B47" s="195"/>
      <c r="C47" s="188">
        <v>45347</v>
      </c>
      <c r="D47" s="43" t="str">
        <f t="shared" ref="D47:D78" si="3">IF($C47 &lt;&gt; "", IF(ISERROR(MATCH(C47, 祝日, 0)), TEXT($C47, "aaa"), "祝日"), "")</f>
        <v>日</v>
      </c>
      <c r="E47" s="46">
        <v>0.48931712962962964</v>
      </c>
      <c r="F47" s="165" t="s">
        <v>419</v>
      </c>
      <c r="G47" s="166"/>
      <c r="H47" s="168" t="s">
        <v>425</v>
      </c>
      <c r="I47" s="168" t="s">
        <v>432</v>
      </c>
      <c r="J47" s="169" t="s">
        <v>420</v>
      </c>
      <c r="K47" s="168"/>
      <c r="L47" s="168"/>
      <c r="M47" s="168"/>
      <c r="N47" s="168"/>
      <c r="O47" s="168"/>
      <c r="P47" s="170"/>
      <c r="Q47" s="310" t="s">
        <v>127</v>
      </c>
      <c r="R47" s="168" t="s">
        <v>420</v>
      </c>
      <c r="S47" s="158" t="s">
        <v>129</v>
      </c>
      <c r="T47" s="167" t="s">
        <v>431</v>
      </c>
      <c r="U47" s="167" t="s">
        <v>24</v>
      </c>
      <c r="V47" s="167" t="s">
        <v>24</v>
      </c>
      <c r="W47" s="166" t="s">
        <v>24</v>
      </c>
      <c r="X47" s="168" t="s">
        <v>426</v>
      </c>
      <c r="Y47" s="171" t="s">
        <v>423</v>
      </c>
      <c r="Z47" s="171" t="s">
        <v>429</v>
      </c>
      <c r="AA47" s="163"/>
      <c r="AB47" s="163"/>
      <c r="AC47" s="172"/>
      <c r="AD47" s="170" t="s">
        <v>427</v>
      </c>
    </row>
    <row r="48" spans="2:31">
      <c r="B48" s="195"/>
      <c r="C48" s="188">
        <v>45347</v>
      </c>
      <c r="D48" s="43" t="str">
        <f t="shared" si="3"/>
        <v>日</v>
      </c>
      <c r="E48" s="46">
        <v>0.49202546296296296</v>
      </c>
      <c r="F48" s="165" t="s">
        <v>419</v>
      </c>
      <c r="G48" s="166"/>
      <c r="H48" s="168" t="s">
        <v>425</v>
      </c>
      <c r="I48" s="168" t="s">
        <v>432</v>
      </c>
      <c r="J48" s="169" t="s">
        <v>420</v>
      </c>
      <c r="K48" s="168"/>
      <c r="L48" s="168"/>
      <c r="M48" s="168"/>
      <c r="N48" s="168"/>
      <c r="O48" s="168"/>
      <c r="P48" s="170"/>
      <c r="Q48" s="310" t="s">
        <v>127</v>
      </c>
      <c r="R48" s="168" t="s">
        <v>420</v>
      </c>
      <c r="S48" s="158" t="s">
        <v>129</v>
      </c>
      <c r="T48" s="167" t="s">
        <v>431</v>
      </c>
      <c r="U48" s="167" t="s">
        <v>24</v>
      </c>
      <c r="V48" s="167" t="s">
        <v>24</v>
      </c>
      <c r="W48" s="166" t="s">
        <v>24</v>
      </c>
      <c r="X48" s="168" t="s">
        <v>426</v>
      </c>
      <c r="Y48" s="171" t="s">
        <v>423</v>
      </c>
      <c r="Z48" s="171" t="s">
        <v>429</v>
      </c>
      <c r="AA48" s="163"/>
      <c r="AB48" s="163"/>
      <c r="AC48" s="172"/>
      <c r="AD48" s="170" t="s">
        <v>427</v>
      </c>
    </row>
    <row r="49" spans="2:30">
      <c r="B49" s="195"/>
      <c r="C49" s="188">
        <v>45347</v>
      </c>
      <c r="D49" s="43" t="str">
        <f t="shared" si="3"/>
        <v>日</v>
      </c>
      <c r="E49" s="46">
        <v>0.49328703703703702</v>
      </c>
      <c r="F49" s="165" t="s">
        <v>419</v>
      </c>
      <c r="G49" s="166"/>
      <c r="H49" s="168" t="s">
        <v>425</v>
      </c>
      <c r="I49" s="168" t="s">
        <v>432</v>
      </c>
      <c r="J49" s="169" t="s">
        <v>420</v>
      </c>
      <c r="K49" s="168"/>
      <c r="L49" s="168"/>
      <c r="M49" s="168"/>
      <c r="N49" s="168"/>
      <c r="O49" s="168"/>
      <c r="P49" s="170"/>
      <c r="Q49" s="310" t="s">
        <v>127</v>
      </c>
      <c r="R49" s="168" t="s">
        <v>420</v>
      </c>
      <c r="S49" s="158" t="s">
        <v>129</v>
      </c>
      <c r="T49" s="167" t="s">
        <v>431</v>
      </c>
      <c r="U49" s="167" t="s">
        <v>24</v>
      </c>
      <c r="V49" s="167" t="s">
        <v>24</v>
      </c>
      <c r="W49" s="166" t="s">
        <v>24</v>
      </c>
      <c r="X49" s="168" t="s">
        <v>426</v>
      </c>
      <c r="Y49" s="171" t="s">
        <v>423</v>
      </c>
      <c r="Z49" s="171" t="s">
        <v>429</v>
      </c>
      <c r="AA49" s="163"/>
      <c r="AB49" s="163"/>
      <c r="AC49" s="172"/>
      <c r="AD49" s="170" t="s">
        <v>427</v>
      </c>
    </row>
    <row r="50" spans="2:30">
      <c r="B50" s="195"/>
      <c r="C50" s="188">
        <v>45347</v>
      </c>
      <c r="D50" s="43" t="str">
        <f t="shared" si="3"/>
        <v>日</v>
      </c>
      <c r="E50" s="46">
        <v>0.49437500000000001</v>
      </c>
      <c r="F50" s="165" t="s">
        <v>419</v>
      </c>
      <c r="G50" s="166"/>
      <c r="H50" s="168" t="s">
        <v>425</v>
      </c>
      <c r="I50" s="168" t="s">
        <v>432</v>
      </c>
      <c r="J50" s="169" t="s">
        <v>420</v>
      </c>
      <c r="K50" s="168"/>
      <c r="L50" s="168"/>
      <c r="M50" s="168"/>
      <c r="N50" s="168"/>
      <c r="O50" s="168"/>
      <c r="P50" s="170"/>
      <c r="Q50" s="310" t="s">
        <v>127</v>
      </c>
      <c r="R50" s="168" t="s">
        <v>420</v>
      </c>
      <c r="S50" s="158" t="s">
        <v>129</v>
      </c>
      <c r="T50" s="167" t="s">
        <v>431</v>
      </c>
      <c r="U50" s="167" t="s">
        <v>24</v>
      </c>
      <c r="V50" s="167" t="s">
        <v>24</v>
      </c>
      <c r="W50" s="166" t="s">
        <v>24</v>
      </c>
      <c r="X50" s="168" t="s">
        <v>426</v>
      </c>
      <c r="Y50" s="171" t="s">
        <v>423</v>
      </c>
      <c r="Z50" s="171" t="s">
        <v>429</v>
      </c>
      <c r="AA50" s="163"/>
      <c r="AB50" s="163"/>
      <c r="AC50" s="172"/>
      <c r="AD50" s="170" t="s">
        <v>427</v>
      </c>
    </row>
    <row r="51" spans="2:30">
      <c r="B51" s="195"/>
      <c r="C51" s="188">
        <v>45347</v>
      </c>
      <c r="D51" s="43" t="str">
        <f t="shared" si="3"/>
        <v>日</v>
      </c>
      <c r="E51" s="46">
        <v>0.49578703703703703</v>
      </c>
      <c r="F51" s="165" t="s">
        <v>419</v>
      </c>
      <c r="G51" s="166"/>
      <c r="H51" s="168" t="s">
        <v>425</v>
      </c>
      <c r="I51" s="168" t="s">
        <v>432</v>
      </c>
      <c r="J51" s="169" t="s">
        <v>420</v>
      </c>
      <c r="K51" s="168"/>
      <c r="L51" s="168"/>
      <c r="M51" s="168"/>
      <c r="N51" s="168"/>
      <c r="O51" s="168"/>
      <c r="P51" s="170"/>
      <c r="Q51" s="310" t="s">
        <v>127</v>
      </c>
      <c r="R51" s="168" t="s">
        <v>420</v>
      </c>
      <c r="S51" s="158" t="s">
        <v>129</v>
      </c>
      <c r="T51" s="167" t="s">
        <v>431</v>
      </c>
      <c r="U51" s="167" t="s">
        <v>24</v>
      </c>
      <c r="V51" s="167" t="s">
        <v>24</v>
      </c>
      <c r="W51" s="166" t="s">
        <v>24</v>
      </c>
      <c r="X51" s="168" t="s">
        <v>426</v>
      </c>
      <c r="Y51" s="171" t="s">
        <v>423</v>
      </c>
      <c r="Z51" s="171" t="s">
        <v>429</v>
      </c>
      <c r="AA51" s="163"/>
      <c r="AB51" s="163"/>
      <c r="AC51" s="172"/>
      <c r="AD51" s="170" t="s">
        <v>427</v>
      </c>
    </row>
    <row r="52" spans="2:30">
      <c r="B52" s="195"/>
      <c r="C52" s="188">
        <v>45347</v>
      </c>
      <c r="D52" s="43" t="str">
        <f t="shared" si="3"/>
        <v>日</v>
      </c>
      <c r="E52" s="46">
        <v>0.49708333333333332</v>
      </c>
      <c r="F52" s="165" t="s">
        <v>419</v>
      </c>
      <c r="G52" s="166"/>
      <c r="H52" s="168" t="s">
        <v>425</v>
      </c>
      <c r="I52" s="168" t="s">
        <v>432</v>
      </c>
      <c r="J52" s="169" t="s">
        <v>420</v>
      </c>
      <c r="K52" s="168"/>
      <c r="L52" s="168"/>
      <c r="M52" s="168"/>
      <c r="N52" s="168"/>
      <c r="O52" s="168"/>
      <c r="P52" s="170"/>
      <c r="Q52" s="310" t="s">
        <v>127</v>
      </c>
      <c r="R52" s="168" t="s">
        <v>420</v>
      </c>
      <c r="S52" s="158" t="s">
        <v>129</v>
      </c>
      <c r="T52" s="167" t="s">
        <v>431</v>
      </c>
      <c r="U52" s="167" t="s">
        <v>24</v>
      </c>
      <c r="V52" s="167" t="s">
        <v>24</v>
      </c>
      <c r="W52" s="166" t="s">
        <v>24</v>
      </c>
      <c r="X52" s="168" t="s">
        <v>426</v>
      </c>
      <c r="Y52" s="171" t="s">
        <v>423</v>
      </c>
      <c r="Z52" s="171" t="s">
        <v>429</v>
      </c>
      <c r="AA52" s="163"/>
      <c r="AB52" s="163"/>
      <c r="AC52" s="172"/>
      <c r="AD52" s="170" t="s">
        <v>427</v>
      </c>
    </row>
    <row r="53" spans="2:30">
      <c r="B53" s="195"/>
      <c r="C53" s="188">
        <v>45347</v>
      </c>
      <c r="D53" s="43" t="str">
        <f t="shared" si="3"/>
        <v>日</v>
      </c>
      <c r="E53" s="46">
        <v>0.49806712962962968</v>
      </c>
      <c r="F53" s="165" t="s">
        <v>419</v>
      </c>
      <c r="G53" s="166"/>
      <c r="H53" s="168" t="s">
        <v>425</v>
      </c>
      <c r="I53" s="168" t="s">
        <v>432</v>
      </c>
      <c r="J53" s="169" t="s">
        <v>420</v>
      </c>
      <c r="K53" s="168"/>
      <c r="L53" s="168"/>
      <c r="M53" s="168"/>
      <c r="N53" s="168"/>
      <c r="O53" s="168"/>
      <c r="P53" s="170"/>
      <c r="Q53" s="310" t="s">
        <v>127</v>
      </c>
      <c r="R53" s="168" t="s">
        <v>420</v>
      </c>
      <c r="S53" s="158" t="s">
        <v>129</v>
      </c>
      <c r="T53" s="167" t="s">
        <v>431</v>
      </c>
      <c r="U53" s="167" t="s">
        <v>24</v>
      </c>
      <c r="V53" s="167" t="s">
        <v>24</v>
      </c>
      <c r="W53" s="166" t="s">
        <v>24</v>
      </c>
      <c r="X53" s="168" t="s">
        <v>426</v>
      </c>
      <c r="Y53" s="171" t="s">
        <v>423</v>
      </c>
      <c r="Z53" s="171" t="s">
        <v>429</v>
      </c>
      <c r="AA53" s="163"/>
      <c r="AB53" s="163"/>
      <c r="AC53" s="172"/>
      <c r="AD53" s="170" t="s">
        <v>427</v>
      </c>
    </row>
    <row r="54" spans="2:30">
      <c r="B54" s="195"/>
      <c r="C54" s="188">
        <v>45347</v>
      </c>
      <c r="D54" s="43" t="str">
        <f t="shared" si="3"/>
        <v>日</v>
      </c>
      <c r="E54" s="46">
        <v>0.49910879629629629</v>
      </c>
      <c r="F54" s="165" t="s">
        <v>419</v>
      </c>
      <c r="G54" s="166"/>
      <c r="H54" s="168" t="s">
        <v>425</v>
      </c>
      <c r="I54" s="168" t="s">
        <v>432</v>
      </c>
      <c r="J54" s="169" t="s">
        <v>420</v>
      </c>
      <c r="K54" s="168"/>
      <c r="L54" s="168"/>
      <c r="M54" s="168"/>
      <c r="N54" s="168"/>
      <c r="O54" s="168"/>
      <c r="P54" s="170"/>
      <c r="Q54" s="310" t="s">
        <v>127</v>
      </c>
      <c r="R54" s="168" t="s">
        <v>420</v>
      </c>
      <c r="S54" s="158" t="s">
        <v>129</v>
      </c>
      <c r="T54" s="167" t="s">
        <v>431</v>
      </c>
      <c r="U54" s="167" t="s">
        <v>24</v>
      </c>
      <c r="V54" s="167" t="s">
        <v>24</v>
      </c>
      <c r="W54" s="166" t="s">
        <v>24</v>
      </c>
      <c r="X54" s="168" t="s">
        <v>426</v>
      </c>
      <c r="Y54" s="171" t="s">
        <v>423</v>
      </c>
      <c r="Z54" s="171" t="s">
        <v>429</v>
      </c>
      <c r="AA54" s="163"/>
      <c r="AB54" s="163"/>
      <c r="AC54" s="172"/>
      <c r="AD54" s="170" t="s">
        <v>427</v>
      </c>
    </row>
    <row r="55" spans="2:30">
      <c r="B55" s="195"/>
      <c r="C55" s="188">
        <v>45347</v>
      </c>
      <c r="D55" s="43" t="str">
        <f t="shared" si="3"/>
        <v>日</v>
      </c>
      <c r="E55" s="46">
        <v>0.50018518518518518</v>
      </c>
      <c r="F55" s="165" t="s">
        <v>419</v>
      </c>
      <c r="G55" s="166"/>
      <c r="H55" s="168" t="s">
        <v>425</v>
      </c>
      <c r="I55" s="168" t="s">
        <v>432</v>
      </c>
      <c r="J55" s="169" t="s">
        <v>420</v>
      </c>
      <c r="K55" s="168"/>
      <c r="L55" s="168"/>
      <c r="M55" s="168"/>
      <c r="N55" s="168"/>
      <c r="O55" s="168"/>
      <c r="P55" s="170"/>
      <c r="Q55" s="310" t="s">
        <v>127</v>
      </c>
      <c r="R55" s="168" t="s">
        <v>420</v>
      </c>
      <c r="S55" s="158" t="s">
        <v>129</v>
      </c>
      <c r="T55" s="167" t="s">
        <v>431</v>
      </c>
      <c r="U55" s="167" t="s">
        <v>24</v>
      </c>
      <c r="V55" s="167" t="s">
        <v>24</v>
      </c>
      <c r="W55" s="166" t="s">
        <v>24</v>
      </c>
      <c r="X55" s="168" t="s">
        <v>426</v>
      </c>
      <c r="Y55" s="171" t="s">
        <v>423</v>
      </c>
      <c r="Z55" s="171" t="s">
        <v>429</v>
      </c>
      <c r="AA55" s="163"/>
      <c r="AB55" s="163"/>
      <c r="AC55" s="172"/>
      <c r="AD55" s="170" t="s">
        <v>427</v>
      </c>
    </row>
    <row r="56" spans="2:30">
      <c r="B56" s="195"/>
      <c r="C56" s="188">
        <v>45347</v>
      </c>
      <c r="D56" s="43" t="str">
        <f t="shared" si="3"/>
        <v>日</v>
      </c>
      <c r="E56" s="46">
        <v>0.50126157407407412</v>
      </c>
      <c r="F56" s="165" t="s">
        <v>419</v>
      </c>
      <c r="G56" s="166"/>
      <c r="H56" s="168" t="s">
        <v>425</v>
      </c>
      <c r="I56" s="168" t="s">
        <v>432</v>
      </c>
      <c r="J56" s="169" t="s">
        <v>420</v>
      </c>
      <c r="K56" s="168"/>
      <c r="L56" s="168"/>
      <c r="M56" s="168"/>
      <c r="N56" s="168"/>
      <c r="O56" s="168"/>
      <c r="P56" s="170"/>
      <c r="Q56" s="310" t="s">
        <v>127</v>
      </c>
      <c r="R56" s="168" t="s">
        <v>420</v>
      </c>
      <c r="S56" s="158" t="s">
        <v>129</v>
      </c>
      <c r="T56" s="167" t="s">
        <v>431</v>
      </c>
      <c r="U56" s="167" t="s">
        <v>24</v>
      </c>
      <c r="V56" s="167" t="s">
        <v>24</v>
      </c>
      <c r="W56" s="166" t="s">
        <v>24</v>
      </c>
      <c r="X56" s="168" t="s">
        <v>426</v>
      </c>
      <c r="Y56" s="171" t="s">
        <v>423</v>
      </c>
      <c r="Z56" s="171" t="s">
        <v>429</v>
      </c>
      <c r="AA56" s="163"/>
      <c r="AB56" s="163"/>
      <c r="AC56" s="172"/>
      <c r="AD56" s="170" t="s">
        <v>427</v>
      </c>
    </row>
    <row r="57" spans="2:30">
      <c r="B57" s="195"/>
      <c r="C57" s="188"/>
      <c r="D57" s="43" t="str">
        <f t="shared" si="3"/>
        <v/>
      </c>
      <c r="E57" s="46"/>
      <c r="F57" s="165"/>
      <c r="G57" s="166"/>
      <c r="H57" s="168"/>
      <c r="I57" s="168"/>
      <c r="J57" s="169"/>
      <c r="K57" s="168"/>
      <c r="L57" s="168"/>
      <c r="M57" s="168"/>
      <c r="N57" s="168"/>
      <c r="O57" s="168"/>
      <c r="P57" s="170"/>
      <c r="Q57" s="310"/>
      <c r="R57" s="168"/>
      <c r="S57" s="167"/>
      <c r="T57" s="167"/>
      <c r="U57" s="167"/>
      <c r="V57" s="167"/>
      <c r="W57" s="166"/>
      <c r="X57" s="168"/>
      <c r="Y57" s="171"/>
      <c r="Z57" s="171"/>
      <c r="AA57" s="163"/>
      <c r="AB57" s="163"/>
      <c r="AC57" s="172"/>
      <c r="AD57" s="170"/>
    </row>
    <row r="58" spans="2:30">
      <c r="B58" s="195"/>
      <c r="C58" s="188">
        <v>45347</v>
      </c>
      <c r="D58" s="43" t="str">
        <f t="shared" si="3"/>
        <v>日</v>
      </c>
      <c r="E58" s="46">
        <v>0.55458333333333332</v>
      </c>
      <c r="F58" s="165" t="s">
        <v>419</v>
      </c>
      <c r="G58" s="166"/>
      <c r="H58" s="168" t="s">
        <v>425</v>
      </c>
      <c r="I58" s="168" t="s">
        <v>432</v>
      </c>
      <c r="J58" s="169" t="s">
        <v>420</v>
      </c>
      <c r="K58" s="168"/>
      <c r="L58" s="168"/>
      <c r="M58" s="168"/>
      <c r="N58" s="168"/>
      <c r="O58" s="168"/>
      <c r="P58" s="170"/>
      <c r="Q58" s="310" t="s">
        <v>127</v>
      </c>
      <c r="R58" s="168" t="s">
        <v>420</v>
      </c>
      <c r="S58" s="158" t="s">
        <v>129</v>
      </c>
      <c r="T58" s="167" t="s">
        <v>431</v>
      </c>
      <c r="U58" s="167" t="s">
        <v>24</v>
      </c>
      <c r="V58" s="167" t="s">
        <v>24</v>
      </c>
      <c r="W58" s="166" t="s">
        <v>24</v>
      </c>
      <c r="X58" s="168" t="s">
        <v>426</v>
      </c>
      <c r="Y58" s="171" t="s">
        <v>423</v>
      </c>
      <c r="Z58" s="171" t="s">
        <v>429</v>
      </c>
      <c r="AA58" s="163"/>
      <c r="AB58" s="163"/>
      <c r="AC58" s="172"/>
      <c r="AD58" s="170" t="s">
        <v>427</v>
      </c>
    </row>
    <row r="59" spans="2:30">
      <c r="B59" s="195"/>
      <c r="C59" s="188">
        <v>45347</v>
      </c>
      <c r="D59" s="43" t="str">
        <f t="shared" si="3"/>
        <v>日</v>
      </c>
      <c r="E59" s="46">
        <v>0.55582175925925925</v>
      </c>
      <c r="F59" s="165" t="s">
        <v>419</v>
      </c>
      <c r="G59" s="166"/>
      <c r="H59" s="168" t="s">
        <v>425</v>
      </c>
      <c r="I59" s="168" t="s">
        <v>432</v>
      </c>
      <c r="J59" s="169" t="s">
        <v>420</v>
      </c>
      <c r="K59" s="168"/>
      <c r="L59" s="168"/>
      <c r="M59" s="168"/>
      <c r="N59" s="168"/>
      <c r="O59" s="168"/>
      <c r="P59" s="170"/>
      <c r="Q59" s="310" t="s">
        <v>127</v>
      </c>
      <c r="R59" s="168" t="s">
        <v>420</v>
      </c>
      <c r="S59" s="158" t="s">
        <v>129</v>
      </c>
      <c r="T59" s="167" t="s">
        <v>431</v>
      </c>
      <c r="U59" s="167" t="s">
        <v>24</v>
      </c>
      <c r="V59" s="167" t="s">
        <v>24</v>
      </c>
      <c r="W59" s="166" t="s">
        <v>24</v>
      </c>
      <c r="X59" s="168" t="s">
        <v>426</v>
      </c>
      <c r="Y59" s="171" t="s">
        <v>423</v>
      </c>
      <c r="Z59" s="171" t="s">
        <v>429</v>
      </c>
      <c r="AA59" s="163"/>
      <c r="AB59" s="163"/>
      <c r="AC59" s="172"/>
      <c r="AD59" s="170" t="s">
        <v>427</v>
      </c>
    </row>
    <row r="60" spans="2:30">
      <c r="B60" s="195"/>
      <c r="C60" s="188">
        <v>45347</v>
      </c>
      <c r="D60" s="43" t="str">
        <f t="shared" si="3"/>
        <v>日</v>
      </c>
      <c r="E60" s="46">
        <v>0.55718750000000006</v>
      </c>
      <c r="F60" s="165" t="s">
        <v>419</v>
      </c>
      <c r="G60" s="166"/>
      <c r="H60" s="168" t="s">
        <v>425</v>
      </c>
      <c r="I60" s="168" t="s">
        <v>432</v>
      </c>
      <c r="J60" s="169" t="s">
        <v>420</v>
      </c>
      <c r="K60" s="168"/>
      <c r="L60" s="168"/>
      <c r="M60" s="168"/>
      <c r="N60" s="168"/>
      <c r="O60" s="168"/>
      <c r="P60" s="170"/>
      <c r="Q60" s="310" t="s">
        <v>127</v>
      </c>
      <c r="R60" s="168" t="s">
        <v>420</v>
      </c>
      <c r="S60" s="158" t="s">
        <v>129</v>
      </c>
      <c r="T60" s="167" t="s">
        <v>431</v>
      </c>
      <c r="U60" s="167" t="s">
        <v>24</v>
      </c>
      <c r="V60" s="167" t="s">
        <v>24</v>
      </c>
      <c r="W60" s="166" t="s">
        <v>24</v>
      </c>
      <c r="X60" s="168" t="s">
        <v>426</v>
      </c>
      <c r="Y60" s="171" t="s">
        <v>423</v>
      </c>
      <c r="Z60" s="171" t="s">
        <v>429</v>
      </c>
      <c r="AA60" s="163"/>
      <c r="AB60" s="163"/>
      <c r="AC60" s="172"/>
      <c r="AD60" s="170" t="s">
        <v>427</v>
      </c>
    </row>
    <row r="61" spans="2:30">
      <c r="B61" s="195"/>
      <c r="C61" s="188">
        <v>45347</v>
      </c>
      <c r="D61" s="43" t="str">
        <f t="shared" si="3"/>
        <v>日</v>
      </c>
      <c r="E61" s="46">
        <v>0.55843750000000003</v>
      </c>
      <c r="F61" s="165" t="s">
        <v>419</v>
      </c>
      <c r="G61" s="166"/>
      <c r="H61" s="168" t="s">
        <v>425</v>
      </c>
      <c r="I61" s="168" t="s">
        <v>432</v>
      </c>
      <c r="J61" s="169" t="s">
        <v>420</v>
      </c>
      <c r="K61" s="168"/>
      <c r="L61" s="168"/>
      <c r="M61" s="168"/>
      <c r="N61" s="168"/>
      <c r="O61" s="168"/>
      <c r="P61" s="170"/>
      <c r="Q61" s="310" t="s">
        <v>127</v>
      </c>
      <c r="R61" s="168" t="s">
        <v>420</v>
      </c>
      <c r="S61" s="158" t="s">
        <v>129</v>
      </c>
      <c r="T61" s="167" t="s">
        <v>431</v>
      </c>
      <c r="U61" s="167" t="s">
        <v>24</v>
      </c>
      <c r="V61" s="167" t="s">
        <v>24</v>
      </c>
      <c r="W61" s="166" t="s">
        <v>24</v>
      </c>
      <c r="X61" s="168" t="s">
        <v>426</v>
      </c>
      <c r="Y61" s="171" t="s">
        <v>423</v>
      </c>
      <c r="Z61" s="171" t="s">
        <v>429</v>
      </c>
      <c r="AA61" s="163"/>
      <c r="AB61" s="163"/>
      <c r="AC61" s="172"/>
      <c r="AD61" s="170" t="s">
        <v>427</v>
      </c>
    </row>
    <row r="62" spans="2:30">
      <c r="B62" s="195"/>
      <c r="C62" s="188">
        <v>45347</v>
      </c>
      <c r="D62" s="43" t="str">
        <f t="shared" si="3"/>
        <v>日</v>
      </c>
      <c r="E62" s="46">
        <v>0.55962962962962959</v>
      </c>
      <c r="F62" s="165" t="s">
        <v>419</v>
      </c>
      <c r="G62" s="166"/>
      <c r="H62" s="168" t="s">
        <v>425</v>
      </c>
      <c r="I62" s="168" t="s">
        <v>432</v>
      </c>
      <c r="J62" s="169" t="s">
        <v>420</v>
      </c>
      <c r="K62" s="168"/>
      <c r="L62" s="168"/>
      <c r="M62" s="168"/>
      <c r="N62" s="168"/>
      <c r="O62" s="168"/>
      <c r="P62" s="170"/>
      <c r="Q62" s="310" t="s">
        <v>127</v>
      </c>
      <c r="R62" s="168" t="s">
        <v>420</v>
      </c>
      <c r="S62" s="158" t="s">
        <v>129</v>
      </c>
      <c r="T62" s="167" t="s">
        <v>431</v>
      </c>
      <c r="U62" s="167" t="s">
        <v>24</v>
      </c>
      <c r="V62" s="167" t="s">
        <v>24</v>
      </c>
      <c r="W62" s="166" t="s">
        <v>24</v>
      </c>
      <c r="X62" s="168" t="s">
        <v>426</v>
      </c>
      <c r="Y62" s="171" t="s">
        <v>423</v>
      </c>
      <c r="Z62" s="171" t="s">
        <v>429</v>
      </c>
      <c r="AA62" s="163"/>
      <c r="AB62" s="163"/>
      <c r="AC62" s="172"/>
      <c r="AD62" s="170" t="s">
        <v>427</v>
      </c>
    </row>
    <row r="63" spans="2:30">
      <c r="B63" s="195"/>
      <c r="C63" s="188">
        <v>45347</v>
      </c>
      <c r="D63" s="43" t="str">
        <f t="shared" si="3"/>
        <v>日</v>
      </c>
      <c r="E63" s="46">
        <v>0.56085648148148148</v>
      </c>
      <c r="F63" s="165" t="s">
        <v>419</v>
      </c>
      <c r="G63" s="166"/>
      <c r="H63" s="168" t="s">
        <v>425</v>
      </c>
      <c r="I63" s="168" t="s">
        <v>432</v>
      </c>
      <c r="J63" s="169" t="s">
        <v>420</v>
      </c>
      <c r="K63" s="168"/>
      <c r="L63" s="168"/>
      <c r="M63" s="168"/>
      <c r="N63" s="168"/>
      <c r="O63" s="168"/>
      <c r="P63" s="170"/>
      <c r="Q63" s="310" t="s">
        <v>127</v>
      </c>
      <c r="R63" s="168" t="s">
        <v>420</v>
      </c>
      <c r="S63" s="158" t="s">
        <v>129</v>
      </c>
      <c r="T63" s="167" t="s">
        <v>431</v>
      </c>
      <c r="U63" s="167" t="s">
        <v>24</v>
      </c>
      <c r="V63" s="167" t="s">
        <v>24</v>
      </c>
      <c r="W63" s="166" t="s">
        <v>24</v>
      </c>
      <c r="X63" s="168" t="s">
        <v>426</v>
      </c>
      <c r="Y63" s="171" t="s">
        <v>423</v>
      </c>
      <c r="Z63" s="171" t="s">
        <v>429</v>
      </c>
      <c r="AA63" s="163"/>
      <c r="AB63" s="163"/>
      <c r="AC63" s="172"/>
      <c r="AD63" s="170" t="s">
        <v>427</v>
      </c>
    </row>
    <row r="64" spans="2:30">
      <c r="B64" s="195"/>
      <c r="C64" s="188">
        <v>45347</v>
      </c>
      <c r="D64" s="43" t="str">
        <f t="shared" si="3"/>
        <v>日</v>
      </c>
      <c r="E64" s="46">
        <v>0.56210648148148146</v>
      </c>
      <c r="F64" s="165" t="s">
        <v>419</v>
      </c>
      <c r="G64" s="166"/>
      <c r="H64" s="168" t="s">
        <v>425</v>
      </c>
      <c r="I64" s="168" t="s">
        <v>432</v>
      </c>
      <c r="J64" s="169" t="s">
        <v>420</v>
      </c>
      <c r="K64" s="168"/>
      <c r="L64" s="168"/>
      <c r="M64" s="168"/>
      <c r="N64" s="168"/>
      <c r="O64" s="168"/>
      <c r="P64" s="170"/>
      <c r="Q64" s="310" t="s">
        <v>127</v>
      </c>
      <c r="R64" s="168" t="s">
        <v>420</v>
      </c>
      <c r="S64" s="158" t="s">
        <v>129</v>
      </c>
      <c r="T64" s="167" t="s">
        <v>431</v>
      </c>
      <c r="U64" s="167" t="s">
        <v>24</v>
      </c>
      <c r="V64" s="167" t="s">
        <v>24</v>
      </c>
      <c r="W64" s="166" t="s">
        <v>24</v>
      </c>
      <c r="X64" s="168" t="s">
        <v>426</v>
      </c>
      <c r="Y64" s="171" t="s">
        <v>423</v>
      </c>
      <c r="Z64" s="171" t="s">
        <v>429</v>
      </c>
      <c r="AA64" s="163"/>
      <c r="AB64" s="163"/>
      <c r="AC64" s="172"/>
      <c r="AD64" s="170" t="s">
        <v>427</v>
      </c>
    </row>
    <row r="65" spans="2:31">
      <c r="B65" s="195"/>
      <c r="C65" s="188">
        <v>45347</v>
      </c>
      <c r="D65" s="43" t="str">
        <f t="shared" si="3"/>
        <v>日</v>
      </c>
      <c r="E65" s="46">
        <v>0.56331018518518516</v>
      </c>
      <c r="F65" s="165" t="s">
        <v>419</v>
      </c>
      <c r="G65" s="166"/>
      <c r="H65" s="168" t="s">
        <v>425</v>
      </c>
      <c r="I65" s="168" t="s">
        <v>432</v>
      </c>
      <c r="J65" s="169" t="s">
        <v>420</v>
      </c>
      <c r="K65" s="168"/>
      <c r="L65" s="168"/>
      <c r="M65" s="168"/>
      <c r="N65" s="168"/>
      <c r="O65" s="168"/>
      <c r="P65" s="170"/>
      <c r="Q65" s="310" t="s">
        <v>127</v>
      </c>
      <c r="R65" s="168" t="s">
        <v>420</v>
      </c>
      <c r="S65" s="158" t="s">
        <v>129</v>
      </c>
      <c r="T65" s="167" t="s">
        <v>431</v>
      </c>
      <c r="U65" s="167" t="s">
        <v>24</v>
      </c>
      <c r="V65" s="167" t="s">
        <v>24</v>
      </c>
      <c r="W65" s="166" t="s">
        <v>24</v>
      </c>
      <c r="X65" s="168" t="s">
        <v>426</v>
      </c>
      <c r="Y65" s="171" t="s">
        <v>423</v>
      </c>
      <c r="Z65" s="171" t="s">
        <v>429</v>
      </c>
      <c r="AA65" s="163"/>
      <c r="AB65" s="163"/>
      <c r="AC65" s="172"/>
      <c r="AD65" s="170" t="s">
        <v>427</v>
      </c>
    </row>
    <row r="66" spans="2:31">
      <c r="B66" s="195"/>
      <c r="C66" s="188">
        <v>45347</v>
      </c>
      <c r="D66" s="43" t="str">
        <f t="shared" si="3"/>
        <v>日</v>
      </c>
      <c r="E66" s="46">
        <v>0.56497685185185187</v>
      </c>
      <c r="F66" s="165" t="s">
        <v>419</v>
      </c>
      <c r="G66" s="166"/>
      <c r="H66" s="168" t="s">
        <v>425</v>
      </c>
      <c r="I66" s="168" t="s">
        <v>432</v>
      </c>
      <c r="J66" s="169" t="s">
        <v>420</v>
      </c>
      <c r="K66" s="168"/>
      <c r="L66" s="168"/>
      <c r="M66" s="168"/>
      <c r="N66" s="168"/>
      <c r="O66" s="168"/>
      <c r="P66" s="170"/>
      <c r="Q66" s="310" t="s">
        <v>127</v>
      </c>
      <c r="R66" s="168" t="s">
        <v>420</v>
      </c>
      <c r="S66" s="158" t="s">
        <v>129</v>
      </c>
      <c r="T66" s="167" t="s">
        <v>431</v>
      </c>
      <c r="U66" s="167" t="s">
        <v>24</v>
      </c>
      <c r="V66" s="167" t="s">
        <v>24</v>
      </c>
      <c r="W66" s="166" t="s">
        <v>24</v>
      </c>
      <c r="X66" s="168" t="s">
        <v>426</v>
      </c>
      <c r="Y66" s="171" t="s">
        <v>423</v>
      </c>
      <c r="Z66" s="171" t="s">
        <v>429</v>
      </c>
      <c r="AA66" s="163"/>
      <c r="AB66" s="163"/>
      <c r="AC66" s="172"/>
      <c r="AD66" s="170" t="s">
        <v>427</v>
      </c>
    </row>
    <row r="67" spans="2:31">
      <c r="B67" s="195"/>
      <c r="C67" s="188">
        <v>45347</v>
      </c>
      <c r="D67" s="43" t="str">
        <f t="shared" si="3"/>
        <v>日</v>
      </c>
      <c r="E67" s="46">
        <v>0.56695601851851851</v>
      </c>
      <c r="F67" s="165" t="s">
        <v>419</v>
      </c>
      <c r="G67" s="166"/>
      <c r="H67" s="168" t="s">
        <v>425</v>
      </c>
      <c r="I67" s="168" t="s">
        <v>432</v>
      </c>
      <c r="J67" s="169" t="s">
        <v>420</v>
      </c>
      <c r="K67" s="168"/>
      <c r="L67" s="168"/>
      <c r="M67" s="168"/>
      <c r="N67" s="168"/>
      <c r="O67" s="168"/>
      <c r="P67" s="170"/>
      <c r="Q67" s="310" t="s">
        <v>127</v>
      </c>
      <c r="R67" s="168" t="s">
        <v>420</v>
      </c>
      <c r="S67" s="158" t="s">
        <v>129</v>
      </c>
      <c r="T67" s="167" t="s">
        <v>431</v>
      </c>
      <c r="U67" s="167" t="s">
        <v>24</v>
      </c>
      <c r="V67" s="167" t="s">
        <v>24</v>
      </c>
      <c r="W67" s="166" t="s">
        <v>24</v>
      </c>
      <c r="X67" s="168" t="s">
        <v>426</v>
      </c>
      <c r="Y67" s="171" t="s">
        <v>423</v>
      </c>
      <c r="Z67" s="171" t="s">
        <v>429</v>
      </c>
      <c r="AA67" s="163"/>
      <c r="AB67" s="163"/>
      <c r="AC67" s="172"/>
      <c r="AD67" s="170" t="s">
        <v>427</v>
      </c>
    </row>
    <row r="68" spans="2:31">
      <c r="B68" s="195"/>
      <c r="C68" s="188"/>
      <c r="D68" s="43" t="str">
        <f t="shared" si="3"/>
        <v/>
      </c>
      <c r="E68" s="46"/>
      <c r="F68" s="165"/>
      <c r="G68" s="166"/>
      <c r="H68" s="168"/>
      <c r="I68" s="168"/>
      <c r="J68" s="169"/>
      <c r="K68" s="168"/>
      <c r="L68" s="168"/>
      <c r="M68" s="168"/>
      <c r="N68" s="168"/>
      <c r="O68" s="168"/>
      <c r="P68" s="170"/>
      <c r="Q68" s="310"/>
      <c r="R68" s="168"/>
      <c r="S68" s="167"/>
      <c r="T68" s="167"/>
      <c r="U68" s="167"/>
      <c r="V68" s="167"/>
      <c r="W68" s="166"/>
      <c r="X68" s="168"/>
      <c r="Y68" s="171"/>
      <c r="Z68" s="171"/>
      <c r="AA68" s="163"/>
      <c r="AB68" s="163"/>
      <c r="AC68" s="172"/>
      <c r="AD68" s="170"/>
    </row>
    <row r="69" spans="2:31">
      <c r="B69" s="195"/>
      <c r="C69" s="188">
        <v>45347</v>
      </c>
      <c r="D69" s="43" t="str">
        <f t="shared" si="3"/>
        <v>日</v>
      </c>
      <c r="E69" s="46">
        <v>0.57467592592592587</v>
      </c>
      <c r="F69" s="165" t="s">
        <v>419</v>
      </c>
      <c r="G69" s="166"/>
      <c r="H69" s="168" t="s">
        <v>425</v>
      </c>
      <c r="I69" s="168" t="s">
        <v>432</v>
      </c>
      <c r="J69" s="169" t="s">
        <v>420</v>
      </c>
      <c r="K69" s="168"/>
      <c r="L69" s="168"/>
      <c r="M69" s="168"/>
      <c r="N69" s="168"/>
      <c r="O69" s="168"/>
      <c r="P69" s="170"/>
      <c r="Q69" s="310" t="s">
        <v>127</v>
      </c>
      <c r="R69" s="168" t="s">
        <v>420</v>
      </c>
      <c r="S69" s="158" t="s">
        <v>129</v>
      </c>
      <c r="T69" s="167" t="s">
        <v>431</v>
      </c>
      <c r="U69" s="167" t="s">
        <v>24</v>
      </c>
      <c r="V69" s="167" t="s">
        <v>24</v>
      </c>
      <c r="W69" s="166" t="s">
        <v>24</v>
      </c>
      <c r="X69" s="168" t="s">
        <v>426</v>
      </c>
      <c r="Y69" s="171" t="s">
        <v>423</v>
      </c>
      <c r="Z69" s="171" t="s">
        <v>429</v>
      </c>
      <c r="AA69" s="163"/>
      <c r="AB69" s="163"/>
      <c r="AC69" s="172"/>
      <c r="AD69" s="170" t="s">
        <v>427</v>
      </c>
    </row>
    <row r="70" spans="2:31">
      <c r="B70" s="195"/>
      <c r="C70" s="188">
        <v>45347</v>
      </c>
      <c r="D70" s="43" t="str">
        <f t="shared" si="3"/>
        <v>日</v>
      </c>
      <c r="E70" s="46">
        <v>0.57707175925925924</v>
      </c>
      <c r="F70" s="165" t="s">
        <v>419</v>
      </c>
      <c r="G70" s="166"/>
      <c r="H70" s="168" t="s">
        <v>425</v>
      </c>
      <c r="I70" s="168" t="s">
        <v>432</v>
      </c>
      <c r="J70" s="169" t="s">
        <v>420</v>
      </c>
      <c r="K70" s="168"/>
      <c r="L70" s="168"/>
      <c r="M70" s="168"/>
      <c r="N70" s="168"/>
      <c r="O70" s="168"/>
      <c r="P70" s="170"/>
      <c r="Q70" s="310" t="s">
        <v>127</v>
      </c>
      <c r="R70" s="168" t="s">
        <v>420</v>
      </c>
      <c r="S70" s="158" t="s">
        <v>129</v>
      </c>
      <c r="T70" s="167" t="s">
        <v>431</v>
      </c>
      <c r="U70" s="167" t="s">
        <v>24</v>
      </c>
      <c r="V70" s="167" t="s">
        <v>24</v>
      </c>
      <c r="W70" s="166" t="s">
        <v>24</v>
      </c>
      <c r="X70" s="168" t="s">
        <v>426</v>
      </c>
      <c r="Y70" s="171" t="s">
        <v>423</v>
      </c>
      <c r="Z70" s="171" t="s">
        <v>429</v>
      </c>
      <c r="AA70" s="163"/>
      <c r="AB70" s="163"/>
      <c r="AC70" s="172"/>
      <c r="AD70" s="170" t="s">
        <v>427</v>
      </c>
    </row>
    <row r="71" spans="2:31">
      <c r="B71" s="195"/>
      <c r="C71" s="188">
        <v>45347</v>
      </c>
      <c r="D71" s="43" t="str">
        <f t="shared" si="3"/>
        <v>日</v>
      </c>
      <c r="E71" s="46">
        <v>0.57849537037037035</v>
      </c>
      <c r="F71" s="165" t="s">
        <v>419</v>
      </c>
      <c r="G71" s="166"/>
      <c r="H71" s="168" t="s">
        <v>425</v>
      </c>
      <c r="I71" s="168" t="s">
        <v>432</v>
      </c>
      <c r="J71" s="169" t="s">
        <v>420</v>
      </c>
      <c r="K71" s="168"/>
      <c r="L71" s="168"/>
      <c r="M71" s="168"/>
      <c r="N71" s="168"/>
      <c r="O71" s="168"/>
      <c r="P71" s="170"/>
      <c r="Q71" s="310" t="s">
        <v>127</v>
      </c>
      <c r="R71" s="168" t="s">
        <v>420</v>
      </c>
      <c r="S71" s="158" t="s">
        <v>129</v>
      </c>
      <c r="T71" s="167" t="s">
        <v>431</v>
      </c>
      <c r="U71" s="167" t="s">
        <v>24</v>
      </c>
      <c r="V71" s="167" t="s">
        <v>24</v>
      </c>
      <c r="W71" s="166" t="s">
        <v>24</v>
      </c>
      <c r="X71" s="168" t="s">
        <v>426</v>
      </c>
      <c r="Y71" s="171" t="s">
        <v>423</v>
      </c>
      <c r="Z71" s="171" t="s">
        <v>429</v>
      </c>
      <c r="AA71" s="163"/>
      <c r="AB71" s="163"/>
      <c r="AC71" s="172"/>
      <c r="AD71" s="170" t="s">
        <v>427</v>
      </c>
    </row>
    <row r="72" spans="2:31">
      <c r="B72" s="195"/>
      <c r="C72" s="188">
        <v>45347</v>
      </c>
      <c r="D72" s="43" t="str">
        <f t="shared" si="3"/>
        <v>日</v>
      </c>
      <c r="E72" s="46">
        <v>0.58019675925925929</v>
      </c>
      <c r="F72" s="165" t="s">
        <v>419</v>
      </c>
      <c r="G72" s="166"/>
      <c r="H72" s="168" t="s">
        <v>425</v>
      </c>
      <c r="I72" s="168" t="s">
        <v>432</v>
      </c>
      <c r="J72" s="169" t="s">
        <v>420</v>
      </c>
      <c r="K72" s="168"/>
      <c r="L72" s="168"/>
      <c r="M72" s="168"/>
      <c r="N72" s="168"/>
      <c r="O72" s="168"/>
      <c r="P72" s="170"/>
      <c r="Q72" s="310" t="s">
        <v>127</v>
      </c>
      <c r="R72" s="168" t="s">
        <v>420</v>
      </c>
      <c r="S72" s="158" t="s">
        <v>129</v>
      </c>
      <c r="T72" s="167" t="s">
        <v>431</v>
      </c>
      <c r="U72" s="167" t="s">
        <v>24</v>
      </c>
      <c r="V72" s="167" t="s">
        <v>24</v>
      </c>
      <c r="W72" s="166" t="s">
        <v>24</v>
      </c>
      <c r="X72" s="168" t="s">
        <v>426</v>
      </c>
      <c r="Y72" s="171" t="s">
        <v>423</v>
      </c>
      <c r="Z72" s="171" t="s">
        <v>429</v>
      </c>
      <c r="AA72" s="163"/>
      <c r="AB72" s="163"/>
      <c r="AC72" s="172"/>
      <c r="AD72" s="170" t="s">
        <v>427</v>
      </c>
    </row>
    <row r="73" spans="2:31">
      <c r="B73" s="195"/>
      <c r="C73" s="188">
        <v>45347</v>
      </c>
      <c r="D73" s="43" t="str">
        <f t="shared" si="3"/>
        <v>日</v>
      </c>
      <c r="E73" s="46">
        <v>0.58116898148148144</v>
      </c>
      <c r="F73" s="165" t="s">
        <v>419</v>
      </c>
      <c r="G73" s="166"/>
      <c r="H73" s="168" t="s">
        <v>425</v>
      </c>
      <c r="I73" s="168" t="s">
        <v>432</v>
      </c>
      <c r="J73" s="169" t="s">
        <v>420</v>
      </c>
      <c r="K73" s="168"/>
      <c r="L73" s="168"/>
      <c r="M73" s="168"/>
      <c r="N73" s="168"/>
      <c r="O73" s="168"/>
      <c r="P73" s="170"/>
      <c r="Q73" s="310" t="s">
        <v>127</v>
      </c>
      <c r="R73" s="168" t="s">
        <v>420</v>
      </c>
      <c r="S73" s="158" t="s">
        <v>129</v>
      </c>
      <c r="T73" s="167" t="s">
        <v>431</v>
      </c>
      <c r="U73" s="167" t="s">
        <v>24</v>
      </c>
      <c r="V73" s="167" t="s">
        <v>24</v>
      </c>
      <c r="W73" s="166" t="s">
        <v>24</v>
      </c>
      <c r="X73" s="168" t="s">
        <v>426</v>
      </c>
      <c r="Y73" s="171" t="s">
        <v>423</v>
      </c>
      <c r="Z73" s="171" t="s">
        <v>429</v>
      </c>
      <c r="AA73" s="163"/>
      <c r="AB73" s="163"/>
      <c r="AC73" s="172"/>
      <c r="AD73" s="170" t="s">
        <v>427</v>
      </c>
    </row>
    <row r="74" spans="2:31">
      <c r="B74" s="195"/>
      <c r="C74" s="188">
        <v>45347</v>
      </c>
      <c r="D74" s="43" t="str">
        <f t="shared" si="3"/>
        <v>日</v>
      </c>
      <c r="E74" s="46">
        <v>0.58174768518518516</v>
      </c>
      <c r="F74" s="165" t="s">
        <v>419</v>
      </c>
      <c r="G74" s="166"/>
      <c r="H74" s="168" t="s">
        <v>425</v>
      </c>
      <c r="I74" s="168" t="s">
        <v>432</v>
      </c>
      <c r="J74" s="169" t="s">
        <v>420</v>
      </c>
      <c r="K74" s="168"/>
      <c r="L74" s="168"/>
      <c r="M74" s="168"/>
      <c r="N74" s="168"/>
      <c r="O74" s="168"/>
      <c r="P74" s="170"/>
      <c r="Q74" s="310" t="s">
        <v>127</v>
      </c>
      <c r="R74" s="168" t="s">
        <v>420</v>
      </c>
      <c r="S74" s="158" t="s">
        <v>129</v>
      </c>
      <c r="T74" s="167" t="s">
        <v>431</v>
      </c>
      <c r="U74" s="167" t="s">
        <v>24</v>
      </c>
      <c r="V74" s="167" t="s">
        <v>24</v>
      </c>
      <c r="W74" s="166" t="s">
        <v>24</v>
      </c>
      <c r="X74" s="168" t="s">
        <v>426</v>
      </c>
      <c r="Y74" s="171" t="s">
        <v>423</v>
      </c>
      <c r="Z74" s="171" t="s">
        <v>429</v>
      </c>
      <c r="AA74" s="163"/>
      <c r="AB74" s="163"/>
      <c r="AC74" s="172"/>
      <c r="AD74" s="170" t="s">
        <v>427</v>
      </c>
    </row>
    <row r="75" spans="2:31">
      <c r="B75" s="195"/>
      <c r="C75" s="188">
        <v>45347</v>
      </c>
      <c r="D75" s="43" t="str">
        <f t="shared" si="3"/>
        <v>日</v>
      </c>
      <c r="E75" s="46">
        <v>0.58248842592592587</v>
      </c>
      <c r="F75" s="165" t="s">
        <v>419</v>
      </c>
      <c r="G75" s="166"/>
      <c r="H75" s="168" t="s">
        <v>425</v>
      </c>
      <c r="I75" s="168" t="s">
        <v>432</v>
      </c>
      <c r="J75" s="169" t="s">
        <v>420</v>
      </c>
      <c r="K75" s="168"/>
      <c r="L75" s="168"/>
      <c r="M75" s="168"/>
      <c r="N75" s="168"/>
      <c r="O75" s="168"/>
      <c r="P75" s="170"/>
      <c r="Q75" s="310" t="s">
        <v>127</v>
      </c>
      <c r="R75" s="168" t="s">
        <v>420</v>
      </c>
      <c r="S75" s="158" t="s">
        <v>129</v>
      </c>
      <c r="T75" s="167" t="s">
        <v>431</v>
      </c>
      <c r="U75" s="167" t="s">
        <v>24</v>
      </c>
      <c r="V75" s="167" t="s">
        <v>24</v>
      </c>
      <c r="W75" s="166" t="s">
        <v>24</v>
      </c>
      <c r="X75" s="168" t="s">
        <v>426</v>
      </c>
      <c r="Y75" s="171" t="s">
        <v>423</v>
      </c>
      <c r="Z75" s="171" t="s">
        <v>429</v>
      </c>
      <c r="AA75" s="163"/>
      <c r="AB75" s="163"/>
      <c r="AC75" s="172"/>
      <c r="AD75" s="170" t="s">
        <v>427</v>
      </c>
    </row>
    <row r="76" spans="2:31">
      <c r="B76" s="195"/>
      <c r="C76" s="188">
        <v>45347</v>
      </c>
      <c r="D76" s="43" t="str">
        <f t="shared" si="3"/>
        <v>日</v>
      </c>
      <c r="E76" s="46">
        <v>0.58353009259259259</v>
      </c>
      <c r="F76" s="165" t="s">
        <v>419</v>
      </c>
      <c r="G76" s="166"/>
      <c r="H76" s="168" t="s">
        <v>425</v>
      </c>
      <c r="I76" s="168" t="s">
        <v>432</v>
      </c>
      <c r="J76" s="169" t="s">
        <v>420</v>
      </c>
      <c r="K76" s="168"/>
      <c r="L76" s="168"/>
      <c r="M76" s="168"/>
      <c r="N76" s="168"/>
      <c r="O76" s="168"/>
      <c r="P76" s="170"/>
      <c r="Q76" s="310" t="s">
        <v>127</v>
      </c>
      <c r="R76" s="168" t="s">
        <v>420</v>
      </c>
      <c r="S76" s="158" t="s">
        <v>129</v>
      </c>
      <c r="T76" s="167" t="s">
        <v>431</v>
      </c>
      <c r="U76" s="167" t="s">
        <v>24</v>
      </c>
      <c r="V76" s="167" t="s">
        <v>24</v>
      </c>
      <c r="W76" s="166" t="s">
        <v>24</v>
      </c>
      <c r="X76" s="168" t="s">
        <v>426</v>
      </c>
      <c r="Y76" s="171" t="s">
        <v>423</v>
      </c>
      <c r="Z76" s="171" t="s">
        <v>429</v>
      </c>
      <c r="AA76" s="163"/>
      <c r="AB76" s="163"/>
      <c r="AC76" s="172"/>
      <c r="AD76" s="170" t="s">
        <v>427</v>
      </c>
    </row>
    <row r="77" spans="2:31">
      <c r="B77" s="195"/>
      <c r="C77" s="188">
        <v>45347</v>
      </c>
      <c r="D77" s="43" t="str">
        <f t="shared" si="3"/>
        <v>日</v>
      </c>
      <c r="E77" s="46">
        <v>0.58427083333333341</v>
      </c>
      <c r="F77" s="165" t="s">
        <v>419</v>
      </c>
      <c r="G77" s="166"/>
      <c r="H77" s="168" t="s">
        <v>425</v>
      </c>
      <c r="I77" s="168" t="s">
        <v>432</v>
      </c>
      <c r="J77" s="169" t="s">
        <v>420</v>
      </c>
      <c r="K77" s="168"/>
      <c r="L77" s="168"/>
      <c r="M77" s="168"/>
      <c r="N77" s="168"/>
      <c r="O77" s="168"/>
      <c r="P77" s="170"/>
      <c r="Q77" s="310" t="s">
        <v>127</v>
      </c>
      <c r="R77" s="168" t="s">
        <v>420</v>
      </c>
      <c r="S77" s="158" t="s">
        <v>129</v>
      </c>
      <c r="T77" s="167" t="s">
        <v>431</v>
      </c>
      <c r="U77" s="167" t="s">
        <v>24</v>
      </c>
      <c r="V77" s="167" t="s">
        <v>24</v>
      </c>
      <c r="W77" s="166" t="s">
        <v>24</v>
      </c>
      <c r="X77" s="168" t="s">
        <v>426</v>
      </c>
      <c r="Y77" s="171" t="s">
        <v>423</v>
      </c>
      <c r="Z77" s="171" t="s">
        <v>429</v>
      </c>
      <c r="AA77" s="163"/>
      <c r="AB77" s="163"/>
      <c r="AC77" s="172"/>
      <c r="AD77" s="170" t="s">
        <v>427</v>
      </c>
    </row>
    <row r="78" spans="2:31">
      <c r="B78" s="195"/>
      <c r="C78" s="188">
        <v>45347</v>
      </c>
      <c r="D78" s="43" t="str">
        <f t="shared" si="3"/>
        <v>日</v>
      </c>
      <c r="E78" s="46">
        <v>0.58490740740740743</v>
      </c>
      <c r="F78" s="165" t="s">
        <v>419</v>
      </c>
      <c r="G78" s="166"/>
      <c r="H78" s="168" t="s">
        <v>425</v>
      </c>
      <c r="I78" s="168" t="s">
        <v>432</v>
      </c>
      <c r="J78" s="169" t="s">
        <v>420</v>
      </c>
      <c r="K78" s="168"/>
      <c r="L78" s="168"/>
      <c r="M78" s="168"/>
      <c r="N78" s="168"/>
      <c r="O78" s="168"/>
      <c r="P78" s="170"/>
      <c r="Q78" s="310" t="s">
        <v>127</v>
      </c>
      <c r="R78" s="168" t="s">
        <v>420</v>
      </c>
      <c r="S78" s="158" t="s">
        <v>129</v>
      </c>
      <c r="T78" s="167" t="s">
        <v>431</v>
      </c>
      <c r="U78" s="167" t="s">
        <v>24</v>
      </c>
      <c r="V78" s="167" t="s">
        <v>24</v>
      </c>
      <c r="W78" s="166" t="s">
        <v>24</v>
      </c>
      <c r="X78" s="168" t="s">
        <v>426</v>
      </c>
      <c r="Y78" s="171" t="s">
        <v>423</v>
      </c>
      <c r="Z78" s="171" t="s">
        <v>429</v>
      </c>
      <c r="AA78" s="163"/>
      <c r="AB78" s="163"/>
      <c r="AC78" s="172"/>
      <c r="AD78" s="170" t="s">
        <v>427</v>
      </c>
    </row>
    <row r="79" spans="2:31">
      <c r="B79" s="195"/>
      <c r="C79" s="198"/>
      <c r="D79" s="163" t="str">
        <f t="shared" si="1"/>
        <v/>
      </c>
      <c r="E79" s="164"/>
      <c r="F79" s="165"/>
      <c r="G79" s="166"/>
      <c r="H79" s="168"/>
      <c r="I79" s="168"/>
      <c r="J79" s="169"/>
      <c r="K79" s="168"/>
      <c r="L79" s="168"/>
      <c r="M79" s="168"/>
      <c r="N79" s="168"/>
      <c r="O79" s="168"/>
      <c r="P79" s="170"/>
      <c r="Q79" s="310"/>
      <c r="R79" s="168"/>
      <c r="S79" s="167"/>
      <c r="T79" s="167"/>
      <c r="U79" s="167"/>
      <c r="V79" s="167"/>
      <c r="W79" s="166"/>
      <c r="X79" s="168"/>
      <c r="Y79" s="171"/>
      <c r="Z79" s="171"/>
      <c r="AA79" s="163"/>
      <c r="AB79" s="163"/>
      <c r="AC79" s="172"/>
      <c r="AD79" s="170"/>
      <c r="AE79" s="7" t="s">
        <v>16</v>
      </c>
    </row>
    <row r="80" spans="2:31">
      <c r="B80" s="195"/>
      <c r="C80" s="188">
        <v>45354</v>
      </c>
      <c r="D80" s="43" t="str">
        <f t="shared" si="1"/>
        <v>日</v>
      </c>
      <c r="E80" s="46">
        <v>0.60763888888888884</v>
      </c>
      <c r="F80" s="165" t="s">
        <v>247</v>
      </c>
      <c r="G80" s="166"/>
      <c r="H80" s="168" t="s">
        <v>425</v>
      </c>
      <c r="I80" s="168" t="s">
        <v>248</v>
      </c>
      <c r="J80" s="169" t="s">
        <v>420</v>
      </c>
      <c r="K80" s="168"/>
      <c r="L80" s="168"/>
      <c r="M80" s="168"/>
      <c r="N80" s="168"/>
      <c r="O80" s="168"/>
      <c r="P80" s="170"/>
      <c r="Q80" s="310" t="s">
        <v>127</v>
      </c>
      <c r="R80" s="168" t="s">
        <v>420</v>
      </c>
      <c r="S80" s="158" t="s">
        <v>129</v>
      </c>
      <c r="T80" s="167" t="s">
        <v>431</v>
      </c>
      <c r="U80" s="167" t="s">
        <v>24</v>
      </c>
      <c r="V80" s="167" t="s">
        <v>24</v>
      </c>
      <c r="W80" s="166" t="s">
        <v>24</v>
      </c>
      <c r="X80" s="168" t="s">
        <v>426</v>
      </c>
      <c r="Y80" s="171" t="s">
        <v>423</v>
      </c>
      <c r="Z80" s="171" t="s">
        <v>429</v>
      </c>
      <c r="AA80" s="163"/>
      <c r="AB80" s="163"/>
      <c r="AC80" s="172"/>
      <c r="AD80" s="170" t="s">
        <v>427</v>
      </c>
      <c r="AE80" s="7" t="s">
        <v>16</v>
      </c>
    </row>
    <row r="81" spans="2:31">
      <c r="B81" s="195"/>
      <c r="C81" s="188">
        <v>45354</v>
      </c>
      <c r="D81" s="43" t="str">
        <f t="shared" si="1"/>
        <v>日</v>
      </c>
      <c r="E81" s="46">
        <v>0.60902777777777772</v>
      </c>
      <c r="F81" s="165" t="s">
        <v>247</v>
      </c>
      <c r="G81" s="166"/>
      <c r="H81" s="168" t="s">
        <v>425</v>
      </c>
      <c r="I81" s="168" t="s">
        <v>248</v>
      </c>
      <c r="J81" s="169" t="s">
        <v>420</v>
      </c>
      <c r="K81" s="168"/>
      <c r="L81" s="168"/>
      <c r="M81" s="168"/>
      <c r="N81" s="168"/>
      <c r="O81" s="168"/>
      <c r="P81" s="170"/>
      <c r="Q81" s="310" t="s">
        <v>127</v>
      </c>
      <c r="R81" s="168" t="s">
        <v>420</v>
      </c>
      <c r="S81" s="158" t="s">
        <v>129</v>
      </c>
      <c r="T81" s="167" t="s">
        <v>431</v>
      </c>
      <c r="U81" s="167" t="s">
        <v>24</v>
      </c>
      <c r="V81" s="167" t="s">
        <v>24</v>
      </c>
      <c r="W81" s="166" t="s">
        <v>24</v>
      </c>
      <c r="X81" s="168" t="s">
        <v>426</v>
      </c>
      <c r="Y81" s="171" t="s">
        <v>423</v>
      </c>
      <c r="Z81" s="171" t="s">
        <v>429</v>
      </c>
      <c r="AA81" s="163"/>
      <c r="AB81" s="163"/>
      <c r="AC81" s="172"/>
      <c r="AD81" s="170" t="s">
        <v>427</v>
      </c>
      <c r="AE81" s="7" t="s">
        <v>16</v>
      </c>
    </row>
    <row r="82" spans="2:31">
      <c r="B82" s="195"/>
      <c r="C82" s="188">
        <v>45354</v>
      </c>
      <c r="D82" s="43" t="str">
        <f t="shared" si="1"/>
        <v>日</v>
      </c>
      <c r="E82" s="46">
        <v>0.61041666666666672</v>
      </c>
      <c r="F82" s="165" t="s">
        <v>247</v>
      </c>
      <c r="G82" s="166"/>
      <c r="H82" s="168" t="s">
        <v>425</v>
      </c>
      <c r="I82" s="168" t="s">
        <v>248</v>
      </c>
      <c r="J82" s="169" t="s">
        <v>420</v>
      </c>
      <c r="K82" s="168"/>
      <c r="L82" s="168"/>
      <c r="M82" s="168"/>
      <c r="N82" s="168"/>
      <c r="O82" s="168"/>
      <c r="P82" s="170"/>
      <c r="Q82" s="310" t="s">
        <v>127</v>
      </c>
      <c r="R82" s="168" t="s">
        <v>420</v>
      </c>
      <c r="S82" s="158" t="s">
        <v>129</v>
      </c>
      <c r="T82" s="167" t="s">
        <v>431</v>
      </c>
      <c r="U82" s="167" t="s">
        <v>24</v>
      </c>
      <c r="V82" s="167" t="s">
        <v>24</v>
      </c>
      <c r="W82" s="166" t="s">
        <v>24</v>
      </c>
      <c r="X82" s="168" t="s">
        <v>426</v>
      </c>
      <c r="Y82" s="171" t="s">
        <v>423</v>
      </c>
      <c r="Z82" s="171" t="s">
        <v>429</v>
      </c>
      <c r="AA82" s="163"/>
      <c r="AB82" s="163"/>
      <c r="AC82" s="172"/>
      <c r="AD82" s="170" t="s">
        <v>427</v>
      </c>
      <c r="AE82" s="7" t="s">
        <v>16</v>
      </c>
    </row>
    <row r="83" spans="2:31">
      <c r="B83" s="195"/>
      <c r="C83" s="188">
        <v>45354</v>
      </c>
      <c r="D83" s="43" t="str">
        <f t="shared" si="1"/>
        <v>日</v>
      </c>
      <c r="E83" s="46">
        <v>0.6118055555555556</v>
      </c>
      <c r="F83" s="165" t="s">
        <v>247</v>
      </c>
      <c r="G83" s="166"/>
      <c r="H83" s="168" t="s">
        <v>425</v>
      </c>
      <c r="I83" s="168" t="s">
        <v>248</v>
      </c>
      <c r="J83" s="169" t="s">
        <v>420</v>
      </c>
      <c r="K83" s="168"/>
      <c r="L83" s="168"/>
      <c r="M83" s="168"/>
      <c r="N83" s="168"/>
      <c r="O83" s="168"/>
      <c r="P83" s="170"/>
      <c r="Q83" s="310" t="s">
        <v>127</v>
      </c>
      <c r="R83" s="168" t="s">
        <v>420</v>
      </c>
      <c r="S83" s="158" t="s">
        <v>129</v>
      </c>
      <c r="T83" s="167" t="s">
        <v>431</v>
      </c>
      <c r="U83" s="167" t="s">
        <v>24</v>
      </c>
      <c r="V83" s="167" t="s">
        <v>24</v>
      </c>
      <c r="W83" s="166" t="s">
        <v>24</v>
      </c>
      <c r="X83" s="168" t="s">
        <v>426</v>
      </c>
      <c r="Y83" s="171" t="s">
        <v>423</v>
      </c>
      <c r="Z83" s="171" t="s">
        <v>429</v>
      </c>
      <c r="AA83" s="163"/>
      <c r="AB83" s="163"/>
      <c r="AC83" s="172"/>
      <c r="AD83" s="170" t="s">
        <v>427</v>
      </c>
      <c r="AE83" s="7" t="s">
        <v>16</v>
      </c>
    </row>
    <row r="84" spans="2:31">
      <c r="B84" s="195"/>
      <c r="C84" s="188">
        <v>45354</v>
      </c>
      <c r="D84" s="43" t="str">
        <f t="shared" si="1"/>
        <v>日</v>
      </c>
      <c r="E84" s="46">
        <v>0.61319444444444449</v>
      </c>
      <c r="F84" s="165" t="s">
        <v>247</v>
      </c>
      <c r="G84" s="166"/>
      <c r="H84" s="168" t="s">
        <v>425</v>
      </c>
      <c r="I84" s="168" t="s">
        <v>248</v>
      </c>
      <c r="J84" s="169" t="s">
        <v>420</v>
      </c>
      <c r="K84" s="168"/>
      <c r="L84" s="168"/>
      <c r="M84" s="168"/>
      <c r="N84" s="168"/>
      <c r="O84" s="168"/>
      <c r="P84" s="170"/>
      <c r="Q84" s="310" t="s">
        <v>127</v>
      </c>
      <c r="R84" s="168" t="s">
        <v>420</v>
      </c>
      <c r="S84" s="158" t="s">
        <v>129</v>
      </c>
      <c r="T84" s="167" t="s">
        <v>431</v>
      </c>
      <c r="U84" s="167" t="s">
        <v>24</v>
      </c>
      <c r="V84" s="167" t="s">
        <v>24</v>
      </c>
      <c r="W84" s="166" t="s">
        <v>24</v>
      </c>
      <c r="X84" s="168" t="s">
        <v>426</v>
      </c>
      <c r="Y84" s="171" t="s">
        <v>423</v>
      </c>
      <c r="Z84" s="171" t="s">
        <v>429</v>
      </c>
      <c r="AA84" s="163"/>
      <c r="AB84" s="163"/>
      <c r="AC84" s="172"/>
      <c r="AD84" s="170" t="s">
        <v>427</v>
      </c>
      <c r="AE84" s="7" t="s">
        <v>16</v>
      </c>
    </row>
    <row r="85" spans="2:31">
      <c r="B85" s="195"/>
      <c r="C85" s="188">
        <v>45354</v>
      </c>
      <c r="D85" s="43" t="str">
        <f t="shared" si="1"/>
        <v>日</v>
      </c>
      <c r="E85" s="46">
        <v>0.61458333333333337</v>
      </c>
      <c r="F85" s="165" t="s">
        <v>247</v>
      </c>
      <c r="G85" s="166"/>
      <c r="H85" s="168" t="s">
        <v>425</v>
      </c>
      <c r="I85" s="168" t="s">
        <v>248</v>
      </c>
      <c r="J85" s="169" t="s">
        <v>420</v>
      </c>
      <c r="K85" s="168"/>
      <c r="L85" s="168"/>
      <c r="M85" s="168"/>
      <c r="N85" s="168"/>
      <c r="O85" s="168"/>
      <c r="P85" s="170"/>
      <c r="Q85" s="310" t="s">
        <v>127</v>
      </c>
      <c r="R85" s="168" t="s">
        <v>420</v>
      </c>
      <c r="S85" s="158" t="s">
        <v>129</v>
      </c>
      <c r="T85" s="167" t="s">
        <v>431</v>
      </c>
      <c r="U85" s="167" t="s">
        <v>24</v>
      </c>
      <c r="V85" s="167" t="s">
        <v>24</v>
      </c>
      <c r="W85" s="166" t="s">
        <v>24</v>
      </c>
      <c r="X85" s="168" t="s">
        <v>426</v>
      </c>
      <c r="Y85" s="171" t="s">
        <v>423</v>
      </c>
      <c r="Z85" s="171" t="s">
        <v>429</v>
      </c>
      <c r="AA85" s="163"/>
      <c r="AB85" s="163"/>
      <c r="AC85" s="172"/>
      <c r="AD85" s="170" t="s">
        <v>427</v>
      </c>
      <c r="AE85" s="7" t="s">
        <v>16</v>
      </c>
    </row>
    <row r="86" spans="2:31">
      <c r="B86" s="195"/>
      <c r="C86" s="188">
        <v>45354</v>
      </c>
      <c r="D86" s="43" t="str">
        <f t="shared" si="1"/>
        <v>日</v>
      </c>
      <c r="E86" s="46">
        <v>0.6166666666666667</v>
      </c>
      <c r="F86" s="165" t="s">
        <v>247</v>
      </c>
      <c r="G86" s="166"/>
      <c r="H86" s="168" t="s">
        <v>425</v>
      </c>
      <c r="I86" s="168" t="s">
        <v>248</v>
      </c>
      <c r="J86" s="169" t="s">
        <v>420</v>
      </c>
      <c r="K86" s="168"/>
      <c r="L86" s="168"/>
      <c r="M86" s="168"/>
      <c r="N86" s="168"/>
      <c r="O86" s="168"/>
      <c r="P86" s="170"/>
      <c r="Q86" s="310" t="s">
        <v>127</v>
      </c>
      <c r="R86" s="168" t="s">
        <v>420</v>
      </c>
      <c r="S86" s="158" t="s">
        <v>129</v>
      </c>
      <c r="T86" s="167" t="s">
        <v>431</v>
      </c>
      <c r="U86" s="167" t="s">
        <v>24</v>
      </c>
      <c r="V86" s="167" t="s">
        <v>24</v>
      </c>
      <c r="W86" s="166" t="s">
        <v>24</v>
      </c>
      <c r="X86" s="168" t="s">
        <v>426</v>
      </c>
      <c r="Y86" s="171" t="s">
        <v>423</v>
      </c>
      <c r="Z86" s="171" t="s">
        <v>429</v>
      </c>
      <c r="AA86" s="163"/>
      <c r="AB86" s="163"/>
      <c r="AC86" s="172"/>
      <c r="AD86" s="170" t="s">
        <v>427</v>
      </c>
      <c r="AE86" s="7" t="s">
        <v>16</v>
      </c>
    </row>
    <row r="87" spans="2:31">
      <c r="B87" s="195"/>
      <c r="C87" s="188">
        <v>45354</v>
      </c>
      <c r="D87" s="43" t="str">
        <f t="shared" si="1"/>
        <v>日</v>
      </c>
      <c r="E87" s="46">
        <v>0.61875000000000002</v>
      </c>
      <c r="F87" s="165" t="s">
        <v>247</v>
      </c>
      <c r="G87" s="166"/>
      <c r="H87" s="168" t="s">
        <v>425</v>
      </c>
      <c r="I87" s="168" t="s">
        <v>248</v>
      </c>
      <c r="J87" s="169" t="s">
        <v>420</v>
      </c>
      <c r="K87" s="168"/>
      <c r="L87" s="168"/>
      <c r="M87" s="168"/>
      <c r="N87" s="168"/>
      <c r="O87" s="168"/>
      <c r="P87" s="170"/>
      <c r="Q87" s="310" t="s">
        <v>127</v>
      </c>
      <c r="R87" s="168" t="s">
        <v>420</v>
      </c>
      <c r="S87" s="158" t="s">
        <v>129</v>
      </c>
      <c r="T87" s="167" t="s">
        <v>431</v>
      </c>
      <c r="U87" s="167" t="s">
        <v>24</v>
      </c>
      <c r="V87" s="167" t="s">
        <v>24</v>
      </c>
      <c r="W87" s="166" t="s">
        <v>24</v>
      </c>
      <c r="X87" s="168" t="s">
        <v>426</v>
      </c>
      <c r="Y87" s="171" t="s">
        <v>423</v>
      </c>
      <c r="Z87" s="171" t="s">
        <v>429</v>
      </c>
      <c r="AA87" s="163"/>
      <c r="AB87" s="163"/>
      <c r="AC87" s="172"/>
      <c r="AD87" s="170" t="s">
        <v>427</v>
      </c>
      <c r="AE87" s="7" t="s">
        <v>16</v>
      </c>
    </row>
    <row r="88" spans="2:31">
      <c r="B88" s="195"/>
      <c r="C88" s="188">
        <v>45354</v>
      </c>
      <c r="D88" s="43" t="str">
        <f t="shared" si="1"/>
        <v>日</v>
      </c>
      <c r="E88" s="46">
        <v>0.62152777777777779</v>
      </c>
      <c r="F88" s="165" t="s">
        <v>247</v>
      </c>
      <c r="G88" s="166"/>
      <c r="H88" s="168" t="s">
        <v>425</v>
      </c>
      <c r="I88" s="168" t="s">
        <v>248</v>
      </c>
      <c r="J88" s="169" t="s">
        <v>420</v>
      </c>
      <c r="K88" s="168"/>
      <c r="L88" s="168"/>
      <c r="M88" s="168"/>
      <c r="N88" s="168"/>
      <c r="O88" s="168"/>
      <c r="P88" s="170"/>
      <c r="Q88" s="310" t="s">
        <v>127</v>
      </c>
      <c r="R88" s="168" t="s">
        <v>420</v>
      </c>
      <c r="S88" s="158" t="s">
        <v>129</v>
      </c>
      <c r="T88" s="167" t="s">
        <v>431</v>
      </c>
      <c r="U88" s="167" t="s">
        <v>24</v>
      </c>
      <c r="V88" s="167" t="s">
        <v>24</v>
      </c>
      <c r="W88" s="166" t="s">
        <v>24</v>
      </c>
      <c r="X88" s="168" t="s">
        <v>426</v>
      </c>
      <c r="Y88" s="171" t="s">
        <v>423</v>
      </c>
      <c r="Z88" s="171" t="s">
        <v>429</v>
      </c>
      <c r="AA88" s="163"/>
      <c r="AB88" s="163"/>
      <c r="AC88" s="172"/>
      <c r="AD88" s="170" t="s">
        <v>427</v>
      </c>
      <c r="AE88" s="7" t="s">
        <v>16</v>
      </c>
    </row>
    <row r="89" spans="2:31">
      <c r="B89" s="195"/>
      <c r="C89" s="188">
        <v>45354</v>
      </c>
      <c r="D89" s="43" t="str">
        <f t="shared" si="1"/>
        <v>日</v>
      </c>
      <c r="E89" s="46">
        <v>0.62291666666666667</v>
      </c>
      <c r="F89" s="165" t="s">
        <v>247</v>
      </c>
      <c r="G89" s="166"/>
      <c r="H89" s="168" t="s">
        <v>425</v>
      </c>
      <c r="I89" s="168" t="s">
        <v>248</v>
      </c>
      <c r="J89" s="169" t="s">
        <v>420</v>
      </c>
      <c r="K89" s="168"/>
      <c r="L89" s="168"/>
      <c r="M89" s="168"/>
      <c r="N89" s="168"/>
      <c r="O89" s="168"/>
      <c r="P89" s="170"/>
      <c r="Q89" s="310" t="s">
        <v>127</v>
      </c>
      <c r="R89" s="168" t="s">
        <v>420</v>
      </c>
      <c r="S89" s="158" t="s">
        <v>129</v>
      </c>
      <c r="T89" s="167" t="s">
        <v>431</v>
      </c>
      <c r="U89" s="167" t="s">
        <v>24</v>
      </c>
      <c r="V89" s="167" t="s">
        <v>24</v>
      </c>
      <c r="W89" s="166" t="s">
        <v>24</v>
      </c>
      <c r="X89" s="168" t="s">
        <v>426</v>
      </c>
      <c r="Y89" s="171" t="s">
        <v>423</v>
      </c>
      <c r="Z89" s="171" t="s">
        <v>429</v>
      </c>
      <c r="AA89" s="163"/>
      <c r="AB89" s="163"/>
      <c r="AC89" s="172"/>
      <c r="AD89" s="170" t="s">
        <v>427</v>
      </c>
      <c r="AE89" s="7" t="s">
        <v>16</v>
      </c>
    </row>
    <row r="90" spans="2:31">
      <c r="B90" s="195"/>
      <c r="C90" s="188"/>
      <c r="D90" s="43" t="str">
        <f t="shared" si="1"/>
        <v/>
      </c>
      <c r="E90" s="46"/>
      <c r="F90" s="165"/>
      <c r="G90" s="166"/>
      <c r="H90" s="168"/>
      <c r="I90" s="168"/>
      <c r="J90" s="169"/>
      <c r="K90" s="168"/>
      <c r="L90" s="168"/>
      <c r="M90" s="168"/>
      <c r="N90" s="168"/>
      <c r="O90" s="168"/>
      <c r="P90" s="170"/>
      <c r="Q90" s="310"/>
      <c r="R90" s="168"/>
      <c r="S90" s="167"/>
      <c r="T90" s="167"/>
      <c r="U90" s="167"/>
      <c r="V90" s="167"/>
      <c r="W90" s="166"/>
      <c r="X90" s="168"/>
      <c r="Y90" s="171"/>
      <c r="Z90" s="171"/>
      <c r="AA90" s="163"/>
      <c r="AB90" s="163"/>
      <c r="AC90" s="172"/>
      <c r="AD90" s="170"/>
      <c r="AE90" s="7" t="s">
        <v>16</v>
      </c>
    </row>
    <row r="91" spans="2:31">
      <c r="B91" s="195"/>
      <c r="C91" s="188">
        <v>45354</v>
      </c>
      <c r="D91" s="43" t="str">
        <f t="shared" si="1"/>
        <v>日</v>
      </c>
      <c r="E91" s="46">
        <v>0.62569444444444444</v>
      </c>
      <c r="F91" s="165" t="s">
        <v>247</v>
      </c>
      <c r="G91" s="166"/>
      <c r="H91" s="168" t="s">
        <v>425</v>
      </c>
      <c r="I91" s="168" t="s">
        <v>248</v>
      </c>
      <c r="J91" s="169" t="s">
        <v>420</v>
      </c>
      <c r="K91" s="168"/>
      <c r="L91" s="168"/>
      <c r="M91" s="168"/>
      <c r="N91" s="168"/>
      <c r="O91" s="168"/>
      <c r="P91" s="170"/>
      <c r="Q91" s="310" t="s">
        <v>127</v>
      </c>
      <c r="R91" s="168" t="s">
        <v>420</v>
      </c>
      <c r="S91" s="158" t="s">
        <v>129</v>
      </c>
      <c r="T91" s="167" t="s">
        <v>431</v>
      </c>
      <c r="U91" s="167" t="s">
        <v>24</v>
      </c>
      <c r="V91" s="167" t="s">
        <v>24</v>
      </c>
      <c r="W91" s="166" t="s">
        <v>24</v>
      </c>
      <c r="X91" s="168" t="s">
        <v>426</v>
      </c>
      <c r="Y91" s="171" t="s">
        <v>423</v>
      </c>
      <c r="Z91" s="171" t="s">
        <v>429</v>
      </c>
      <c r="AA91" s="163"/>
      <c r="AB91" s="163"/>
      <c r="AC91" s="172"/>
      <c r="AD91" s="170" t="s">
        <v>427</v>
      </c>
      <c r="AE91" s="7" t="s">
        <v>16</v>
      </c>
    </row>
    <row r="92" spans="2:31">
      <c r="B92" s="195"/>
      <c r="C92" s="188">
        <v>45354</v>
      </c>
      <c r="D92" s="43" t="str">
        <f t="shared" si="1"/>
        <v>日</v>
      </c>
      <c r="E92" s="46">
        <v>0.62777777777777777</v>
      </c>
      <c r="F92" s="165" t="s">
        <v>247</v>
      </c>
      <c r="G92" s="166"/>
      <c r="H92" s="168" t="s">
        <v>425</v>
      </c>
      <c r="I92" s="168" t="s">
        <v>248</v>
      </c>
      <c r="J92" s="169" t="s">
        <v>420</v>
      </c>
      <c r="K92" s="168"/>
      <c r="L92" s="168"/>
      <c r="M92" s="168"/>
      <c r="N92" s="168"/>
      <c r="O92" s="168"/>
      <c r="P92" s="170"/>
      <c r="Q92" s="310" t="s">
        <v>127</v>
      </c>
      <c r="R92" s="168" t="s">
        <v>420</v>
      </c>
      <c r="S92" s="158" t="s">
        <v>129</v>
      </c>
      <c r="T92" s="167" t="s">
        <v>431</v>
      </c>
      <c r="U92" s="167" t="s">
        <v>24</v>
      </c>
      <c r="V92" s="167" t="s">
        <v>24</v>
      </c>
      <c r="W92" s="166" t="s">
        <v>24</v>
      </c>
      <c r="X92" s="168" t="s">
        <v>426</v>
      </c>
      <c r="Y92" s="171" t="s">
        <v>423</v>
      </c>
      <c r="Z92" s="171" t="s">
        <v>429</v>
      </c>
      <c r="AA92" s="163"/>
      <c r="AB92" s="163"/>
      <c r="AC92" s="172"/>
      <c r="AD92" s="170" t="s">
        <v>427</v>
      </c>
      <c r="AE92" s="7" t="s">
        <v>16</v>
      </c>
    </row>
    <row r="93" spans="2:31">
      <c r="B93" s="195"/>
      <c r="C93" s="188">
        <v>45354</v>
      </c>
      <c r="D93" s="43" t="str">
        <f t="shared" si="1"/>
        <v>日</v>
      </c>
      <c r="E93" s="46">
        <v>0.62916666666666665</v>
      </c>
      <c r="F93" s="165" t="s">
        <v>247</v>
      </c>
      <c r="G93" s="166"/>
      <c r="H93" s="168" t="s">
        <v>425</v>
      </c>
      <c r="I93" s="168" t="s">
        <v>248</v>
      </c>
      <c r="J93" s="169" t="s">
        <v>420</v>
      </c>
      <c r="K93" s="168"/>
      <c r="L93" s="168"/>
      <c r="M93" s="168"/>
      <c r="N93" s="168"/>
      <c r="O93" s="168"/>
      <c r="P93" s="170"/>
      <c r="Q93" s="310" t="s">
        <v>127</v>
      </c>
      <c r="R93" s="168" t="s">
        <v>420</v>
      </c>
      <c r="S93" s="158" t="s">
        <v>129</v>
      </c>
      <c r="T93" s="167" t="s">
        <v>431</v>
      </c>
      <c r="U93" s="167" t="s">
        <v>24</v>
      </c>
      <c r="V93" s="167" t="s">
        <v>24</v>
      </c>
      <c r="W93" s="166" t="s">
        <v>24</v>
      </c>
      <c r="X93" s="168" t="s">
        <v>426</v>
      </c>
      <c r="Y93" s="171" t="s">
        <v>423</v>
      </c>
      <c r="Z93" s="171" t="s">
        <v>429</v>
      </c>
      <c r="AA93" s="163"/>
      <c r="AB93" s="163"/>
      <c r="AC93" s="172"/>
      <c r="AD93" s="170" t="s">
        <v>427</v>
      </c>
      <c r="AE93" s="7" t="s">
        <v>16</v>
      </c>
    </row>
    <row r="94" spans="2:31">
      <c r="B94" s="195"/>
      <c r="C94" s="188">
        <v>45354</v>
      </c>
      <c r="D94" s="43" t="str">
        <f t="shared" si="1"/>
        <v>日</v>
      </c>
      <c r="E94" s="46">
        <v>0.63124999999999998</v>
      </c>
      <c r="F94" s="165" t="s">
        <v>247</v>
      </c>
      <c r="G94" s="166"/>
      <c r="H94" s="168" t="s">
        <v>425</v>
      </c>
      <c r="I94" s="168" t="s">
        <v>248</v>
      </c>
      <c r="J94" s="169" t="s">
        <v>420</v>
      </c>
      <c r="K94" s="168"/>
      <c r="L94" s="168"/>
      <c r="M94" s="168"/>
      <c r="N94" s="168"/>
      <c r="O94" s="168"/>
      <c r="P94" s="170"/>
      <c r="Q94" s="310" t="s">
        <v>127</v>
      </c>
      <c r="R94" s="168" t="s">
        <v>420</v>
      </c>
      <c r="S94" s="158" t="s">
        <v>129</v>
      </c>
      <c r="T94" s="167" t="s">
        <v>431</v>
      </c>
      <c r="U94" s="167" t="s">
        <v>24</v>
      </c>
      <c r="V94" s="167" t="s">
        <v>24</v>
      </c>
      <c r="W94" s="166" t="s">
        <v>24</v>
      </c>
      <c r="X94" s="168" t="s">
        <v>426</v>
      </c>
      <c r="Y94" s="171" t="s">
        <v>423</v>
      </c>
      <c r="Z94" s="171" t="s">
        <v>429</v>
      </c>
      <c r="AA94" s="163"/>
      <c r="AB94" s="163"/>
      <c r="AC94" s="172"/>
      <c r="AD94" s="170" t="s">
        <v>427</v>
      </c>
      <c r="AE94" s="7" t="s">
        <v>16</v>
      </c>
    </row>
    <row r="95" spans="2:31">
      <c r="B95" s="195"/>
      <c r="C95" s="188">
        <v>45354</v>
      </c>
      <c r="D95" s="43" t="str">
        <f t="shared" si="1"/>
        <v>日</v>
      </c>
      <c r="E95" s="46">
        <v>0.63194444444444442</v>
      </c>
      <c r="F95" s="165" t="s">
        <v>247</v>
      </c>
      <c r="G95" s="166"/>
      <c r="H95" s="168" t="s">
        <v>425</v>
      </c>
      <c r="I95" s="168" t="s">
        <v>248</v>
      </c>
      <c r="J95" s="169" t="s">
        <v>420</v>
      </c>
      <c r="K95" s="168"/>
      <c r="L95" s="168"/>
      <c r="M95" s="168"/>
      <c r="N95" s="168"/>
      <c r="O95" s="168"/>
      <c r="P95" s="170"/>
      <c r="Q95" s="310" t="s">
        <v>127</v>
      </c>
      <c r="R95" s="168" t="s">
        <v>420</v>
      </c>
      <c r="S95" s="158" t="s">
        <v>129</v>
      </c>
      <c r="T95" s="167" t="s">
        <v>431</v>
      </c>
      <c r="U95" s="167" t="s">
        <v>24</v>
      </c>
      <c r="V95" s="167" t="s">
        <v>24</v>
      </c>
      <c r="W95" s="166" t="s">
        <v>24</v>
      </c>
      <c r="X95" s="168" t="s">
        <v>426</v>
      </c>
      <c r="Y95" s="171" t="s">
        <v>423</v>
      </c>
      <c r="Z95" s="171" t="s">
        <v>429</v>
      </c>
      <c r="AA95" s="163"/>
      <c r="AB95" s="163"/>
      <c r="AC95" s="172"/>
      <c r="AD95" s="170" t="s">
        <v>427</v>
      </c>
      <c r="AE95" s="7" t="s">
        <v>16</v>
      </c>
    </row>
    <row r="96" spans="2:31">
      <c r="B96" s="195"/>
      <c r="C96" s="188">
        <v>45354</v>
      </c>
      <c r="D96" s="43" t="str">
        <f t="shared" si="1"/>
        <v>日</v>
      </c>
      <c r="E96" s="46">
        <v>0.63402777777777775</v>
      </c>
      <c r="F96" s="165" t="s">
        <v>247</v>
      </c>
      <c r="G96" s="166"/>
      <c r="H96" s="168" t="s">
        <v>425</v>
      </c>
      <c r="I96" s="168" t="s">
        <v>248</v>
      </c>
      <c r="J96" s="169" t="s">
        <v>420</v>
      </c>
      <c r="K96" s="168"/>
      <c r="L96" s="168"/>
      <c r="M96" s="168"/>
      <c r="N96" s="168"/>
      <c r="O96" s="168"/>
      <c r="P96" s="170"/>
      <c r="Q96" s="310" t="s">
        <v>127</v>
      </c>
      <c r="R96" s="168" t="s">
        <v>420</v>
      </c>
      <c r="S96" s="158" t="s">
        <v>129</v>
      </c>
      <c r="T96" s="167" t="s">
        <v>431</v>
      </c>
      <c r="U96" s="167" t="s">
        <v>24</v>
      </c>
      <c r="V96" s="167" t="s">
        <v>24</v>
      </c>
      <c r="W96" s="166" t="s">
        <v>24</v>
      </c>
      <c r="X96" s="168" t="s">
        <v>426</v>
      </c>
      <c r="Y96" s="171" t="s">
        <v>423</v>
      </c>
      <c r="Z96" s="171" t="s">
        <v>429</v>
      </c>
      <c r="AA96" s="163"/>
      <c r="AB96" s="163"/>
      <c r="AC96" s="172"/>
      <c r="AD96" s="170" t="s">
        <v>427</v>
      </c>
      <c r="AE96" s="7" t="s">
        <v>16</v>
      </c>
    </row>
    <row r="97" spans="2:31">
      <c r="B97" s="195"/>
      <c r="C97" s="188">
        <v>45354</v>
      </c>
      <c r="D97" s="43" t="str">
        <f t="shared" si="1"/>
        <v>日</v>
      </c>
      <c r="E97" s="46">
        <v>0.63749999999999996</v>
      </c>
      <c r="F97" s="165" t="s">
        <v>247</v>
      </c>
      <c r="G97" s="166"/>
      <c r="H97" s="168" t="s">
        <v>425</v>
      </c>
      <c r="I97" s="168" t="s">
        <v>248</v>
      </c>
      <c r="J97" s="169" t="s">
        <v>420</v>
      </c>
      <c r="K97" s="168"/>
      <c r="L97" s="168"/>
      <c r="M97" s="168"/>
      <c r="N97" s="168"/>
      <c r="O97" s="168"/>
      <c r="P97" s="170"/>
      <c r="Q97" s="310" t="s">
        <v>127</v>
      </c>
      <c r="R97" s="168" t="s">
        <v>420</v>
      </c>
      <c r="S97" s="158" t="s">
        <v>129</v>
      </c>
      <c r="T97" s="167" t="s">
        <v>431</v>
      </c>
      <c r="U97" s="167" t="s">
        <v>24</v>
      </c>
      <c r="V97" s="167" t="s">
        <v>24</v>
      </c>
      <c r="W97" s="166" t="s">
        <v>24</v>
      </c>
      <c r="X97" s="168" t="s">
        <v>426</v>
      </c>
      <c r="Y97" s="171" t="s">
        <v>423</v>
      </c>
      <c r="Z97" s="171" t="s">
        <v>429</v>
      </c>
      <c r="AA97" s="163"/>
      <c r="AB97" s="163"/>
      <c r="AC97" s="172"/>
      <c r="AD97" s="170" t="s">
        <v>427</v>
      </c>
      <c r="AE97" s="7" t="s">
        <v>16</v>
      </c>
    </row>
    <row r="98" spans="2:31">
      <c r="B98" s="195"/>
      <c r="C98" s="188">
        <v>45354</v>
      </c>
      <c r="D98" s="43" t="str">
        <f t="shared" si="1"/>
        <v>日</v>
      </c>
      <c r="E98" s="46">
        <v>0.63958333333333328</v>
      </c>
      <c r="F98" s="165" t="s">
        <v>247</v>
      </c>
      <c r="G98" s="166"/>
      <c r="H98" s="168" t="s">
        <v>425</v>
      </c>
      <c r="I98" s="168" t="s">
        <v>248</v>
      </c>
      <c r="J98" s="169" t="s">
        <v>420</v>
      </c>
      <c r="K98" s="168"/>
      <c r="L98" s="168"/>
      <c r="M98" s="168"/>
      <c r="N98" s="168"/>
      <c r="O98" s="168"/>
      <c r="P98" s="170"/>
      <c r="Q98" s="310" t="s">
        <v>127</v>
      </c>
      <c r="R98" s="168" t="s">
        <v>420</v>
      </c>
      <c r="S98" s="158" t="s">
        <v>129</v>
      </c>
      <c r="T98" s="167" t="s">
        <v>431</v>
      </c>
      <c r="U98" s="167" t="s">
        <v>24</v>
      </c>
      <c r="V98" s="167" t="s">
        <v>24</v>
      </c>
      <c r="W98" s="166" t="s">
        <v>24</v>
      </c>
      <c r="X98" s="168" t="s">
        <v>426</v>
      </c>
      <c r="Y98" s="171" t="s">
        <v>423</v>
      </c>
      <c r="Z98" s="171" t="s">
        <v>429</v>
      </c>
      <c r="AA98" s="163"/>
      <c r="AB98" s="163"/>
      <c r="AC98" s="172"/>
      <c r="AD98" s="170" t="s">
        <v>427</v>
      </c>
      <c r="AE98" s="7" t="s">
        <v>16</v>
      </c>
    </row>
    <row r="99" spans="2:31">
      <c r="B99" s="195"/>
      <c r="C99" s="188">
        <v>45354</v>
      </c>
      <c r="D99" s="43" t="str">
        <f t="shared" si="1"/>
        <v>日</v>
      </c>
      <c r="E99" s="46">
        <v>0.64097222222222228</v>
      </c>
      <c r="F99" s="165" t="s">
        <v>247</v>
      </c>
      <c r="G99" s="166"/>
      <c r="H99" s="168" t="s">
        <v>425</v>
      </c>
      <c r="I99" s="168" t="s">
        <v>248</v>
      </c>
      <c r="J99" s="169" t="s">
        <v>420</v>
      </c>
      <c r="K99" s="168"/>
      <c r="L99" s="168"/>
      <c r="M99" s="168"/>
      <c r="N99" s="168"/>
      <c r="O99" s="168"/>
      <c r="P99" s="170"/>
      <c r="Q99" s="310" t="s">
        <v>127</v>
      </c>
      <c r="R99" s="168" t="s">
        <v>420</v>
      </c>
      <c r="S99" s="158" t="s">
        <v>129</v>
      </c>
      <c r="T99" s="167" t="s">
        <v>431</v>
      </c>
      <c r="U99" s="167" t="s">
        <v>24</v>
      </c>
      <c r="V99" s="167" t="s">
        <v>24</v>
      </c>
      <c r="W99" s="166" t="s">
        <v>24</v>
      </c>
      <c r="X99" s="168" t="s">
        <v>426</v>
      </c>
      <c r="Y99" s="171" t="s">
        <v>423</v>
      </c>
      <c r="Z99" s="171" t="s">
        <v>429</v>
      </c>
      <c r="AA99" s="163"/>
      <c r="AB99" s="163"/>
      <c r="AC99" s="172"/>
      <c r="AD99" s="170" t="s">
        <v>427</v>
      </c>
      <c r="AE99" s="7" t="s">
        <v>16</v>
      </c>
    </row>
    <row r="100" spans="2:31">
      <c r="B100" s="195"/>
      <c r="C100" s="188">
        <v>45354</v>
      </c>
      <c r="D100" s="43" t="str">
        <f t="shared" si="1"/>
        <v>日</v>
      </c>
      <c r="E100" s="46">
        <v>0.6430555555555556</v>
      </c>
      <c r="F100" s="165" t="s">
        <v>247</v>
      </c>
      <c r="G100" s="166"/>
      <c r="H100" s="168" t="s">
        <v>425</v>
      </c>
      <c r="I100" s="168" t="s">
        <v>248</v>
      </c>
      <c r="J100" s="169" t="s">
        <v>420</v>
      </c>
      <c r="K100" s="168"/>
      <c r="L100" s="168"/>
      <c r="M100" s="168"/>
      <c r="N100" s="168"/>
      <c r="O100" s="168"/>
      <c r="P100" s="170"/>
      <c r="Q100" s="310" t="s">
        <v>127</v>
      </c>
      <c r="R100" s="168" t="s">
        <v>420</v>
      </c>
      <c r="S100" s="158" t="s">
        <v>129</v>
      </c>
      <c r="T100" s="167" t="s">
        <v>431</v>
      </c>
      <c r="U100" s="167" t="s">
        <v>24</v>
      </c>
      <c r="V100" s="167" t="s">
        <v>24</v>
      </c>
      <c r="W100" s="166" t="s">
        <v>24</v>
      </c>
      <c r="X100" s="168" t="s">
        <v>426</v>
      </c>
      <c r="Y100" s="171" t="s">
        <v>423</v>
      </c>
      <c r="Z100" s="171" t="s">
        <v>429</v>
      </c>
      <c r="AA100" s="163"/>
      <c r="AB100" s="163"/>
      <c r="AC100" s="172"/>
      <c r="AD100" s="170" t="s">
        <v>427</v>
      </c>
      <c r="AE100" s="7" t="s">
        <v>16</v>
      </c>
    </row>
    <row r="101" spans="2:31">
      <c r="B101" s="195"/>
      <c r="C101" s="188"/>
      <c r="D101" s="43" t="str">
        <f t="shared" si="1"/>
        <v/>
      </c>
      <c r="E101" s="46"/>
      <c r="F101" s="165"/>
      <c r="G101" s="166"/>
      <c r="H101" s="168"/>
      <c r="I101" s="168"/>
      <c r="J101" s="169"/>
      <c r="K101" s="168"/>
      <c r="L101" s="168"/>
      <c r="M101" s="168"/>
      <c r="N101" s="168"/>
      <c r="O101" s="168"/>
      <c r="P101" s="170"/>
      <c r="Q101" s="310"/>
      <c r="R101" s="168"/>
      <c r="S101" s="167"/>
      <c r="T101" s="167"/>
      <c r="U101" s="167"/>
      <c r="V101" s="167"/>
      <c r="W101" s="166"/>
      <c r="X101" s="168"/>
      <c r="Y101" s="171"/>
      <c r="Z101" s="171"/>
      <c r="AA101" s="163"/>
      <c r="AB101" s="163"/>
      <c r="AC101" s="172"/>
      <c r="AD101" s="170"/>
      <c r="AE101" s="7" t="s">
        <v>16</v>
      </c>
    </row>
    <row r="102" spans="2:31">
      <c r="B102" s="195"/>
      <c r="C102" s="188">
        <v>45354</v>
      </c>
      <c r="D102" s="43" t="str">
        <f t="shared" si="1"/>
        <v>日</v>
      </c>
      <c r="E102" s="46">
        <v>0.64652777777777781</v>
      </c>
      <c r="F102" s="165" t="s">
        <v>247</v>
      </c>
      <c r="G102" s="166"/>
      <c r="H102" s="168" t="s">
        <v>425</v>
      </c>
      <c r="I102" s="168" t="s">
        <v>248</v>
      </c>
      <c r="J102" s="169" t="s">
        <v>420</v>
      </c>
      <c r="K102" s="168"/>
      <c r="L102" s="168"/>
      <c r="M102" s="168"/>
      <c r="N102" s="168"/>
      <c r="O102" s="168"/>
      <c r="P102" s="170"/>
      <c r="Q102" s="310" t="s">
        <v>127</v>
      </c>
      <c r="R102" s="168" t="s">
        <v>420</v>
      </c>
      <c r="S102" s="158" t="s">
        <v>129</v>
      </c>
      <c r="T102" s="167" t="s">
        <v>431</v>
      </c>
      <c r="U102" s="167" t="s">
        <v>24</v>
      </c>
      <c r="V102" s="167" t="s">
        <v>24</v>
      </c>
      <c r="W102" s="166" t="s">
        <v>24</v>
      </c>
      <c r="X102" s="168" t="s">
        <v>426</v>
      </c>
      <c r="Y102" s="171" t="s">
        <v>423</v>
      </c>
      <c r="Z102" s="171" t="s">
        <v>429</v>
      </c>
      <c r="AA102" s="163"/>
      <c r="AB102" s="163"/>
      <c r="AC102" s="172"/>
      <c r="AD102" s="170" t="s">
        <v>427</v>
      </c>
      <c r="AE102" s="7" t="s">
        <v>16</v>
      </c>
    </row>
    <row r="103" spans="2:31">
      <c r="B103" s="195"/>
      <c r="C103" s="188">
        <v>45354</v>
      </c>
      <c r="D103" s="43" t="str">
        <f t="shared" si="1"/>
        <v>日</v>
      </c>
      <c r="E103" s="46">
        <v>0.64930555555555558</v>
      </c>
      <c r="F103" s="165" t="s">
        <v>247</v>
      </c>
      <c r="G103" s="166"/>
      <c r="H103" s="168" t="s">
        <v>425</v>
      </c>
      <c r="I103" s="168" t="s">
        <v>248</v>
      </c>
      <c r="J103" s="169" t="s">
        <v>420</v>
      </c>
      <c r="K103" s="168"/>
      <c r="L103" s="168"/>
      <c r="M103" s="168"/>
      <c r="N103" s="168"/>
      <c r="O103" s="168"/>
      <c r="P103" s="170"/>
      <c r="Q103" s="310" t="s">
        <v>127</v>
      </c>
      <c r="R103" s="168" t="s">
        <v>420</v>
      </c>
      <c r="S103" s="158" t="s">
        <v>129</v>
      </c>
      <c r="T103" s="167" t="s">
        <v>431</v>
      </c>
      <c r="U103" s="167" t="s">
        <v>24</v>
      </c>
      <c r="V103" s="167" t="s">
        <v>24</v>
      </c>
      <c r="W103" s="166" t="s">
        <v>24</v>
      </c>
      <c r="X103" s="168" t="s">
        <v>426</v>
      </c>
      <c r="Y103" s="171" t="s">
        <v>423</v>
      </c>
      <c r="Z103" s="171" t="s">
        <v>429</v>
      </c>
      <c r="AA103" s="163"/>
      <c r="AB103" s="163"/>
      <c r="AC103" s="172"/>
      <c r="AD103" s="170" t="s">
        <v>427</v>
      </c>
      <c r="AE103" s="7" t="s">
        <v>16</v>
      </c>
    </row>
    <row r="104" spans="2:31">
      <c r="B104" s="195"/>
      <c r="C104" s="188">
        <v>45354</v>
      </c>
      <c r="D104" s="43" t="str">
        <f t="shared" si="1"/>
        <v>日</v>
      </c>
      <c r="E104" s="46">
        <v>0.65208333333333335</v>
      </c>
      <c r="F104" s="165" t="s">
        <v>247</v>
      </c>
      <c r="G104" s="166"/>
      <c r="H104" s="168" t="s">
        <v>425</v>
      </c>
      <c r="I104" s="168" t="s">
        <v>248</v>
      </c>
      <c r="J104" s="169" t="s">
        <v>420</v>
      </c>
      <c r="K104" s="168"/>
      <c r="L104" s="168"/>
      <c r="M104" s="168"/>
      <c r="N104" s="168"/>
      <c r="O104" s="168"/>
      <c r="P104" s="170"/>
      <c r="Q104" s="310" t="s">
        <v>127</v>
      </c>
      <c r="R104" s="168" t="s">
        <v>420</v>
      </c>
      <c r="S104" s="158" t="s">
        <v>129</v>
      </c>
      <c r="T104" s="167" t="s">
        <v>431</v>
      </c>
      <c r="U104" s="167" t="s">
        <v>24</v>
      </c>
      <c r="V104" s="167" t="s">
        <v>24</v>
      </c>
      <c r="W104" s="166" t="s">
        <v>24</v>
      </c>
      <c r="X104" s="168" t="s">
        <v>426</v>
      </c>
      <c r="Y104" s="171" t="s">
        <v>423</v>
      </c>
      <c r="Z104" s="171" t="s">
        <v>429</v>
      </c>
      <c r="AA104" s="163"/>
      <c r="AB104" s="163"/>
      <c r="AC104" s="172"/>
      <c r="AD104" s="170" t="s">
        <v>427</v>
      </c>
      <c r="AE104" s="7" t="s">
        <v>16</v>
      </c>
    </row>
    <row r="105" spans="2:31">
      <c r="B105" s="195"/>
      <c r="C105" s="188">
        <v>45354</v>
      </c>
      <c r="D105" s="43" t="str">
        <f t="shared" si="1"/>
        <v>日</v>
      </c>
      <c r="E105" s="46">
        <v>0.65555555555555556</v>
      </c>
      <c r="F105" s="165" t="s">
        <v>247</v>
      </c>
      <c r="G105" s="166"/>
      <c r="H105" s="168" t="s">
        <v>425</v>
      </c>
      <c r="I105" s="168" t="s">
        <v>248</v>
      </c>
      <c r="J105" s="169" t="s">
        <v>420</v>
      </c>
      <c r="K105" s="168"/>
      <c r="L105" s="168"/>
      <c r="M105" s="168"/>
      <c r="N105" s="168"/>
      <c r="O105" s="168"/>
      <c r="P105" s="170"/>
      <c r="Q105" s="310" t="s">
        <v>127</v>
      </c>
      <c r="R105" s="168" t="s">
        <v>420</v>
      </c>
      <c r="S105" s="158" t="s">
        <v>129</v>
      </c>
      <c r="T105" s="167" t="s">
        <v>431</v>
      </c>
      <c r="U105" s="167" t="s">
        <v>24</v>
      </c>
      <c r="V105" s="167" t="s">
        <v>24</v>
      </c>
      <c r="W105" s="166" t="s">
        <v>24</v>
      </c>
      <c r="X105" s="168" t="s">
        <v>426</v>
      </c>
      <c r="Y105" s="171" t="s">
        <v>423</v>
      </c>
      <c r="Z105" s="171" t="s">
        <v>429</v>
      </c>
      <c r="AA105" s="163"/>
      <c r="AB105" s="163"/>
      <c r="AC105" s="172"/>
      <c r="AD105" s="170" t="s">
        <v>427</v>
      </c>
      <c r="AE105" s="7" t="s">
        <v>16</v>
      </c>
    </row>
    <row r="106" spans="2:31">
      <c r="B106" s="195"/>
      <c r="C106" s="188">
        <v>45354</v>
      </c>
      <c r="D106" s="43" t="str">
        <f t="shared" si="1"/>
        <v>日</v>
      </c>
      <c r="E106" s="46">
        <v>0.65902777777777777</v>
      </c>
      <c r="F106" s="165" t="s">
        <v>247</v>
      </c>
      <c r="G106" s="166"/>
      <c r="H106" s="168" t="s">
        <v>425</v>
      </c>
      <c r="I106" s="168" t="s">
        <v>248</v>
      </c>
      <c r="J106" s="169" t="s">
        <v>420</v>
      </c>
      <c r="K106" s="168"/>
      <c r="L106" s="168"/>
      <c r="M106" s="168"/>
      <c r="N106" s="168"/>
      <c r="O106" s="168"/>
      <c r="P106" s="170"/>
      <c r="Q106" s="310" t="s">
        <v>127</v>
      </c>
      <c r="R106" s="168" t="s">
        <v>420</v>
      </c>
      <c r="S106" s="158" t="s">
        <v>129</v>
      </c>
      <c r="T106" s="167" t="s">
        <v>431</v>
      </c>
      <c r="U106" s="167" t="s">
        <v>24</v>
      </c>
      <c r="V106" s="167" t="s">
        <v>24</v>
      </c>
      <c r="W106" s="166" t="s">
        <v>24</v>
      </c>
      <c r="X106" s="168" t="s">
        <v>426</v>
      </c>
      <c r="Y106" s="171" t="s">
        <v>423</v>
      </c>
      <c r="Z106" s="171" t="s">
        <v>429</v>
      </c>
      <c r="AA106" s="163"/>
      <c r="AB106" s="163"/>
      <c r="AC106" s="172"/>
      <c r="AD106" s="170" t="s">
        <v>427</v>
      </c>
      <c r="AE106" s="7" t="s">
        <v>16</v>
      </c>
    </row>
    <row r="107" spans="2:31">
      <c r="B107" s="195"/>
      <c r="C107" s="188">
        <v>45354</v>
      </c>
      <c r="D107" s="43" t="str">
        <f t="shared" ref="D107:D111" si="4">IF($C107 &lt;&gt; "", IF(ISERROR(MATCH(C107, 祝日, 0)), TEXT($C107, "aaa"), "祝日"), "")</f>
        <v>日</v>
      </c>
      <c r="E107" s="46">
        <v>0.66111111111111109</v>
      </c>
      <c r="F107" s="165" t="s">
        <v>247</v>
      </c>
      <c r="G107" s="166"/>
      <c r="H107" s="168" t="s">
        <v>425</v>
      </c>
      <c r="I107" s="168" t="s">
        <v>248</v>
      </c>
      <c r="J107" s="169" t="s">
        <v>420</v>
      </c>
      <c r="K107" s="168"/>
      <c r="L107" s="168"/>
      <c r="M107" s="168"/>
      <c r="N107" s="168"/>
      <c r="O107" s="168"/>
      <c r="P107" s="170"/>
      <c r="Q107" s="310" t="s">
        <v>127</v>
      </c>
      <c r="R107" s="168" t="s">
        <v>420</v>
      </c>
      <c r="S107" s="158" t="s">
        <v>129</v>
      </c>
      <c r="T107" s="167" t="s">
        <v>431</v>
      </c>
      <c r="U107" s="167" t="s">
        <v>24</v>
      </c>
      <c r="V107" s="167" t="s">
        <v>24</v>
      </c>
      <c r="W107" s="166" t="s">
        <v>24</v>
      </c>
      <c r="X107" s="168" t="s">
        <v>426</v>
      </c>
      <c r="Y107" s="171" t="s">
        <v>423</v>
      </c>
      <c r="Z107" s="171" t="s">
        <v>429</v>
      </c>
      <c r="AA107" s="163"/>
      <c r="AB107" s="163"/>
      <c r="AC107" s="172"/>
      <c r="AD107" s="170" t="s">
        <v>427</v>
      </c>
      <c r="AE107" s="7" t="s">
        <v>16</v>
      </c>
    </row>
    <row r="108" spans="2:31">
      <c r="B108" s="195"/>
      <c r="C108" s="188">
        <v>45354</v>
      </c>
      <c r="D108" s="43" t="str">
        <f t="shared" si="4"/>
        <v>日</v>
      </c>
      <c r="E108" s="46">
        <v>0.66527777777777775</v>
      </c>
      <c r="F108" s="165" t="s">
        <v>247</v>
      </c>
      <c r="G108" s="166"/>
      <c r="H108" s="168" t="s">
        <v>425</v>
      </c>
      <c r="I108" s="168" t="s">
        <v>248</v>
      </c>
      <c r="J108" s="169" t="s">
        <v>420</v>
      </c>
      <c r="K108" s="168"/>
      <c r="L108" s="168"/>
      <c r="M108" s="168"/>
      <c r="N108" s="168"/>
      <c r="O108" s="168"/>
      <c r="P108" s="170"/>
      <c r="Q108" s="310" t="s">
        <v>127</v>
      </c>
      <c r="R108" s="168" t="s">
        <v>420</v>
      </c>
      <c r="S108" s="158" t="s">
        <v>129</v>
      </c>
      <c r="T108" s="167" t="s">
        <v>431</v>
      </c>
      <c r="U108" s="167" t="s">
        <v>24</v>
      </c>
      <c r="V108" s="167" t="s">
        <v>24</v>
      </c>
      <c r="W108" s="166" t="s">
        <v>24</v>
      </c>
      <c r="X108" s="168" t="s">
        <v>426</v>
      </c>
      <c r="Y108" s="171" t="s">
        <v>423</v>
      </c>
      <c r="Z108" s="171" t="s">
        <v>429</v>
      </c>
      <c r="AA108" s="163"/>
      <c r="AB108" s="163"/>
      <c r="AC108" s="172"/>
      <c r="AD108" s="170" t="s">
        <v>427</v>
      </c>
      <c r="AE108" s="7" t="s">
        <v>16</v>
      </c>
    </row>
    <row r="109" spans="2:31">
      <c r="B109" s="195"/>
      <c r="C109" s="188">
        <v>45354</v>
      </c>
      <c r="D109" s="43" t="str">
        <f t="shared" si="4"/>
        <v>日</v>
      </c>
      <c r="E109" s="46">
        <v>0.67013888888888884</v>
      </c>
      <c r="F109" s="165" t="s">
        <v>247</v>
      </c>
      <c r="G109" s="166"/>
      <c r="H109" s="168" t="s">
        <v>425</v>
      </c>
      <c r="I109" s="168" t="s">
        <v>248</v>
      </c>
      <c r="J109" s="169" t="s">
        <v>420</v>
      </c>
      <c r="K109" s="168"/>
      <c r="L109" s="168"/>
      <c r="M109" s="168"/>
      <c r="N109" s="168"/>
      <c r="O109" s="168"/>
      <c r="P109" s="170"/>
      <c r="Q109" s="310" t="s">
        <v>127</v>
      </c>
      <c r="R109" s="168" t="s">
        <v>420</v>
      </c>
      <c r="S109" s="158" t="s">
        <v>129</v>
      </c>
      <c r="T109" s="167" t="s">
        <v>431</v>
      </c>
      <c r="U109" s="167" t="s">
        <v>24</v>
      </c>
      <c r="V109" s="167" t="s">
        <v>24</v>
      </c>
      <c r="W109" s="166" t="s">
        <v>24</v>
      </c>
      <c r="X109" s="168" t="s">
        <v>426</v>
      </c>
      <c r="Y109" s="171" t="s">
        <v>423</v>
      </c>
      <c r="Z109" s="171" t="s">
        <v>429</v>
      </c>
      <c r="AA109" s="163"/>
      <c r="AB109" s="163"/>
      <c r="AC109" s="172"/>
      <c r="AD109" s="170" t="s">
        <v>427</v>
      </c>
      <c r="AE109" s="7" t="s">
        <v>16</v>
      </c>
    </row>
    <row r="110" spans="2:31">
      <c r="B110" s="195"/>
      <c r="C110" s="188">
        <v>45354</v>
      </c>
      <c r="D110" s="43" t="str">
        <f t="shared" si="4"/>
        <v>日</v>
      </c>
      <c r="E110" s="46">
        <v>0.67569444444444449</v>
      </c>
      <c r="F110" s="165" t="s">
        <v>247</v>
      </c>
      <c r="G110" s="166"/>
      <c r="H110" s="168" t="s">
        <v>425</v>
      </c>
      <c r="I110" s="168" t="s">
        <v>248</v>
      </c>
      <c r="J110" s="169" t="s">
        <v>420</v>
      </c>
      <c r="K110" s="168"/>
      <c r="L110" s="168"/>
      <c r="M110" s="168"/>
      <c r="N110" s="168"/>
      <c r="O110" s="168"/>
      <c r="P110" s="170"/>
      <c r="Q110" s="310" t="s">
        <v>127</v>
      </c>
      <c r="R110" s="168" t="s">
        <v>420</v>
      </c>
      <c r="S110" s="158" t="s">
        <v>129</v>
      </c>
      <c r="T110" s="167" t="s">
        <v>431</v>
      </c>
      <c r="U110" s="167" t="s">
        <v>24</v>
      </c>
      <c r="V110" s="167" t="s">
        <v>24</v>
      </c>
      <c r="W110" s="166" t="s">
        <v>24</v>
      </c>
      <c r="X110" s="168" t="s">
        <v>426</v>
      </c>
      <c r="Y110" s="171" t="s">
        <v>423</v>
      </c>
      <c r="Z110" s="171" t="s">
        <v>429</v>
      </c>
      <c r="AA110" s="163"/>
      <c r="AB110" s="163"/>
      <c r="AC110" s="172"/>
      <c r="AD110" s="170" t="s">
        <v>427</v>
      </c>
      <c r="AE110" s="7" t="s">
        <v>16</v>
      </c>
    </row>
    <row r="111" spans="2:31">
      <c r="B111" s="195"/>
      <c r="C111" s="188">
        <v>45354</v>
      </c>
      <c r="D111" s="43" t="str">
        <f t="shared" si="4"/>
        <v>日</v>
      </c>
      <c r="E111" s="46">
        <v>0.67986111111111114</v>
      </c>
      <c r="F111" s="165" t="s">
        <v>247</v>
      </c>
      <c r="G111" s="166"/>
      <c r="H111" s="168" t="s">
        <v>425</v>
      </c>
      <c r="I111" s="168" t="s">
        <v>248</v>
      </c>
      <c r="J111" s="169" t="s">
        <v>420</v>
      </c>
      <c r="K111" s="168"/>
      <c r="L111" s="168"/>
      <c r="M111" s="168"/>
      <c r="N111" s="168"/>
      <c r="O111" s="168"/>
      <c r="P111" s="170"/>
      <c r="Q111" s="310" t="s">
        <v>127</v>
      </c>
      <c r="R111" s="168" t="s">
        <v>420</v>
      </c>
      <c r="S111" s="158" t="s">
        <v>129</v>
      </c>
      <c r="T111" s="167" t="s">
        <v>431</v>
      </c>
      <c r="U111" s="167" t="s">
        <v>24</v>
      </c>
      <c r="V111" s="167" t="s">
        <v>24</v>
      </c>
      <c r="W111" s="166" t="s">
        <v>24</v>
      </c>
      <c r="X111" s="168" t="s">
        <v>426</v>
      </c>
      <c r="Y111" s="171" t="s">
        <v>423</v>
      </c>
      <c r="Z111" s="171" t="s">
        <v>429</v>
      </c>
      <c r="AA111" s="163"/>
      <c r="AB111" s="163"/>
      <c r="AC111" s="172"/>
      <c r="AD111" s="170" t="s">
        <v>427</v>
      </c>
      <c r="AE111" s="7" t="s">
        <v>16</v>
      </c>
    </row>
    <row r="112" spans="2:31">
      <c r="B112" s="195"/>
      <c r="C112" s="198"/>
      <c r="D112" s="163" t="str">
        <f t="shared" ref="D112:D129" si="5">IF($C112 &lt;&gt; "", IF(ISERROR(MATCH(C112, 祝日, 0)), TEXT($C112, "aaa"), "祝日"), "")</f>
        <v/>
      </c>
      <c r="E112" s="164"/>
      <c r="F112" s="165"/>
      <c r="G112" s="166"/>
      <c r="H112" s="168"/>
      <c r="I112" s="168"/>
      <c r="J112" s="169"/>
      <c r="K112" s="168"/>
      <c r="L112" s="168"/>
      <c r="M112" s="168"/>
      <c r="N112" s="168"/>
      <c r="O112" s="168"/>
      <c r="P112" s="170"/>
      <c r="Q112" s="310"/>
      <c r="R112" s="168"/>
      <c r="S112" s="167"/>
      <c r="T112" s="167"/>
      <c r="U112" s="167"/>
      <c r="V112" s="167"/>
      <c r="W112" s="166"/>
      <c r="X112" s="168"/>
      <c r="Y112" s="171"/>
      <c r="Z112" s="171"/>
      <c r="AA112" s="163"/>
      <c r="AB112" s="163"/>
      <c r="AC112" s="172"/>
      <c r="AD112" s="170"/>
      <c r="AE112" s="7" t="s">
        <v>16</v>
      </c>
    </row>
    <row r="113" spans="2:31">
      <c r="B113" s="195"/>
      <c r="C113" s="188">
        <v>45354</v>
      </c>
      <c r="D113" s="43" t="str">
        <f t="shared" si="5"/>
        <v>日</v>
      </c>
      <c r="E113" s="46">
        <v>0.69374999999999998</v>
      </c>
      <c r="F113" s="165" t="s">
        <v>247</v>
      </c>
      <c r="G113" s="166"/>
      <c r="H113" s="168" t="s">
        <v>425</v>
      </c>
      <c r="I113" s="168" t="s">
        <v>248</v>
      </c>
      <c r="J113" s="169" t="s">
        <v>420</v>
      </c>
      <c r="K113" s="168"/>
      <c r="L113" s="168"/>
      <c r="M113" s="168"/>
      <c r="N113" s="168"/>
      <c r="O113" s="168"/>
      <c r="P113" s="170"/>
      <c r="Q113" s="310" t="s">
        <v>127</v>
      </c>
      <c r="R113" s="168" t="s">
        <v>420</v>
      </c>
      <c r="S113" s="158" t="s">
        <v>129</v>
      </c>
      <c r="T113" s="167" t="s">
        <v>431</v>
      </c>
      <c r="U113" s="167" t="s">
        <v>24</v>
      </c>
      <c r="V113" s="167" t="s">
        <v>24</v>
      </c>
      <c r="W113" s="166" t="s">
        <v>24</v>
      </c>
      <c r="X113" s="168" t="s">
        <v>428</v>
      </c>
      <c r="Y113" s="171" t="s">
        <v>428</v>
      </c>
      <c r="Z113" s="171" t="s">
        <v>429</v>
      </c>
      <c r="AA113" s="163"/>
      <c r="AB113" s="163"/>
      <c r="AC113" s="172"/>
      <c r="AD113" s="170"/>
      <c r="AE113" s="7" t="s">
        <v>16</v>
      </c>
    </row>
    <row r="114" spans="2:31">
      <c r="B114" s="195"/>
      <c r="C114" s="188">
        <v>45354</v>
      </c>
      <c r="D114" s="43" t="str">
        <f t="shared" si="5"/>
        <v>日</v>
      </c>
      <c r="E114" s="46">
        <v>0.70486111111111116</v>
      </c>
      <c r="F114" s="165" t="s">
        <v>247</v>
      </c>
      <c r="G114" s="166"/>
      <c r="H114" s="168" t="s">
        <v>425</v>
      </c>
      <c r="I114" s="168" t="s">
        <v>248</v>
      </c>
      <c r="J114" s="169" t="s">
        <v>420</v>
      </c>
      <c r="K114" s="168"/>
      <c r="L114" s="168"/>
      <c r="M114" s="168"/>
      <c r="N114" s="168"/>
      <c r="O114" s="168"/>
      <c r="P114" s="170"/>
      <c r="Q114" s="310" t="s">
        <v>127</v>
      </c>
      <c r="R114" s="168" t="s">
        <v>420</v>
      </c>
      <c r="S114" s="158" t="s">
        <v>129</v>
      </c>
      <c r="T114" s="167" t="s">
        <v>431</v>
      </c>
      <c r="U114" s="167" t="s">
        <v>24</v>
      </c>
      <c r="V114" s="167" t="s">
        <v>24</v>
      </c>
      <c r="W114" s="166" t="s">
        <v>24</v>
      </c>
      <c r="X114" s="168" t="s">
        <v>428</v>
      </c>
      <c r="Y114" s="171" t="s">
        <v>428</v>
      </c>
      <c r="Z114" s="171" t="s">
        <v>429</v>
      </c>
      <c r="AA114" s="163"/>
      <c r="AB114" s="163"/>
      <c r="AC114" s="172"/>
      <c r="AD114" s="170"/>
      <c r="AE114" s="7" t="s">
        <v>16</v>
      </c>
    </row>
    <row r="115" spans="2:31">
      <c r="B115" s="195"/>
      <c r="C115" s="188">
        <v>45354</v>
      </c>
      <c r="D115" s="43" t="str">
        <f t="shared" si="5"/>
        <v>日</v>
      </c>
      <c r="E115" s="46">
        <v>0.70902777777777781</v>
      </c>
      <c r="F115" s="165" t="s">
        <v>247</v>
      </c>
      <c r="G115" s="166"/>
      <c r="H115" s="168" t="s">
        <v>425</v>
      </c>
      <c r="I115" s="168" t="s">
        <v>248</v>
      </c>
      <c r="J115" s="169" t="s">
        <v>420</v>
      </c>
      <c r="K115" s="168"/>
      <c r="L115" s="168"/>
      <c r="M115" s="168"/>
      <c r="N115" s="168"/>
      <c r="O115" s="168"/>
      <c r="P115" s="170"/>
      <c r="Q115" s="310" t="s">
        <v>127</v>
      </c>
      <c r="R115" s="168" t="s">
        <v>420</v>
      </c>
      <c r="S115" s="158" t="s">
        <v>129</v>
      </c>
      <c r="T115" s="167" t="s">
        <v>431</v>
      </c>
      <c r="U115" s="167" t="s">
        <v>24</v>
      </c>
      <c r="V115" s="167" t="s">
        <v>24</v>
      </c>
      <c r="W115" s="166" t="s">
        <v>24</v>
      </c>
      <c r="X115" s="168" t="s">
        <v>428</v>
      </c>
      <c r="Y115" s="171" t="s">
        <v>428</v>
      </c>
      <c r="Z115" s="171" t="s">
        <v>429</v>
      </c>
      <c r="AA115" s="163"/>
      <c r="AB115" s="163"/>
      <c r="AC115" s="172"/>
      <c r="AD115" s="170"/>
      <c r="AE115" s="7" t="s">
        <v>16</v>
      </c>
    </row>
    <row r="116" spans="2:31">
      <c r="B116" s="195"/>
      <c r="C116" s="188"/>
      <c r="D116" s="43" t="str">
        <f t="shared" si="5"/>
        <v/>
      </c>
      <c r="E116" s="46"/>
      <c r="F116" s="165"/>
      <c r="G116" s="166"/>
      <c r="H116" s="168"/>
      <c r="I116" s="168"/>
      <c r="J116" s="169"/>
      <c r="K116" s="168"/>
      <c r="L116" s="168"/>
      <c r="M116" s="168"/>
      <c r="N116" s="168"/>
      <c r="O116" s="168"/>
      <c r="P116" s="170"/>
      <c r="Q116" s="310"/>
      <c r="R116" s="168"/>
      <c r="S116" s="167"/>
      <c r="T116" s="167"/>
      <c r="U116" s="167"/>
      <c r="V116" s="167"/>
      <c r="W116" s="166"/>
      <c r="X116" s="168"/>
      <c r="Y116" s="171"/>
      <c r="Z116" s="171"/>
      <c r="AA116" s="163"/>
      <c r="AB116" s="163"/>
      <c r="AC116" s="172"/>
      <c r="AD116" s="170"/>
      <c r="AE116" s="7" t="s">
        <v>16</v>
      </c>
    </row>
    <row r="117" spans="2:31">
      <c r="B117" s="195"/>
      <c r="C117" s="188">
        <v>45354</v>
      </c>
      <c r="D117" s="43" t="str">
        <f t="shared" si="5"/>
        <v>日</v>
      </c>
      <c r="E117" s="46">
        <v>0.71944444444444444</v>
      </c>
      <c r="F117" s="165" t="s">
        <v>247</v>
      </c>
      <c r="G117" s="166"/>
      <c r="H117" s="168" t="s">
        <v>425</v>
      </c>
      <c r="I117" s="168" t="s">
        <v>248</v>
      </c>
      <c r="J117" s="169" t="s">
        <v>420</v>
      </c>
      <c r="K117" s="168"/>
      <c r="L117" s="168"/>
      <c r="M117" s="168"/>
      <c r="N117" s="168"/>
      <c r="O117" s="168"/>
      <c r="P117" s="170"/>
      <c r="Q117" s="310" t="s">
        <v>127</v>
      </c>
      <c r="R117" s="168" t="s">
        <v>420</v>
      </c>
      <c r="S117" s="158" t="s">
        <v>129</v>
      </c>
      <c r="T117" s="167" t="s">
        <v>431</v>
      </c>
      <c r="U117" s="167" t="s">
        <v>24</v>
      </c>
      <c r="V117" s="167" t="s">
        <v>24</v>
      </c>
      <c r="W117" s="166" t="s">
        <v>24</v>
      </c>
      <c r="X117" s="168" t="s">
        <v>428</v>
      </c>
      <c r="Y117" s="171" t="s">
        <v>428</v>
      </c>
      <c r="Z117" s="171" t="s">
        <v>429</v>
      </c>
      <c r="AA117" s="163"/>
      <c r="AB117" s="163"/>
      <c r="AC117" s="172"/>
      <c r="AD117" s="170"/>
      <c r="AE117" s="7" t="s">
        <v>16</v>
      </c>
    </row>
    <row r="118" spans="2:31">
      <c r="B118" s="195"/>
      <c r="C118" s="188">
        <v>45354</v>
      </c>
      <c r="D118" s="43" t="str">
        <f t="shared" si="5"/>
        <v>日</v>
      </c>
      <c r="E118" s="46">
        <v>0.72847222222222219</v>
      </c>
      <c r="F118" s="165" t="s">
        <v>247</v>
      </c>
      <c r="G118" s="166"/>
      <c r="H118" s="168" t="s">
        <v>425</v>
      </c>
      <c r="I118" s="168" t="s">
        <v>248</v>
      </c>
      <c r="J118" s="169" t="s">
        <v>420</v>
      </c>
      <c r="K118" s="168"/>
      <c r="L118" s="168"/>
      <c r="M118" s="168"/>
      <c r="N118" s="168"/>
      <c r="O118" s="168"/>
      <c r="P118" s="170"/>
      <c r="Q118" s="310" t="s">
        <v>127</v>
      </c>
      <c r="R118" s="168" t="s">
        <v>420</v>
      </c>
      <c r="S118" s="158" t="s">
        <v>129</v>
      </c>
      <c r="T118" s="167" t="s">
        <v>431</v>
      </c>
      <c r="U118" s="167" t="s">
        <v>24</v>
      </c>
      <c r="V118" s="167" t="s">
        <v>24</v>
      </c>
      <c r="W118" s="166" t="s">
        <v>24</v>
      </c>
      <c r="X118" s="168" t="s">
        <v>428</v>
      </c>
      <c r="Y118" s="171" t="s">
        <v>428</v>
      </c>
      <c r="Z118" s="171" t="s">
        <v>429</v>
      </c>
      <c r="AA118" s="163"/>
      <c r="AB118" s="163"/>
      <c r="AC118" s="172"/>
      <c r="AD118" s="170"/>
      <c r="AE118" s="7" t="s">
        <v>16</v>
      </c>
    </row>
    <row r="119" spans="2:31">
      <c r="B119" s="195"/>
      <c r="C119" s="188">
        <v>45354</v>
      </c>
      <c r="D119" s="43" t="str">
        <f t="shared" si="5"/>
        <v>日</v>
      </c>
      <c r="E119" s="46">
        <v>0.73263888888888884</v>
      </c>
      <c r="F119" s="165" t="s">
        <v>247</v>
      </c>
      <c r="G119" s="166"/>
      <c r="H119" s="168" t="s">
        <v>425</v>
      </c>
      <c r="I119" s="168" t="s">
        <v>248</v>
      </c>
      <c r="J119" s="169" t="s">
        <v>420</v>
      </c>
      <c r="K119" s="168"/>
      <c r="L119" s="168"/>
      <c r="M119" s="168"/>
      <c r="N119" s="168"/>
      <c r="O119" s="168"/>
      <c r="P119" s="170"/>
      <c r="Q119" s="310" t="s">
        <v>127</v>
      </c>
      <c r="R119" s="168" t="s">
        <v>420</v>
      </c>
      <c r="S119" s="158" t="s">
        <v>129</v>
      </c>
      <c r="T119" s="167" t="s">
        <v>431</v>
      </c>
      <c r="U119" s="167" t="s">
        <v>24</v>
      </c>
      <c r="V119" s="167" t="s">
        <v>24</v>
      </c>
      <c r="W119" s="166" t="s">
        <v>24</v>
      </c>
      <c r="X119" s="168" t="s">
        <v>428</v>
      </c>
      <c r="Y119" s="171" t="s">
        <v>428</v>
      </c>
      <c r="Z119" s="171" t="s">
        <v>429</v>
      </c>
      <c r="AA119" s="163"/>
      <c r="AB119" s="163"/>
      <c r="AC119" s="172"/>
      <c r="AD119" s="170"/>
      <c r="AE119" s="7" t="s">
        <v>16</v>
      </c>
    </row>
    <row r="120" spans="2:31">
      <c r="B120" s="195"/>
      <c r="C120" s="188"/>
      <c r="D120" s="43" t="str">
        <f t="shared" si="5"/>
        <v/>
      </c>
      <c r="E120" s="46"/>
      <c r="F120" s="165"/>
      <c r="G120" s="166"/>
      <c r="H120" s="168"/>
      <c r="I120" s="168"/>
      <c r="J120" s="169"/>
      <c r="K120" s="168"/>
      <c r="L120" s="168"/>
      <c r="M120" s="168"/>
      <c r="N120" s="168"/>
      <c r="O120" s="168"/>
      <c r="P120" s="170"/>
      <c r="Q120" s="310"/>
      <c r="R120" s="168"/>
      <c r="S120" s="167"/>
      <c r="T120" s="167"/>
      <c r="U120" s="167"/>
      <c r="V120" s="167"/>
      <c r="W120" s="166"/>
      <c r="X120" s="168"/>
      <c r="Y120" s="171"/>
      <c r="Z120" s="171"/>
      <c r="AA120" s="163"/>
      <c r="AB120" s="163"/>
      <c r="AC120" s="172"/>
      <c r="AD120" s="170"/>
      <c r="AE120" s="7" t="s">
        <v>16</v>
      </c>
    </row>
    <row r="121" spans="2:31">
      <c r="B121" s="195"/>
      <c r="C121" s="188">
        <v>45354</v>
      </c>
      <c r="D121" s="43" t="str">
        <f t="shared" si="5"/>
        <v>日</v>
      </c>
      <c r="E121" s="46">
        <v>0.73611111111111116</v>
      </c>
      <c r="F121" s="165" t="s">
        <v>247</v>
      </c>
      <c r="G121" s="166"/>
      <c r="H121" s="168" t="s">
        <v>425</v>
      </c>
      <c r="I121" s="168" t="s">
        <v>248</v>
      </c>
      <c r="J121" s="169" t="s">
        <v>420</v>
      </c>
      <c r="K121" s="168"/>
      <c r="L121" s="168"/>
      <c r="M121" s="168"/>
      <c r="N121" s="168"/>
      <c r="O121" s="168"/>
      <c r="P121" s="170"/>
      <c r="Q121" s="310" t="s">
        <v>127</v>
      </c>
      <c r="R121" s="168" t="s">
        <v>420</v>
      </c>
      <c r="S121" s="158" t="s">
        <v>129</v>
      </c>
      <c r="T121" s="167" t="s">
        <v>431</v>
      </c>
      <c r="U121" s="167" t="s">
        <v>24</v>
      </c>
      <c r="V121" s="167" t="s">
        <v>24</v>
      </c>
      <c r="W121" s="166" t="s">
        <v>24</v>
      </c>
      <c r="X121" s="168" t="s">
        <v>428</v>
      </c>
      <c r="Y121" s="171" t="s">
        <v>428</v>
      </c>
      <c r="Z121" s="171" t="s">
        <v>429</v>
      </c>
      <c r="AA121" s="163"/>
      <c r="AB121" s="163"/>
      <c r="AC121" s="172"/>
      <c r="AD121" s="170"/>
      <c r="AE121" s="7" t="s">
        <v>16</v>
      </c>
    </row>
    <row r="122" spans="2:31">
      <c r="B122" s="195"/>
      <c r="C122" s="188">
        <v>45354</v>
      </c>
      <c r="D122" s="43" t="str">
        <f t="shared" si="5"/>
        <v>日</v>
      </c>
      <c r="E122" s="46">
        <v>0.74236111111111114</v>
      </c>
      <c r="F122" s="165" t="s">
        <v>247</v>
      </c>
      <c r="G122" s="166"/>
      <c r="H122" s="168" t="s">
        <v>425</v>
      </c>
      <c r="I122" s="168" t="s">
        <v>248</v>
      </c>
      <c r="J122" s="169" t="s">
        <v>420</v>
      </c>
      <c r="K122" s="168"/>
      <c r="L122" s="168"/>
      <c r="M122" s="168"/>
      <c r="N122" s="168"/>
      <c r="O122" s="168"/>
      <c r="P122" s="170"/>
      <c r="Q122" s="310" t="s">
        <v>127</v>
      </c>
      <c r="R122" s="168" t="s">
        <v>420</v>
      </c>
      <c r="S122" s="158" t="s">
        <v>129</v>
      </c>
      <c r="T122" s="167" t="s">
        <v>431</v>
      </c>
      <c r="U122" s="167" t="s">
        <v>24</v>
      </c>
      <c r="V122" s="167" t="s">
        <v>24</v>
      </c>
      <c r="W122" s="166" t="s">
        <v>24</v>
      </c>
      <c r="X122" s="168" t="s">
        <v>428</v>
      </c>
      <c r="Y122" s="171" t="s">
        <v>428</v>
      </c>
      <c r="Z122" s="171" t="s">
        <v>429</v>
      </c>
      <c r="AA122" s="163"/>
      <c r="AB122" s="163"/>
      <c r="AC122" s="172"/>
      <c r="AD122" s="170"/>
      <c r="AE122" s="7" t="s">
        <v>16</v>
      </c>
    </row>
    <row r="123" spans="2:31">
      <c r="B123" s="195"/>
      <c r="C123" s="188">
        <v>45354</v>
      </c>
      <c r="D123" s="43" t="str">
        <f t="shared" si="5"/>
        <v>日</v>
      </c>
      <c r="E123" s="46">
        <v>0.74930555555555556</v>
      </c>
      <c r="F123" s="165" t="s">
        <v>247</v>
      </c>
      <c r="G123" s="166"/>
      <c r="H123" s="168" t="s">
        <v>425</v>
      </c>
      <c r="I123" s="168" t="s">
        <v>248</v>
      </c>
      <c r="J123" s="169" t="s">
        <v>420</v>
      </c>
      <c r="K123" s="168"/>
      <c r="L123" s="168"/>
      <c r="M123" s="168"/>
      <c r="N123" s="168"/>
      <c r="O123" s="168"/>
      <c r="P123" s="170"/>
      <c r="Q123" s="310" t="s">
        <v>127</v>
      </c>
      <c r="R123" s="168" t="s">
        <v>420</v>
      </c>
      <c r="S123" s="158" t="s">
        <v>129</v>
      </c>
      <c r="T123" s="167" t="s">
        <v>431</v>
      </c>
      <c r="U123" s="167" t="s">
        <v>24</v>
      </c>
      <c r="V123" s="167" t="s">
        <v>24</v>
      </c>
      <c r="W123" s="166" t="s">
        <v>24</v>
      </c>
      <c r="X123" s="168" t="s">
        <v>428</v>
      </c>
      <c r="Y123" s="171" t="s">
        <v>428</v>
      </c>
      <c r="Z123" s="171" t="s">
        <v>429</v>
      </c>
      <c r="AA123" s="163"/>
      <c r="AB123" s="163"/>
      <c r="AC123" s="172"/>
      <c r="AD123" s="170"/>
      <c r="AE123" s="7" t="s">
        <v>16</v>
      </c>
    </row>
    <row r="124" spans="2:31">
      <c r="B124" s="195"/>
      <c r="C124" s="198"/>
      <c r="D124" s="163" t="str">
        <f t="shared" si="5"/>
        <v/>
      </c>
      <c r="E124" s="164"/>
      <c r="F124" s="165"/>
      <c r="G124" s="166"/>
      <c r="H124" s="168"/>
      <c r="I124" s="168"/>
      <c r="J124" s="169"/>
      <c r="K124" s="168"/>
      <c r="L124" s="168"/>
      <c r="M124" s="168"/>
      <c r="N124" s="168"/>
      <c r="O124" s="168"/>
      <c r="P124" s="170"/>
      <c r="Q124" s="310"/>
      <c r="R124" s="168"/>
      <c r="S124" s="167"/>
      <c r="T124" s="167"/>
      <c r="U124" s="167"/>
      <c r="V124" s="167"/>
      <c r="W124" s="166"/>
      <c r="X124" s="168"/>
      <c r="Y124" s="171"/>
      <c r="Z124" s="171"/>
      <c r="AA124" s="163"/>
      <c r="AB124" s="163"/>
      <c r="AC124" s="172"/>
      <c r="AD124" s="170"/>
      <c r="AE124" s="7" t="s">
        <v>16</v>
      </c>
    </row>
    <row r="125" spans="2:31">
      <c r="B125" s="195"/>
      <c r="C125" s="198"/>
      <c r="D125" s="163" t="str">
        <f t="shared" si="5"/>
        <v/>
      </c>
      <c r="E125" s="164"/>
      <c r="F125" s="165"/>
      <c r="G125" s="166"/>
      <c r="H125" s="168"/>
      <c r="I125" s="168"/>
      <c r="J125" s="169"/>
      <c r="K125" s="168"/>
      <c r="L125" s="168"/>
      <c r="M125" s="168"/>
      <c r="N125" s="168"/>
      <c r="O125" s="168"/>
      <c r="P125" s="170"/>
      <c r="Q125" s="310"/>
      <c r="R125" s="168"/>
      <c r="S125" s="167"/>
      <c r="T125" s="167"/>
      <c r="U125" s="167"/>
      <c r="V125" s="167"/>
      <c r="W125" s="166"/>
      <c r="X125" s="168"/>
      <c r="Y125" s="171"/>
      <c r="Z125" s="171"/>
      <c r="AA125" s="163"/>
      <c r="AB125" s="163"/>
      <c r="AC125" s="172"/>
      <c r="AD125" s="170"/>
      <c r="AE125" s="7" t="s">
        <v>16</v>
      </c>
    </row>
    <row r="126" spans="2:31">
      <c r="B126" s="195"/>
      <c r="C126" s="198"/>
      <c r="D126" s="163" t="str">
        <f t="shared" si="5"/>
        <v/>
      </c>
      <c r="E126" s="164"/>
      <c r="F126" s="165"/>
      <c r="G126" s="166"/>
      <c r="H126" s="168"/>
      <c r="I126" s="168"/>
      <c r="J126" s="169"/>
      <c r="K126" s="168"/>
      <c r="L126" s="168"/>
      <c r="M126" s="168"/>
      <c r="N126" s="168"/>
      <c r="O126" s="168"/>
      <c r="P126" s="170"/>
      <c r="Q126" s="310"/>
      <c r="R126" s="168"/>
      <c r="S126" s="167"/>
      <c r="T126" s="167"/>
      <c r="U126" s="167"/>
      <c r="V126" s="167"/>
      <c r="W126" s="166"/>
      <c r="X126" s="168"/>
      <c r="Y126" s="171"/>
      <c r="Z126" s="171"/>
      <c r="AA126" s="163"/>
      <c r="AB126" s="163"/>
      <c r="AC126" s="172"/>
      <c r="AD126" s="170"/>
      <c r="AE126" s="7" t="s">
        <v>16</v>
      </c>
    </row>
    <row r="127" spans="2:31">
      <c r="B127" s="195"/>
      <c r="C127" s="198"/>
      <c r="D127" s="163" t="str">
        <f t="shared" si="5"/>
        <v/>
      </c>
      <c r="E127" s="164"/>
      <c r="F127" s="165"/>
      <c r="G127" s="166"/>
      <c r="H127" s="168"/>
      <c r="I127" s="168"/>
      <c r="J127" s="169"/>
      <c r="K127" s="168"/>
      <c r="L127" s="168"/>
      <c r="M127" s="168"/>
      <c r="N127" s="168"/>
      <c r="O127" s="168"/>
      <c r="P127" s="170"/>
      <c r="Q127" s="310"/>
      <c r="R127" s="168"/>
      <c r="S127" s="167"/>
      <c r="T127" s="167"/>
      <c r="U127" s="167"/>
      <c r="V127" s="167"/>
      <c r="W127" s="166"/>
      <c r="X127" s="168"/>
      <c r="Y127" s="171"/>
      <c r="Z127" s="171"/>
      <c r="AA127" s="163"/>
      <c r="AB127" s="163"/>
      <c r="AC127" s="172"/>
      <c r="AD127" s="170"/>
      <c r="AE127" s="7" t="s">
        <v>16</v>
      </c>
    </row>
    <row r="128" spans="2:31">
      <c r="B128" s="195"/>
      <c r="C128" s="198"/>
      <c r="D128" s="163" t="str">
        <f t="shared" si="5"/>
        <v/>
      </c>
      <c r="E128" s="164"/>
      <c r="F128" s="165"/>
      <c r="G128" s="166"/>
      <c r="H128" s="168"/>
      <c r="I128" s="168"/>
      <c r="J128" s="169"/>
      <c r="K128" s="168"/>
      <c r="L128" s="168"/>
      <c r="M128" s="168"/>
      <c r="N128" s="168"/>
      <c r="O128" s="168"/>
      <c r="P128" s="170"/>
      <c r="Q128" s="310"/>
      <c r="R128" s="168"/>
      <c r="S128" s="167"/>
      <c r="T128" s="167"/>
      <c r="U128" s="167"/>
      <c r="V128" s="167"/>
      <c r="W128" s="166"/>
      <c r="X128" s="168"/>
      <c r="Y128" s="171"/>
      <c r="Z128" s="171"/>
      <c r="AA128" s="163"/>
      <c r="AB128" s="163"/>
      <c r="AC128" s="172"/>
      <c r="AD128" s="170"/>
      <c r="AE128" s="7" t="s">
        <v>16</v>
      </c>
    </row>
    <row r="129" spans="2:31">
      <c r="B129" s="196"/>
      <c r="C129" s="199"/>
      <c r="D129" s="173" t="str">
        <f t="shared" si="5"/>
        <v/>
      </c>
      <c r="E129" s="174"/>
      <c r="F129" s="175"/>
      <c r="G129" s="176"/>
      <c r="H129" s="178"/>
      <c r="I129" s="178"/>
      <c r="J129" s="179"/>
      <c r="K129" s="178"/>
      <c r="L129" s="178"/>
      <c r="M129" s="178"/>
      <c r="N129" s="178"/>
      <c r="O129" s="178"/>
      <c r="P129" s="180"/>
      <c r="Q129" s="311"/>
      <c r="R129" s="178"/>
      <c r="S129" s="177"/>
      <c r="T129" s="177"/>
      <c r="U129" s="177"/>
      <c r="V129" s="177"/>
      <c r="W129" s="176"/>
      <c r="X129" s="178"/>
      <c r="Y129" s="181"/>
      <c r="Z129" s="181"/>
      <c r="AA129" s="173"/>
      <c r="AB129" s="173"/>
      <c r="AC129" s="182"/>
      <c r="AD129" s="180"/>
      <c r="AE129" s="7" t="s">
        <v>16</v>
      </c>
    </row>
    <row r="130" spans="2:31">
      <c r="B130" s="7" t="s">
        <v>16</v>
      </c>
      <c r="C130" s="7" t="s">
        <v>16</v>
      </c>
      <c r="D130" s="7" t="s">
        <v>16</v>
      </c>
      <c r="E130" s="7" t="s">
        <v>16</v>
      </c>
      <c r="F130" s="7" t="s">
        <v>16</v>
      </c>
      <c r="G130" s="7" t="s">
        <v>16</v>
      </c>
      <c r="H130" s="7" t="s">
        <v>16</v>
      </c>
      <c r="I130" s="7" t="s">
        <v>16</v>
      </c>
      <c r="J130" s="7" t="s">
        <v>16</v>
      </c>
      <c r="K130" s="7" t="s">
        <v>16</v>
      </c>
      <c r="L130" s="7" t="s">
        <v>16</v>
      </c>
      <c r="M130" s="7" t="s">
        <v>16</v>
      </c>
      <c r="N130" s="7" t="s">
        <v>16</v>
      </c>
      <c r="O130" s="7" t="s">
        <v>16</v>
      </c>
      <c r="P130" s="7" t="s">
        <v>16</v>
      </c>
      <c r="Q130" s="7" t="s">
        <v>16</v>
      </c>
      <c r="R130" s="7" t="s">
        <v>16</v>
      </c>
      <c r="S130" s="7" t="s">
        <v>16</v>
      </c>
      <c r="T130" s="7" t="s">
        <v>16</v>
      </c>
      <c r="U130" s="7" t="s">
        <v>16</v>
      </c>
      <c r="V130" s="7" t="s">
        <v>16</v>
      </c>
      <c r="W130" s="7" t="s">
        <v>16</v>
      </c>
      <c r="X130" s="7" t="s">
        <v>16</v>
      </c>
      <c r="Y130" s="7" t="s">
        <v>16</v>
      </c>
      <c r="Z130" s="7" t="s">
        <v>16</v>
      </c>
      <c r="AA130" s="7" t="s">
        <v>16</v>
      </c>
      <c r="AB130" s="7" t="s">
        <v>16</v>
      </c>
      <c r="AC130" s="7" t="s">
        <v>16</v>
      </c>
      <c r="AD130" s="7" t="s">
        <v>16</v>
      </c>
      <c r="AE130" s="7" t="s">
        <v>16</v>
      </c>
    </row>
  </sheetData>
  <phoneticPr fontId="1"/>
  <conditionalFormatting sqref="K9:P129">
    <cfRule type="expression" dxfId="1" priority="2">
      <formula>$J9="いいえ"</formula>
    </cfRule>
  </conditionalFormatting>
  <conditionalFormatting sqref="AA9:AB129">
    <cfRule type="expression" dxfId="0" priority="1">
      <formula>OR($Z9="他車両等の影響", $Z9="")</formula>
    </cfRule>
  </conditionalFormatting>
  <dataValidations count="21">
    <dataValidation allowBlank="1" showInputMessage="1" sqref="AC8:AC129" xr:uid="{8E664528-2A85-4876-91BF-60CAA08385B3}"/>
    <dataValidation type="date" operator="greaterThanOrEqual" allowBlank="1" showInputMessage="1" showErrorMessage="1" sqref="C8:C129" xr:uid="{DDB4EBF0-933C-4D00-AD32-647927DB9C10}">
      <formula1>44927</formula1>
    </dataValidation>
    <dataValidation type="list" allowBlank="1" showInputMessage="1" showErrorMessage="1" sqref="U8:W129" xr:uid="{93BD9814-772D-44F5-8ECD-A1D9C9DFFA56}">
      <formula1>"有,無"</formula1>
    </dataValidation>
    <dataValidation type="list" allowBlank="1" showInputMessage="1" sqref="AB8:AB129" xr:uid="{A14D628A-CFB6-4600-B9E9-9D20E272DB2F}">
      <formula1>"右折,左折,直進,合流,停止,出発,横断"</formula1>
    </dataValidation>
    <dataValidation type="list" allowBlank="1" showInputMessage="1" sqref="Z8:Z129" xr:uid="{2E457011-824B-42E0-BA76-385E30058F45}">
      <formula1>"路上駐車回避,他車両等の影響,自車位置特定の不具合,地図の不具合,センサの不具合,インフラ連携の不具合,自動運転システム誤作動,道路環境"</formula1>
    </dataValidation>
    <dataValidation type="list" allowBlank="1" showInputMessage="1" sqref="AA8:AA129" xr:uid="{4CDB68F2-22F2-44C8-B42A-F5EB89A6FF43}">
      <formula1>"小型車,大型車,自転車,バイク,歩行者"</formula1>
    </dataValidation>
    <dataValidation type="list" allowBlank="1" showInputMessage="1" sqref="Y8:Y129" xr:uid="{B7B9A05C-A0A1-435D-8F5A-C8C697233E39}">
      <formula1>"停止・減速,緊急停止,進路変更,追越(抜),直進,右折,左折,発進"</formula1>
    </dataValidation>
    <dataValidation type="list" allowBlank="1" showInputMessage="1" sqref="X8:X129" xr:uid="{32D374CC-47D8-4FE6-8B36-58982ABECF70}">
      <formula1>"左折,直進,右折,合流,停止,出発"</formula1>
    </dataValidation>
    <dataValidation type="list" allowBlank="1" showInputMessage="1" sqref="T8:T129" xr:uid="{63571D9D-17BE-48FB-BD93-D816480F959D}">
      <formula1>"右カーブ,左カーブ,直線, 坂道"</formula1>
    </dataValidation>
    <dataValidation type="list" allowBlank="1" showInputMessage="1" sqref="S8:S129" xr:uid="{65371179-994B-4332-8158-057F862A886C}">
      <formula1>"交差点,交差点付近,単路,単路(トンネル),単路(橋),踏切,ロータリー"</formula1>
    </dataValidation>
    <dataValidation type="list" allowBlank="1" showInputMessage="1" showErrorMessage="1" sqref="J8:J129 R8:R129" xr:uid="{C3572700-3EE6-4E0A-91D8-95344A64C3E5}">
      <formula1>"はい, いいえ"</formula1>
    </dataValidation>
    <dataValidation type="list" allowBlank="1" showInputMessage="1" sqref="Q8:Q129" xr:uid="{4CE18747-AA03-422F-ACA9-4C8063620BCF}">
      <formula1>"自動運転システム,運転手,車内オペレーター,遠隔監視員,その他"</formula1>
    </dataValidation>
    <dataValidation type="list" allowBlank="1" showInputMessage="1" sqref="O8:O129" xr:uid="{A9039DED-76CF-478D-9C7D-05422DD68DF6}">
      <formula1>"①, ②, ③, ④"</formula1>
    </dataValidation>
    <dataValidation type="list" allowBlank="1" showInputMessage="1" showErrorMessage="1" sqref="N8:N129" xr:uid="{311075AE-116B-40B3-AD37-878C6999C253}">
      <formula1>"役立った, 役立たなかった"</formula1>
    </dataValidation>
    <dataValidation type="list" allowBlank="1" showInputMessage="1" showErrorMessage="1" sqref="L8:L129" xr:uid="{921AA170-5C9D-4BEC-A54E-C171BB8ED0AC}">
      <formula1>"早い, 適度, 遅い"</formula1>
    </dataValidation>
    <dataValidation type="list" allowBlank="1" showInputMessage="1" showErrorMessage="1" sqref="I8:I129" xr:uid="{9739C0C7-38D1-4CEF-A021-82DEA3D6C7A5}">
      <formula1>"乾燥, 湿潤, 凍結, 積雪"</formula1>
    </dataValidation>
    <dataValidation type="list" allowBlank="1" showInputMessage="1" showErrorMessage="1" sqref="H8:H129" xr:uid="{54203D66-061C-4D06-89F7-424EDCD37592}">
      <formula1>"良好, 逆光, 夕日, 西日, 夜"</formula1>
    </dataValidation>
    <dataValidation type="list" allowBlank="1" showInputMessage="1" showErrorMessage="1" sqref="F8:F129" xr:uid="{674B4985-C4FC-4202-9B33-422D3154ACDF}">
      <formula1>"晴れ, 曇り, 降雨, 降雪, 堆雪, キリ"</formula1>
    </dataValidation>
    <dataValidation type="list" allowBlank="1" showInputMessage="1" showErrorMessage="1" sqref="K8:K129" xr:uid="{37DF86EA-6E65-4E95-929D-4DE512AA8643}">
      <formula1>"有, 無"</formula1>
    </dataValidation>
    <dataValidation type="time" allowBlank="1" showInputMessage="1" showErrorMessage="1" sqref="E9 E20:E27 E11:E18 E29:E34 E36 E38:E39 E41 E113:E123 E80:E111 E43:E78" xr:uid="{7A373D4F-2250-44E3-B3E3-C8287FB4DAF0}">
      <formula1>0</formula1>
      <formula2>0.999305555555556</formula2>
    </dataValidation>
    <dataValidation type="time" operator="greaterThanOrEqual" allowBlank="1" showInputMessage="1" showErrorMessage="1" sqref="E8 E10 E19 E28 E35 E37 E40 E42 E79 E112 E124:E129" xr:uid="{D8585C40-3771-4256-AB44-D95AD886634C}">
      <formula1>0</formula1>
    </dataValidation>
  </dataValidations>
  <pageMargins left="0.7" right="0.7" top="0.75" bottom="0.75" header="0.3" footer="0.3"/>
  <pageSetup paperSize="9" scale="2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pageSetUpPr fitToPage="1"/>
  </sheetPr>
  <dimension ref="B2:Z105"/>
  <sheetViews>
    <sheetView showGridLines="0" zoomScale="70" zoomScaleNormal="70" workbookViewId="0"/>
  </sheetViews>
  <sheetFormatPr defaultColWidth="8.85546875" defaultRowHeight="16.5"/>
  <cols>
    <col min="1" max="1" width="2.85546875" style="7" customWidth="1"/>
    <col min="2" max="2" width="10.140625" style="106" bestFit="1" customWidth="1"/>
    <col min="3" max="6" width="12.5703125" style="7" customWidth="1"/>
    <col min="7" max="7" width="27.42578125" style="7" customWidth="1"/>
    <col min="8" max="8" width="45.140625" style="7" customWidth="1"/>
    <col min="9" max="13" width="22.42578125" style="7" customWidth="1"/>
    <col min="14" max="14" width="2.5703125" style="7" customWidth="1"/>
    <col min="15" max="15" width="2.5703125" style="8" customWidth="1"/>
    <col min="16" max="16384" width="8.85546875" style="7"/>
  </cols>
  <sheetData>
    <row r="2" spans="2:26">
      <c r="B2" s="2" t="s">
        <v>404</v>
      </c>
      <c r="D2" s="2"/>
    </row>
    <row r="3" spans="2:26">
      <c r="B3" s="7" t="s">
        <v>195</v>
      </c>
      <c r="D3" s="2"/>
    </row>
    <row r="4" spans="2:26">
      <c r="B4" s="7" t="s">
        <v>396</v>
      </c>
      <c r="D4" s="2"/>
    </row>
    <row r="5" spans="2:26" ht="99">
      <c r="C5" s="2"/>
      <c r="D5" s="2"/>
      <c r="F5" s="62" t="s">
        <v>397</v>
      </c>
      <c r="G5" s="62" t="s">
        <v>270</v>
      </c>
      <c r="H5" s="121"/>
      <c r="I5" s="64" t="s">
        <v>322</v>
      </c>
      <c r="J5" s="64" t="s">
        <v>323</v>
      </c>
      <c r="K5" s="121" t="s">
        <v>241</v>
      </c>
      <c r="L5" s="121" t="s">
        <v>241</v>
      </c>
      <c r="M5" s="121"/>
      <c r="Z5" s="301"/>
    </row>
    <row r="6" spans="2:26" ht="5.0999999999999996" customHeight="1"/>
    <row r="7" spans="2:26" ht="18" customHeight="1">
      <c r="B7" s="213" t="s">
        <v>336</v>
      </c>
      <c r="C7" s="247">
        <v>96</v>
      </c>
      <c r="D7" s="247" t="s">
        <v>394</v>
      </c>
      <c r="E7" s="247">
        <v>97</v>
      </c>
      <c r="F7" s="247">
        <v>98</v>
      </c>
      <c r="G7" s="247">
        <v>99</v>
      </c>
      <c r="H7" s="247">
        <v>100</v>
      </c>
      <c r="I7" s="247">
        <v>101</v>
      </c>
      <c r="J7" s="247">
        <v>102</v>
      </c>
      <c r="K7" s="247">
        <v>103</v>
      </c>
      <c r="L7" s="291">
        <v>104</v>
      </c>
      <c r="M7" s="253">
        <v>105</v>
      </c>
      <c r="N7" s="7" t="s">
        <v>16</v>
      </c>
      <c r="P7" s="294" t="s">
        <v>407</v>
      </c>
      <c r="Q7" s="292"/>
      <c r="R7" s="292"/>
      <c r="S7" s="292"/>
      <c r="T7" s="292"/>
      <c r="U7" s="292"/>
      <c r="V7" s="292"/>
      <c r="W7" s="292"/>
      <c r="X7" s="292"/>
      <c r="Y7" s="292"/>
      <c r="Z7" s="293"/>
    </row>
    <row r="8" spans="2:26">
      <c r="B8" s="214" t="s">
        <v>338</v>
      </c>
      <c r="C8" s="208" t="s">
        <v>77</v>
      </c>
      <c r="D8" s="203" t="s">
        <v>347</v>
      </c>
      <c r="E8" s="203" t="s">
        <v>78</v>
      </c>
      <c r="F8" s="203" t="s">
        <v>268</v>
      </c>
      <c r="G8" s="203" t="s">
        <v>46</v>
      </c>
      <c r="H8" s="203" t="s">
        <v>47</v>
      </c>
      <c r="I8" s="203" t="s">
        <v>134</v>
      </c>
      <c r="J8" s="203" t="s">
        <v>135</v>
      </c>
      <c r="K8" s="203" t="s">
        <v>136</v>
      </c>
      <c r="L8" s="204" t="s">
        <v>137</v>
      </c>
      <c r="M8" s="211" t="s">
        <v>405</v>
      </c>
      <c r="N8" s="7" t="s">
        <v>16</v>
      </c>
      <c r="O8" s="9"/>
      <c r="P8" s="295"/>
      <c r="Q8" s="296"/>
      <c r="R8" s="296"/>
      <c r="S8" s="296"/>
      <c r="T8" s="296"/>
      <c r="U8" s="296"/>
      <c r="V8" s="296"/>
      <c r="W8" s="296"/>
      <c r="X8" s="296"/>
      <c r="Y8" s="296"/>
      <c r="Z8" s="297"/>
    </row>
    <row r="9" spans="2:26" ht="33">
      <c r="B9" s="215" t="s">
        <v>83</v>
      </c>
      <c r="C9" s="197">
        <v>44927</v>
      </c>
      <c r="D9" s="154" t="str">
        <f t="shared" ref="D9:D72" si="0">IF($C9 &lt;&gt; "", IF(ISERROR(MATCH(C9, 祝日, 0)), TEXT($C9, "aaa"), "祝日"), "")</f>
        <v>日</v>
      </c>
      <c r="E9" s="155">
        <v>0.5083333333333333</v>
      </c>
      <c r="F9" s="154" t="s">
        <v>398</v>
      </c>
      <c r="G9" s="154" t="s">
        <v>79</v>
      </c>
      <c r="H9" s="159" t="s">
        <v>196</v>
      </c>
      <c r="I9" s="154" t="s">
        <v>197</v>
      </c>
      <c r="J9" s="154" t="s">
        <v>130</v>
      </c>
      <c r="K9" s="154" t="s">
        <v>23</v>
      </c>
      <c r="L9" s="162" t="s">
        <v>24</v>
      </c>
      <c r="M9" s="156">
        <v>1</v>
      </c>
      <c r="N9" s="7" t="s">
        <v>16</v>
      </c>
      <c r="P9" s="295"/>
      <c r="Q9" s="296"/>
      <c r="R9" s="296"/>
      <c r="S9" s="296"/>
      <c r="T9" s="296"/>
      <c r="U9" s="296"/>
      <c r="V9" s="296"/>
      <c r="W9" s="296"/>
      <c r="X9" s="296"/>
      <c r="Y9" s="296"/>
      <c r="Z9" s="297"/>
    </row>
    <row r="10" spans="2:26">
      <c r="B10" s="194" t="s">
        <v>343</v>
      </c>
      <c r="C10" s="198"/>
      <c r="D10" s="163" t="str">
        <f t="shared" si="0"/>
        <v/>
      </c>
      <c r="E10" s="164"/>
      <c r="F10" s="171"/>
      <c r="G10" s="171"/>
      <c r="H10" s="168"/>
      <c r="I10" s="171"/>
      <c r="J10" s="171"/>
      <c r="K10" s="171"/>
      <c r="L10" s="172"/>
      <c r="M10" s="165"/>
      <c r="N10" s="7" t="s">
        <v>16</v>
      </c>
      <c r="P10" s="295" t="s">
        <v>408</v>
      </c>
      <c r="Q10" s="296"/>
      <c r="R10" s="296"/>
      <c r="S10" s="296"/>
      <c r="T10" s="296"/>
      <c r="U10" s="296"/>
      <c r="V10" s="296"/>
      <c r="W10" s="296"/>
      <c r="X10" s="296"/>
      <c r="Y10" s="296"/>
      <c r="Z10" s="297"/>
    </row>
    <row r="11" spans="2:26">
      <c r="B11" s="202"/>
      <c r="C11" s="198"/>
      <c r="D11" s="163" t="str">
        <f t="shared" si="0"/>
        <v/>
      </c>
      <c r="E11" s="164"/>
      <c r="F11" s="171"/>
      <c r="G11" s="171"/>
      <c r="H11" s="168"/>
      <c r="I11" s="171"/>
      <c r="J11" s="171"/>
      <c r="K11" s="171"/>
      <c r="L11" s="172"/>
      <c r="M11" s="165"/>
      <c r="N11" s="7" t="s">
        <v>16</v>
      </c>
      <c r="P11" s="295" t="s">
        <v>410</v>
      </c>
      <c r="Q11" s="296"/>
      <c r="R11" s="296"/>
      <c r="S11" s="296"/>
      <c r="T11" s="296"/>
      <c r="U11" s="296"/>
      <c r="V11" s="296"/>
      <c r="W11" s="296"/>
      <c r="X11" s="296"/>
      <c r="Y11" s="296"/>
      <c r="Z11" s="297"/>
    </row>
    <row r="12" spans="2:26">
      <c r="B12" s="202"/>
      <c r="C12" s="198"/>
      <c r="D12" s="163" t="str">
        <f t="shared" si="0"/>
        <v/>
      </c>
      <c r="E12" s="164"/>
      <c r="F12" s="171"/>
      <c r="G12" s="171"/>
      <c r="H12" s="168"/>
      <c r="I12" s="171"/>
      <c r="J12" s="171"/>
      <c r="K12" s="171"/>
      <c r="L12" s="172"/>
      <c r="M12" s="165"/>
      <c r="N12" s="7" t="s">
        <v>16</v>
      </c>
      <c r="P12" s="295" t="s">
        <v>409</v>
      </c>
      <c r="Q12" s="296"/>
      <c r="R12" s="296"/>
      <c r="S12" s="296"/>
      <c r="T12" s="296"/>
      <c r="U12" s="296"/>
      <c r="V12" s="296"/>
      <c r="W12" s="296"/>
      <c r="X12" s="296"/>
      <c r="Y12" s="296"/>
      <c r="Z12" s="297"/>
    </row>
    <row r="13" spans="2:26">
      <c r="B13" s="202"/>
      <c r="C13" s="198"/>
      <c r="D13" s="163" t="str">
        <f t="shared" si="0"/>
        <v/>
      </c>
      <c r="E13" s="164"/>
      <c r="F13" s="171"/>
      <c r="G13" s="171"/>
      <c r="H13" s="168"/>
      <c r="I13" s="171"/>
      <c r="J13" s="171"/>
      <c r="K13" s="171"/>
      <c r="L13" s="172"/>
      <c r="M13" s="165"/>
      <c r="N13" s="7" t="s">
        <v>16</v>
      </c>
      <c r="P13" s="295"/>
      <c r="Q13" s="296"/>
      <c r="R13" s="296"/>
      <c r="S13" s="296"/>
      <c r="T13" s="296"/>
      <c r="U13" s="296"/>
      <c r="V13" s="296"/>
      <c r="W13" s="296"/>
      <c r="X13" s="296"/>
      <c r="Y13" s="296"/>
      <c r="Z13" s="297"/>
    </row>
    <row r="14" spans="2:26">
      <c r="B14" s="202"/>
      <c r="C14" s="198"/>
      <c r="D14" s="163" t="str">
        <f t="shared" si="0"/>
        <v/>
      </c>
      <c r="E14" s="164"/>
      <c r="F14" s="171"/>
      <c r="G14" s="171"/>
      <c r="H14" s="168"/>
      <c r="I14" s="171"/>
      <c r="J14" s="171"/>
      <c r="K14" s="171"/>
      <c r="L14" s="172"/>
      <c r="M14" s="165"/>
      <c r="N14" s="7" t="s">
        <v>16</v>
      </c>
      <c r="P14" s="295"/>
      <c r="Q14" s="296"/>
      <c r="R14" s="296"/>
      <c r="S14" s="296"/>
      <c r="T14" s="296"/>
      <c r="U14" s="296"/>
      <c r="V14" s="296"/>
      <c r="W14" s="296"/>
      <c r="X14" s="296"/>
      <c r="Y14" s="296"/>
      <c r="Z14" s="297"/>
    </row>
    <row r="15" spans="2:26">
      <c r="B15" s="202"/>
      <c r="C15" s="198"/>
      <c r="D15" s="163" t="str">
        <f t="shared" si="0"/>
        <v/>
      </c>
      <c r="E15" s="164"/>
      <c r="F15" s="171"/>
      <c r="G15" s="171"/>
      <c r="H15" s="168"/>
      <c r="I15" s="171"/>
      <c r="J15" s="171"/>
      <c r="K15" s="171"/>
      <c r="L15" s="172"/>
      <c r="M15" s="165"/>
      <c r="N15" s="7" t="s">
        <v>16</v>
      </c>
      <c r="P15" s="295"/>
      <c r="Q15" s="296"/>
      <c r="R15" s="296"/>
      <c r="S15" s="296"/>
      <c r="T15" s="296"/>
      <c r="U15" s="296"/>
      <c r="V15" s="296"/>
      <c r="W15" s="296"/>
      <c r="X15" s="296"/>
      <c r="Y15" s="296"/>
      <c r="Z15" s="297"/>
    </row>
    <row r="16" spans="2:26">
      <c r="B16" s="202"/>
      <c r="C16" s="198"/>
      <c r="D16" s="163" t="str">
        <f t="shared" si="0"/>
        <v/>
      </c>
      <c r="E16" s="164"/>
      <c r="F16" s="171"/>
      <c r="G16" s="171"/>
      <c r="H16" s="168"/>
      <c r="I16" s="171"/>
      <c r="J16" s="171"/>
      <c r="K16" s="171"/>
      <c r="L16" s="172"/>
      <c r="M16" s="165"/>
      <c r="N16" s="7" t="s">
        <v>16</v>
      </c>
      <c r="P16" s="295"/>
      <c r="Q16" s="296"/>
      <c r="R16" s="296"/>
      <c r="S16" s="296"/>
      <c r="T16" s="296"/>
      <c r="U16" s="296"/>
      <c r="V16" s="296"/>
      <c r="W16" s="296"/>
      <c r="X16" s="296"/>
      <c r="Y16" s="296"/>
      <c r="Z16" s="297"/>
    </row>
    <row r="17" spans="2:26">
      <c r="B17" s="202"/>
      <c r="C17" s="198"/>
      <c r="D17" s="163" t="str">
        <f t="shared" si="0"/>
        <v/>
      </c>
      <c r="E17" s="164"/>
      <c r="F17" s="171"/>
      <c r="G17" s="171"/>
      <c r="H17" s="168"/>
      <c r="I17" s="171"/>
      <c r="J17" s="171"/>
      <c r="K17" s="171"/>
      <c r="L17" s="172"/>
      <c r="M17" s="165"/>
      <c r="N17" s="7" t="s">
        <v>16</v>
      </c>
      <c r="P17" s="295"/>
      <c r="Q17" s="296"/>
      <c r="R17" s="296"/>
      <c r="S17" s="296"/>
      <c r="T17" s="296"/>
      <c r="U17" s="296"/>
      <c r="V17" s="296"/>
      <c r="W17" s="296"/>
      <c r="X17" s="296"/>
      <c r="Y17" s="296"/>
      <c r="Z17" s="297"/>
    </row>
    <row r="18" spans="2:26">
      <c r="B18" s="202"/>
      <c r="C18" s="198"/>
      <c r="D18" s="163" t="str">
        <f t="shared" si="0"/>
        <v/>
      </c>
      <c r="E18" s="164"/>
      <c r="F18" s="171"/>
      <c r="G18" s="171"/>
      <c r="H18" s="168"/>
      <c r="I18" s="171"/>
      <c r="J18" s="171"/>
      <c r="K18" s="171"/>
      <c r="L18" s="172"/>
      <c r="M18" s="165"/>
      <c r="N18" s="7" t="s">
        <v>16</v>
      </c>
      <c r="P18" s="295"/>
      <c r="Q18" s="296"/>
      <c r="R18" s="296"/>
      <c r="S18" s="296"/>
      <c r="T18" s="296"/>
      <c r="U18" s="296"/>
      <c r="V18" s="296"/>
      <c r="W18" s="296"/>
      <c r="X18" s="296"/>
      <c r="Y18" s="296"/>
      <c r="Z18" s="297"/>
    </row>
    <row r="19" spans="2:26">
      <c r="B19" s="202"/>
      <c r="C19" s="198"/>
      <c r="D19" s="163" t="str">
        <f t="shared" si="0"/>
        <v/>
      </c>
      <c r="E19" s="164"/>
      <c r="F19" s="171"/>
      <c r="G19" s="171"/>
      <c r="H19" s="168"/>
      <c r="I19" s="171"/>
      <c r="J19" s="171"/>
      <c r="K19" s="171"/>
      <c r="L19" s="172"/>
      <c r="M19" s="165"/>
      <c r="N19" s="7" t="s">
        <v>16</v>
      </c>
      <c r="P19" s="295"/>
      <c r="Q19" s="296"/>
      <c r="R19" s="296"/>
      <c r="S19" s="296"/>
      <c r="T19" s="296"/>
      <c r="U19" s="296"/>
      <c r="V19" s="296"/>
      <c r="W19" s="296"/>
      <c r="X19" s="296"/>
      <c r="Y19" s="296"/>
      <c r="Z19" s="297"/>
    </row>
    <row r="20" spans="2:26">
      <c r="B20" s="202"/>
      <c r="C20" s="198"/>
      <c r="D20" s="163" t="str">
        <f t="shared" si="0"/>
        <v/>
      </c>
      <c r="E20" s="164"/>
      <c r="F20" s="171"/>
      <c r="G20" s="171"/>
      <c r="H20" s="168"/>
      <c r="I20" s="171"/>
      <c r="J20" s="171"/>
      <c r="K20" s="171"/>
      <c r="L20" s="172"/>
      <c r="M20" s="165"/>
      <c r="N20" s="7" t="s">
        <v>16</v>
      </c>
      <c r="P20" s="295"/>
      <c r="Q20" s="296"/>
      <c r="R20" s="296"/>
      <c r="S20" s="296"/>
      <c r="T20" s="296"/>
      <c r="U20" s="296"/>
      <c r="V20" s="296"/>
      <c r="W20" s="296"/>
      <c r="X20" s="296"/>
      <c r="Y20" s="296"/>
      <c r="Z20" s="297"/>
    </row>
    <row r="21" spans="2:26">
      <c r="B21" s="202"/>
      <c r="C21" s="198"/>
      <c r="D21" s="163" t="str">
        <f t="shared" si="0"/>
        <v/>
      </c>
      <c r="E21" s="164"/>
      <c r="F21" s="171"/>
      <c r="G21" s="171"/>
      <c r="H21" s="168"/>
      <c r="I21" s="171"/>
      <c r="J21" s="171"/>
      <c r="K21" s="171"/>
      <c r="L21" s="172"/>
      <c r="M21" s="165"/>
      <c r="N21" s="7" t="s">
        <v>16</v>
      </c>
      <c r="P21" s="295"/>
      <c r="Q21" s="296"/>
      <c r="R21" s="296"/>
      <c r="S21" s="296"/>
      <c r="T21" s="296"/>
      <c r="U21" s="296"/>
      <c r="V21" s="296"/>
      <c r="W21" s="296"/>
      <c r="X21" s="296"/>
      <c r="Y21" s="296"/>
      <c r="Z21" s="297"/>
    </row>
    <row r="22" spans="2:26">
      <c r="B22" s="202"/>
      <c r="C22" s="198"/>
      <c r="D22" s="163" t="str">
        <f t="shared" si="0"/>
        <v/>
      </c>
      <c r="E22" s="164"/>
      <c r="F22" s="171"/>
      <c r="G22" s="171"/>
      <c r="H22" s="168"/>
      <c r="I22" s="171"/>
      <c r="J22" s="171"/>
      <c r="K22" s="171"/>
      <c r="L22" s="172"/>
      <c r="M22" s="165"/>
      <c r="N22" s="7" t="s">
        <v>16</v>
      </c>
      <c r="P22" s="295"/>
      <c r="Q22" s="296"/>
      <c r="R22" s="296"/>
      <c r="S22" s="296"/>
      <c r="T22" s="296"/>
      <c r="U22" s="296"/>
      <c r="V22" s="296"/>
      <c r="W22" s="296"/>
      <c r="X22" s="296"/>
      <c r="Y22" s="296"/>
      <c r="Z22" s="297"/>
    </row>
    <row r="23" spans="2:26">
      <c r="B23" s="202"/>
      <c r="C23" s="198"/>
      <c r="D23" s="163" t="str">
        <f t="shared" si="0"/>
        <v/>
      </c>
      <c r="E23" s="164"/>
      <c r="F23" s="171"/>
      <c r="G23" s="171"/>
      <c r="H23" s="168"/>
      <c r="I23" s="171"/>
      <c r="J23" s="171"/>
      <c r="K23" s="171"/>
      <c r="L23" s="172"/>
      <c r="M23" s="165"/>
      <c r="N23" s="7" t="s">
        <v>16</v>
      </c>
      <c r="P23" s="295"/>
      <c r="Q23" s="296"/>
      <c r="R23" s="296"/>
      <c r="S23" s="296"/>
      <c r="T23" s="296"/>
      <c r="U23" s="296"/>
      <c r="V23" s="296"/>
      <c r="W23" s="296"/>
      <c r="X23" s="296"/>
      <c r="Y23" s="296"/>
      <c r="Z23" s="297"/>
    </row>
    <row r="24" spans="2:26">
      <c r="B24" s="202"/>
      <c r="C24" s="198"/>
      <c r="D24" s="163" t="str">
        <f t="shared" si="0"/>
        <v/>
      </c>
      <c r="E24" s="164"/>
      <c r="F24" s="171"/>
      <c r="G24" s="171"/>
      <c r="H24" s="168"/>
      <c r="I24" s="171"/>
      <c r="J24" s="171"/>
      <c r="K24" s="171"/>
      <c r="L24" s="172"/>
      <c r="M24" s="165"/>
      <c r="N24" s="7" t="s">
        <v>16</v>
      </c>
      <c r="P24" s="295"/>
      <c r="Q24" s="296"/>
      <c r="R24" s="296"/>
      <c r="S24" s="296"/>
      <c r="T24" s="296"/>
      <c r="U24" s="296"/>
      <c r="V24" s="296"/>
      <c r="W24" s="296"/>
      <c r="X24" s="296"/>
      <c r="Y24" s="296"/>
      <c r="Z24" s="297"/>
    </row>
    <row r="25" spans="2:26">
      <c r="B25" s="202"/>
      <c r="C25" s="198"/>
      <c r="D25" s="163" t="str">
        <f t="shared" si="0"/>
        <v/>
      </c>
      <c r="E25" s="164"/>
      <c r="F25" s="171"/>
      <c r="G25" s="171"/>
      <c r="H25" s="168"/>
      <c r="I25" s="171"/>
      <c r="J25" s="171"/>
      <c r="K25" s="171"/>
      <c r="L25" s="172"/>
      <c r="M25" s="165"/>
      <c r="N25" s="7" t="s">
        <v>16</v>
      </c>
      <c r="P25" s="295"/>
      <c r="Q25" s="296"/>
      <c r="R25" s="296"/>
      <c r="S25" s="296"/>
      <c r="T25" s="296"/>
      <c r="U25" s="296"/>
      <c r="V25" s="296"/>
      <c r="W25" s="296"/>
      <c r="X25" s="296"/>
      <c r="Y25" s="296"/>
      <c r="Z25" s="297"/>
    </row>
    <row r="26" spans="2:26">
      <c r="B26" s="202"/>
      <c r="C26" s="198"/>
      <c r="D26" s="163" t="str">
        <f t="shared" si="0"/>
        <v/>
      </c>
      <c r="E26" s="164"/>
      <c r="F26" s="171"/>
      <c r="G26" s="171"/>
      <c r="H26" s="168"/>
      <c r="I26" s="171"/>
      <c r="J26" s="171"/>
      <c r="K26" s="171"/>
      <c r="L26" s="172"/>
      <c r="M26" s="165"/>
      <c r="N26" s="7" t="s">
        <v>16</v>
      </c>
      <c r="P26" s="295"/>
      <c r="Q26" s="296"/>
      <c r="R26" s="296"/>
      <c r="S26" s="296"/>
      <c r="T26" s="296"/>
      <c r="U26" s="296"/>
      <c r="V26" s="296"/>
      <c r="W26" s="296"/>
      <c r="X26" s="296"/>
      <c r="Y26" s="296"/>
      <c r="Z26" s="297"/>
    </row>
    <row r="27" spans="2:26">
      <c r="B27" s="202"/>
      <c r="C27" s="198"/>
      <c r="D27" s="163" t="str">
        <f t="shared" si="0"/>
        <v/>
      </c>
      <c r="E27" s="164"/>
      <c r="F27" s="171"/>
      <c r="G27" s="171"/>
      <c r="H27" s="168"/>
      <c r="I27" s="171"/>
      <c r="J27" s="171"/>
      <c r="K27" s="171"/>
      <c r="L27" s="172"/>
      <c r="M27" s="165"/>
      <c r="N27" s="7" t="s">
        <v>16</v>
      </c>
      <c r="P27" s="295"/>
      <c r="Q27" s="296"/>
      <c r="R27" s="296"/>
      <c r="S27" s="296"/>
      <c r="T27" s="296"/>
      <c r="U27" s="296"/>
      <c r="V27" s="296"/>
      <c r="W27" s="296"/>
      <c r="X27" s="296"/>
      <c r="Y27" s="296"/>
      <c r="Z27" s="297"/>
    </row>
    <row r="28" spans="2:26">
      <c r="B28" s="202"/>
      <c r="C28" s="198"/>
      <c r="D28" s="163" t="str">
        <f t="shared" si="0"/>
        <v/>
      </c>
      <c r="E28" s="164"/>
      <c r="F28" s="171"/>
      <c r="G28" s="171"/>
      <c r="H28" s="168"/>
      <c r="I28" s="171"/>
      <c r="J28" s="171"/>
      <c r="K28" s="171"/>
      <c r="L28" s="172"/>
      <c r="M28" s="165"/>
      <c r="N28" s="7" t="s">
        <v>16</v>
      </c>
      <c r="P28" s="295"/>
      <c r="Q28" s="296"/>
      <c r="R28" s="296"/>
      <c r="S28" s="296"/>
      <c r="T28" s="296"/>
      <c r="U28" s="296"/>
      <c r="V28" s="296"/>
      <c r="W28" s="296"/>
      <c r="X28" s="296"/>
      <c r="Y28" s="296"/>
      <c r="Z28" s="297"/>
    </row>
    <row r="29" spans="2:26">
      <c r="B29" s="202"/>
      <c r="C29" s="198"/>
      <c r="D29" s="163" t="str">
        <f t="shared" si="0"/>
        <v/>
      </c>
      <c r="E29" s="164"/>
      <c r="F29" s="171"/>
      <c r="G29" s="171"/>
      <c r="H29" s="168"/>
      <c r="I29" s="171"/>
      <c r="J29" s="171"/>
      <c r="K29" s="171"/>
      <c r="L29" s="172"/>
      <c r="M29" s="165"/>
      <c r="N29" s="7" t="s">
        <v>16</v>
      </c>
      <c r="P29" s="295"/>
      <c r="Q29" s="296"/>
      <c r="R29" s="296"/>
      <c r="S29" s="296"/>
      <c r="T29" s="296"/>
      <c r="U29" s="296"/>
      <c r="V29" s="296"/>
      <c r="W29" s="296"/>
      <c r="X29" s="296"/>
      <c r="Y29" s="296"/>
      <c r="Z29" s="297"/>
    </row>
    <row r="30" spans="2:26">
      <c r="B30" s="202"/>
      <c r="C30" s="198"/>
      <c r="D30" s="163" t="str">
        <f t="shared" si="0"/>
        <v/>
      </c>
      <c r="E30" s="164"/>
      <c r="F30" s="171"/>
      <c r="G30" s="171"/>
      <c r="H30" s="168"/>
      <c r="I30" s="171"/>
      <c r="J30" s="171"/>
      <c r="K30" s="171"/>
      <c r="L30" s="172"/>
      <c r="M30" s="165"/>
      <c r="N30" s="7" t="s">
        <v>16</v>
      </c>
      <c r="P30" s="295"/>
      <c r="Q30" s="296"/>
      <c r="R30" s="296"/>
      <c r="S30" s="296"/>
      <c r="T30" s="296"/>
      <c r="U30" s="296"/>
      <c r="V30" s="296"/>
      <c r="W30" s="296"/>
      <c r="X30" s="296"/>
      <c r="Y30" s="296"/>
      <c r="Z30" s="297"/>
    </row>
    <row r="31" spans="2:26">
      <c r="B31" s="202"/>
      <c r="C31" s="198"/>
      <c r="D31" s="163" t="str">
        <f t="shared" si="0"/>
        <v/>
      </c>
      <c r="E31" s="164"/>
      <c r="F31" s="171"/>
      <c r="G31" s="171"/>
      <c r="H31" s="168"/>
      <c r="I31" s="171"/>
      <c r="J31" s="171"/>
      <c r="K31" s="171"/>
      <c r="L31" s="172"/>
      <c r="M31" s="165"/>
      <c r="N31" s="7" t="s">
        <v>16</v>
      </c>
      <c r="P31" s="295"/>
      <c r="Q31" s="296"/>
      <c r="R31" s="296"/>
      <c r="S31" s="296"/>
      <c r="T31" s="296"/>
      <c r="U31" s="296"/>
      <c r="V31" s="296"/>
      <c r="W31" s="296"/>
      <c r="X31" s="296"/>
      <c r="Y31" s="296"/>
      <c r="Z31" s="297"/>
    </row>
    <row r="32" spans="2:26">
      <c r="B32" s="202"/>
      <c r="C32" s="198"/>
      <c r="D32" s="163" t="str">
        <f t="shared" si="0"/>
        <v/>
      </c>
      <c r="E32" s="164"/>
      <c r="F32" s="171"/>
      <c r="G32" s="171"/>
      <c r="H32" s="168"/>
      <c r="I32" s="171"/>
      <c r="J32" s="171"/>
      <c r="K32" s="171"/>
      <c r="L32" s="172"/>
      <c r="M32" s="165"/>
      <c r="N32" s="7" t="s">
        <v>16</v>
      </c>
      <c r="P32" s="295"/>
      <c r="Q32" s="296"/>
      <c r="R32" s="296"/>
      <c r="S32" s="296"/>
      <c r="T32" s="296"/>
      <c r="U32" s="296"/>
      <c r="V32" s="296"/>
      <c r="W32" s="296"/>
      <c r="X32" s="296"/>
      <c r="Y32" s="296"/>
      <c r="Z32" s="297"/>
    </row>
    <row r="33" spans="2:26">
      <c r="B33" s="202"/>
      <c r="C33" s="198"/>
      <c r="D33" s="163" t="str">
        <f t="shared" si="0"/>
        <v/>
      </c>
      <c r="E33" s="164"/>
      <c r="F33" s="171"/>
      <c r="G33" s="171"/>
      <c r="H33" s="168"/>
      <c r="I33" s="171"/>
      <c r="J33" s="171"/>
      <c r="K33" s="171"/>
      <c r="L33" s="172"/>
      <c r="M33" s="165"/>
      <c r="N33" s="7" t="s">
        <v>16</v>
      </c>
      <c r="P33" s="295"/>
      <c r="Q33" s="296"/>
      <c r="R33" s="296"/>
      <c r="S33" s="296"/>
      <c r="T33" s="296"/>
      <c r="U33" s="296"/>
      <c r="V33" s="296"/>
      <c r="W33" s="296"/>
      <c r="X33" s="296"/>
      <c r="Y33" s="296"/>
      <c r="Z33" s="297"/>
    </row>
    <row r="34" spans="2:26">
      <c r="B34" s="202"/>
      <c r="C34" s="198"/>
      <c r="D34" s="163" t="str">
        <f t="shared" si="0"/>
        <v/>
      </c>
      <c r="E34" s="164"/>
      <c r="F34" s="171"/>
      <c r="G34" s="171"/>
      <c r="H34" s="168"/>
      <c r="I34" s="171"/>
      <c r="J34" s="171"/>
      <c r="K34" s="171"/>
      <c r="L34" s="172"/>
      <c r="M34" s="165"/>
      <c r="N34" s="7" t="s">
        <v>16</v>
      </c>
      <c r="P34" s="295"/>
      <c r="Q34" s="296"/>
      <c r="R34" s="296"/>
      <c r="S34" s="296"/>
      <c r="T34" s="296"/>
      <c r="U34" s="296"/>
      <c r="V34" s="296"/>
      <c r="W34" s="296"/>
      <c r="X34" s="296"/>
      <c r="Y34" s="296"/>
      <c r="Z34" s="297"/>
    </row>
    <row r="35" spans="2:26">
      <c r="B35" s="202"/>
      <c r="C35" s="198"/>
      <c r="D35" s="163" t="str">
        <f t="shared" si="0"/>
        <v/>
      </c>
      <c r="E35" s="164"/>
      <c r="F35" s="171"/>
      <c r="G35" s="171"/>
      <c r="H35" s="168"/>
      <c r="I35" s="171"/>
      <c r="J35" s="171"/>
      <c r="K35" s="171"/>
      <c r="L35" s="172"/>
      <c r="M35" s="165"/>
      <c r="N35" s="7" t="s">
        <v>16</v>
      </c>
      <c r="P35" s="295"/>
      <c r="Q35" s="296"/>
      <c r="R35" s="296"/>
      <c r="S35" s="296"/>
      <c r="T35" s="296"/>
      <c r="U35" s="296"/>
      <c r="V35" s="296"/>
      <c r="W35" s="296"/>
      <c r="X35" s="296"/>
      <c r="Y35" s="296"/>
      <c r="Z35" s="297"/>
    </row>
    <row r="36" spans="2:26">
      <c r="B36" s="202"/>
      <c r="C36" s="198"/>
      <c r="D36" s="163" t="str">
        <f t="shared" si="0"/>
        <v/>
      </c>
      <c r="E36" s="164"/>
      <c r="F36" s="171"/>
      <c r="G36" s="171"/>
      <c r="H36" s="168"/>
      <c r="I36" s="171"/>
      <c r="J36" s="171"/>
      <c r="K36" s="171"/>
      <c r="L36" s="172"/>
      <c r="M36" s="165"/>
      <c r="N36" s="7" t="s">
        <v>16</v>
      </c>
      <c r="P36" s="295"/>
      <c r="Q36" s="296"/>
      <c r="R36" s="296"/>
      <c r="S36" s="296"/>
      <c r="T36" s="296"/>
      <c r="U36" s="296"/>
      <c r="V36" s="296"/>
      <c r="W36" s="296"/>
      <c r="X36" s="296"/>
      <c r="Y36" s="296"/>
      <c r="Z36" s="297"/>
    </row>
    <row r="37" spans="2:26">
      <c r="B37" s="202"/>
      <c r="C37" s="198"/>
      <c r="D37" s="163" t="str">
        <f t="shared" si="0"/>
        <v/>
      </c>
      <c r="E37" s="164"/>
      <c r="F37" s="171"/>
      <c r="G37" s="171"/>
      <c r="H37" s="168"/>
      <c r="I37" s="171"/>
      <c r="J37" s="171"/>
      <c r="K37" s="171"/>
      <c r="L37" s="172"/>
      <c r="M37" s="165"/>
      <c r="N37" s="7" t="s">
        <v>16</v>
      </c>
      <c r="P37" s="295"/>
      <c r="Q37" s="296"/>
      <c r="R37" s="296"/>
      <c r="S37" s="296"/>
      <c r="T37" s="296"/>
      <c r="U37" s="296"/>
      <c r="V37" s="296"/>
      <c r="W37" s="296"/>
      <c r="X37" s="296"/>
      <c r="Y37" s="296"/>
      <c r="Z37" s="297"/>
    </row>
    <row r="38" spans="2:26">
      <c r="B38" s="202"/>
      <c r="C38" s="198"/>
      <c r="D38" s="163" t="str">
        <f t="shared" si="0"/>
        <v/>
      </c>
      <c r="E38" s="164"/>
      <c r="F38" s="171"/>
      <c r="G38" s="171"/>
      <c r="H38" s="168"/>
      <c r="I38" s="171"/>
      <c r="J38" s="171"/>
      <c r="K38" s="171"/>
      <c r="L38" s="172"/>
      <c r="M38" s="165"/>
      <c r="N38" s="7" t="s">
        <v>16</v>
      </c>
      <c r="P38" s="295"/>
      <c r="Q38" s="296"/>
      <c r="R38" s="296"/>
      <c r="S38" s="296"/>
      <c r="T38" s="296"/>
      <c r="U38" s="296"/>
      <c r="V38" s="296"/>
      <c r="W38" s="296"/>
      <c r="X38" s="296"/>
      <c r="Y38" s="296"/>
      <c r="Z38" s="297"/>
    </row>
    <row r="39" spans="2:26">
      <c r="B39" s="202"/>
      <c r="C39" s="198"/>
      <c r="D39" s="163" t="str">
        <f t="shared" si="0"/>
        <v/>
      </c>
      <c r="E39" s="164"/>
      <c r="F39" s="171"/>
      <c r="G39" s="171"/>
      <c r="H39" s="168"/>
      <c r="I39" s="171"/>
      <c r="J39" s="171"/>
      <c r="K39" s="171"/>
      <c r="L39" s="172"/>
      <c r="M39" s="165"/>
      <c r="N39" s="7" t="s">
        <v>16</v>
      </c>
      <c r="P39" s="295"/>
      <c r="Q39" s="296"/>
      <c r="R39" s="296"/>
      <c r="S39" s="296"/>
      <c r="T39" s="296"/>
      <c r="U39" s="296"/>
      <c r="V39" s="296"/>
      <c r="W39" s="296"/>
      <c r="X39" s="296"/>
      <c r="Y39" s="296"/>
      <c r="Z39" s="297"/>
    </row>
    <row r="40" spans="2:26">
      <c r="B40" s="202"/>
      <c r="C40" s="198"/>
      <c r="D40" s="163" t="str">
        <f t="shared" si="0"/>
        <v/>
      </c>
      <c r="E40" s="164"/>
      <c r="F40" s="171"/>
      <c r="G40" s="171"/>
      <c r="H40" s="168"/>
      <c r="I40" s="171"/>
      <c r="J40" s="171"/>
      <c r="K40" s="171"/>
      <c r="L40" s="172"/>
      <c r="M40" s="165"/>
      <c r="N40" s="7" t="s">
        <v>16</v>
      </c>
      <c r="P40" s="295"/>
      <c r="Q40" s="296"/>
      <c r="R40" s="296"/>
      <c r="S40" s="296"/>
      <c r="T40" s="296"/>
      <c r="U40" s="296"/>
      <c r="V40" s="296"/>
      <c r="W40" s="296"/>
      <c r="X40" s="296"/>
      <c r="Y40" s="296"/>
      <c r="Z40" s="297"/>
    </row>
    <row r="41" spans="2:26">
      <c r="B41" s="202"/>
      <c r="C41" s="198"/>
      <c r="D41" s="163" t="str">
        <f t="shared" si="0"/>
        <v/>
      </c>
      <c r="E41" s="164"/>
      <c r="F41" s="171"/>
      <c r="G41" s="171"/>
      <c r="H41" s="168"/>
      <c r="I41" s="171"/>
      <c r="J41" s="171"/>
      <c r="K41" s="171"/>
      <c r="L41" s="172"/>
      <c r="M41" s="165"/>
      <c r="N41" s="7" t="s">
        <v>16</v>
      </c>
      <c r="P41" s="295"/>
      <c r="Q41" s="296"/>
      <c r="R41" s="296"/>
      <c r="S41" s="296"/>
      <c r="T41" s="296"/>
      <c r="U41" s="296"/>
      <c r="V41" s="296"/>
      <c r="W41" s="296"/>
      <c r="X41" s="296"/>
      <c r="Y41" s="296"/>
      <c r="Z41" s="297"/>
    </row>
    <row r="42" spans="2:26">
      <c r="B42" s="202"/>
      <c r="C42" s="198"/>
      <c r="D42" s="163" t="str">
        <f t="shared" si="0"/>
        <v/>
      </c>
      <c r="E42" s="164"/>
      <c r="F42" s="171"/>
      <c r="G42" s="171"/>
      <c r="H42" s="168"/>
      <c r="I42" s="171"/>
      <c r="J42" s="171"/>
      <c r="K42" s="171"/>
      <c r="L42" s="172"/>
      <c r="M42" s="165"/>
      <c r="N42" s="7" t="s">
        <v>16</v>
      </c>
      <c r="P42" s="295"/>
      <c r="Q42" s="296"/>
      <c r="R42" s="296"/>
      <c r="S42" s="296"/>
      <c r="T42" s="296"/>
      <c r="U42" s="296"/>
      <c r="V42" s="296"/>
      <c r="W42" s="296"/>
      <c r="X42" s="296"/>
      <c r="Y42" s="296"/>
      <c r="Z42" s="297"/>
    </row>
    <row r="43" spans="2:26">
      <c r="B43" s="202"/>
      <c r="C43" s="198"/>
      <c r="D43" s="163" t="str">
        <f t="shared" si="0"/>
        <v/>
      </c>
      <c r="E43" s="164"/>
      <c r="F43" s="171"/>
      <c r="G43" s="171"/>
      <c r="H43" s="168"/>
      <c r="I43" s="171"/>
      <c r="J43" s="171"/>
      <c r="K43" s="171"/>
      <c r="L43" s="172"/>
      <c r="M43" s="165"/>
      <c r="N43" s="7" t="s">
        <v>16</v>
      </c>
      <c r="P43" s="295"/>
      <c r="Q43" s="296"/>
      <c r="R43" s="296"/>
      <c r="S43" s="296"/>
      <c r="T43" s="296"/>
      <c r="U43" s="296"/>
      <c r="V43" s="296"/>
      <c r="W43" s="296"/>
      <c r="X43" s="296"/>
      <c r="Y43" s="296"/>
      <c r="Z43" s="297"/>
    </row>
    <row r="44" spans="2:26">
      <c r="B44" s="202"/>
      <c r="C44" s="198"/>
      <c r="D44" s="163" t="str">
        <f t="shared" si="0"/>
        <v/>
      </c>
      <c r="E44" s="164"/>
      <c r="F44" s="171"/>
      <c r="G44" s="171"/>
      <c r="H44" s="168"/>
      <c r="I44" s="171"/>
      <c r="J44" s="171"/>
      <c r="K44" s="171"/>
      <c r="L44" s="172"/>
      <c r="M44" s="165"/>
      <c r="N44" s="7" t="s">
        <v>16</v>
      </c>
      <c r="P44" s="295"/>
      <c r="Q44" s="296"/>
      <c r="R44" s="296"/>
      <c r="S44" s="296"/>
      <c r="T44" s="296"/>
      <c r="U44" s="296"/>
      <c r="V44" s="296"/>
      <c r="W44" s="296"/>
      <c r="X44" s="296"/>
      <c r="Y44" s="296"/>
      <c r="Z44" s="297"/>
    </row>
    <row r="45" spans="2:26">
      <c r="B45" s="202"/>
      <c r="C45" s="198"/>
      <c r="D45" s="163" t="str">
        <f t="shared" si="0"/>
        <v/>
      </c>
      <c r="E45" s="164"/>
      <c r="F45" s="171"/>
      <c r="G45" s="171"/>
      <c r="H45" s="168"/>
      <c r="I45" s="171"/>
      <c r="J45" s="171"/>
      <c r="K45" s="171"/>
      <c r="L45" s="172"/>
      <c r="M45" s="165"/>
      <c r="N45" s="7" t="s">
        <v>16</v>
      </c>
      <c r="P45" s="295"/>
      <c r="Q45" s="296"/>
      <c r="R45" s="296"/>
      <c r="S45" s="296"/>
      <c r="T45" s="296"/>
      <c r="U45" s="296"/>
      <c r="V45" s="296"/>
      <c r="W45" s="296"/>
      <c r="X45" s="296"/>
      <c r="Y45" s="296"/>
      <c r="Z45" s="297"/>
    </row>
    <row r="46" spans="2:26">
      <c r="B46" s="202"/>
      <c r="C46" s="198"/>
      <c r="D46" s="163" t="str">
        <f t="shared" si="0"/>
        <v/>
      </c>
      <c r="E46" s="164"/>
      <c r="F46" s="171"/>
      <c r="G46" s="171"/>
      <c r="H46" s="168"/>
      <c r="I46" s="171"/>
      <c r="J46" s="171"/>
      <c r="K46" s="171"/>
      <c r="L46" s="172"/>
      <c r="M46" s="165"/>
      <c r="N46" s="7" t="s">
        <v>16</v>
      </c>
      <c r="P46" s="295"/>
      <c r="Q46" s="296"/>
      <c r="R46" s="296"/>
      <c r="S46" s="296"/>
      <c r="T46" s="296"/>
      <c r="U46" s="296"/>
      <c r="V46" s="296"/>
      <c r="W46" s="296"/>
      <c r="X46" s="296"/>
      <c r="Y46" s="296"/>
      <c r="Z46" s="297"/>
    </row>
    <row r="47" spans="2:26">
      <c r="B47" s="202"/>
      <c r="C47" s="198"/>
      <c r="D47" s="163" t="str">
        <f t="shared" si="0"/>
        <v/>
      </c>
      <c r="E47" s="164"/>
      <c r="F47" s="171"/>
      <c r="G47" s="171"/>
      <c r="H47" s="168"/>
      <c r="I47" s="171"/>
      <c r="J47" s="171"/>
      <c r="K47" s="171"/>
      <c r="L47" s="172"/>
      <c r="M47" s="165"/>
      <c r="N47" s="7" t="s">
        <v>16</v>
      </c>
      <c r="P47" s="295"/>
      <c r="Q47" s="296"/>
      <c r="R47" s="296"/>
      <c r="S47" s="296"/>
      <c r="T47" s="296"/>
      <c r="U47" s="296"/>
      <c r="V47" s="296"/>
      <c r="W47" s="296"/>
      <c r="X47" s="296"/>
      <c r="Y47" s="296"/>
      <c r="Z47" s="297"/>
    </row>
    <row r="48" spans="2:26">
      <c r="B48" s="202"/>
      <c r="C48" s="198"/>
      <c r="D48" s="163" t="str">
        <f t="shared" si="0"/>
        <v/>
      </c>
      <c r="E48" s="164"/>
      <c r="F48" s="171"/>
      <c r="G48" s="171"/>
      <c r="H48" s="168"/>
      <c r="I48" s="171"/>
      <c r="J48" s="171"/>
      <c r="K48" s="171"/>
      <c r="L48" s="172"/>
      <c r="M48" s="165"/>
      <c r="N48" s="7" t="s">
        <v>16</v>
      </c>
      <c r="P48" s="295"/>
      <c r="Q48" s="296"/>
      <c r="R48" s="296"/>
      <c r="S48" s="296"/>
      <c r="T48" s="296"/>
      <c r="U48" s="296"/>
      <c r="V48" s="296"/>
      <c r="W48" s="296"/>
      <c r="X48" s="296"/>
      <c r="Y48" s="296"/>
      <c r="Z48" s="297"/>
    </row>
    <row r="49" spans="2:26">
      <c r="B49" s="202"/>
      <c r="C49" s="198"/>
      <c r="D49" s="163" t="str">
        <f t="shared" si="0"/>
        <v/>
      </c>
      <c r="E49" s="164"/>
      <c r="F49" s="171"/>
      <c r="G49" s="171"/>
      <c r="H49" s="168"/>
      <c r="I49" s="171"/>
      <c r="J49" s="171"/>
      <c r="K49" s="171"/>
      <c r="L49" s="172"/>
      <c r="M49" s="165"/>
      <c r="N49" s="7" t="s">
        <v>16</v>
      </c>
      <c r="P49" s="295"/>
      <c r="Q49" s="296"/>
      <c r="R49" s="296"/>
      <c r="S49" s="296"/>
      <c r="T49" s="296"/>
      <c r="U49" s="296"/>
      <c r="V49" s="296"/>
      <c r="W49" s="296"/>
      <c r="X49" s="296"/>
      <c r="Y49" s="296"/>
      <c r="Z49" s="297"/>
    </row>
    <row r="50" spans="2:26">
      <c r="B50" s="202"/>
      <c r="C50" s="198"/>
      <c r="D50" s="163" t="str">
        <f t="shared" si="0"/>
        <v/>
      </c>
      <c r="E50" s="164"/>
      <c r="F50" s="171"/>
      <c r="G50" s="171"/>
      <c r="H50" s="168"/>
      <c r="I50" s="171"/>
      <c r="J50" s="171"/>
      <c r="K50" s="171"/>
      <c r="L50" s="172"/>
      <c r="M50" s="165"/>
      <c r="N50" s="7" t="s">
        <v>16</v>
      </c>
      <c r="P50" s="298"/>
      <c r="Q50" s="299"/>
      <c r="R50" s="299"/>
      <c r="S50" s="299"/>
      <c r="T50" s="299"/>
      <c r="U50" s="299"/>
      <c r="V50" s="299"/>
      <c r="W50" s="299"/>
      <c r="X50" s="299"/>
      <c r="Y50" s="299"/>
      <c r="Z50" s="300"/>
    </row>
    <row r="51" spans="2:26">
      <c r="B51" s="202"/>
      <c r="C51" s="198"/>
      <c r="D51" s="163" t="str">
        <f t="shared" si="0"/>
        <v/>
      </c>
      <c r="E51" s="164"/>
      <c r="F51" s="171"/>
      <c r="G51" s="171"/>
      <c r="H51" s="168"/>
      <c r="I51" s="171"/>
      <c r="J51" s="171"/>
      <c r="K51" s="171"/>
      <c r="L51" s="172"/>
      <c r="M51" s="165"/>
      <c r="N51" s="7" t="s">
        <v>16</v>
      </c>
    </row>
    <row r="52" spans="2:26">
      <c r="B52" s="202"/>
      <c r="C52" s="198"/>
      <c r="D52" s="163" t="str">
        <f t="shared" si="0"/>
        <v/>
      </c>
      <c r="E52" s="164"/>
      <c r="F52" s="171"/>
      <c r="G52" s="171"/>
      <c r="H52" s="168"/>
      <c r="I52" s="171"/>
      <c r="J52" s="171"/>
      <c r="K52" s="171"/>
      <c r="L52" s="172"/>
      <c r="M52" s="165"/>
      <c r="N52" s="7" t="s">
        <v>16</v>
      </c>
    </row>
    <row r="53" spans="2:26">
      <c r="B53" s="202"/>
      <c r="C53" s="198"/>
      <c r="D53" s="163" t="str">
        <f t="shared" si="0"/>
        <v/>
      </c>
      <c r="E53" s="164"/>
      <c r="F53" s="171"/>
      <c r="G53" s="171"/>
      <c r="H53" s="168"/>
      <c r="I53" s="171"/>
      <c r="J53" s="171"/>
      <c r="K53" s="171"/>
      <c r="L53" s="172"/>
      <c r="M53" s="165"/>
      <c r="N53" s="7" t="s">
        <v>16</v>
      </c>
    </row>
    <row r="54" spans="2:26">
      <c r="B54" s="202"/>
      <c r="C54" s="198"/>
      <c r="D54" s="163" t="str">
        <f t="shared" si="0"/>
        <v/>
      </c>
      <c r="E54" s="164"/>
      <c r="F54" s="171"/>
      <c r="G54" s="171"/>
      <c r="H54" s="168"/>
      <c r="I54" s="171"/>
      <c r="J54" s="171"/>
      <c r="K54" s="171"/>
      <c r="L54" s="172"/>
      <c r="M54" s="165"/>
      <c r="N54" s="7" t="s">
        <v>16</v>
      </c>
    </row>
    <row r="55" spans="2:26">
      <c r="B55" s="202"/>
      <c r="C55" s="198"/>
      <c r="D55" s="163" t="str">
        <f t="shared" si="0"/>
        <v/>
      </c>
      <c r="E55" s="164"/>
      <c r="F55" s="171"/>
      <c r="G55" s="171"/>
      <c r="H55" s="168"/>
      <c r="I55" s="171"/>
      <c r="J55" s="171"/>
      <c r="K55" s="171"/>
      <c r="L55" s="172"/>
      <c r="M55" s="165"/>
      <c r="N55" s="7" t="s">
        <v>16</v>
      </c>
    </row>
    <row r="56" spans="2:26">
      <c r="B56" s="202"/>
      <c r="C56" s="198"/>
      <c r="D56" s="163" t="str">
        <f t="shared" si="0"/>
        <v/>
      </c>
      <c r="E56" s="164"/>
      <c r="F56" s="171"/>
      <c r="G56" s="171"/>
      <c r="H56" s="168"/>
      <c r="I56" s="171"/>
      <c r="J56" s="171"/>
      <c r="K56" s="171"/>
      <c r="L56" s="172"/>
      <c r="M56" s="165"/>
      <c r="N56" s="7" t="s">
        <v>16</v>
      </c>
    </row>
    <row r="57" spans="2:26">
      <c r="B57" s="202"/>
      <c r="C57" s="198"/>
      <c r="D57" s="163" t="str">
        <f t="shared" si="0"/>
        <v/>
      </c>
      <c r="E57" s="164"/>
      <c r="F57" s="171"/>
      <c r="G57" s="171"/>
      <c r="H57" s="168"/>
      <c r="I57" s="171"/>
      <c r="J57" s="171"/>
      <c r="K57" s="171"/>
      <c r="L57" s="172"/>
      <c r="M57" s="165"/>
      <c r="N57" s="7" t="s">
        <v>16</v>
      </c>
    </row>
    <row r="58" spans="2:26">
      <c r="B58" s="202"/>
      <c r="C58" s="198"/>
      <c r="D58" s="163" t="str">
        <f t="shared" si="0"/>
        <v/>
      </c>
      <c r="E58" s="164"/>
      <c r="F58" s="171"/>
      <c r="G58" s="171"/>
      <c r="H58" s="168"/>
      <c r="I58" s="171"/>
      <c r="J58" s="171"/>
      <c r="K58" s="171"/>
      <c r="L58" s="172"/>
      <c r="M58" s="165"/>
      <c r="N58" s="7" t="s">
        <v>16</v>
      </c>
    </row>
    <row r="59" spans="2:26">
      <c r="B59" s="202"/>
      <c r="C59" s="198"/>
      <c r="D59" s="163" t="str">
        <f t="shared" si="0"/>
        <v/>
      </c>
      <c r="E59" s="164"/>
      <c r="F59" s="171"/>
      <c r="G59" s="171"/>
      <c r="H59" s="168"/>
      <c r="I59" s="171"/>
      <c r="J59" s="171"/>
      <c r="K59" s="171"/>
      <c r="L59" s="172"/>
      <c r="M59" s="165"/>
      <c r="N59" s="7" t="s">
        <v>16</v>
      </c>
    </row>
    <row r="60" spans="2:26">
      <c r="B60" s="202"/>
      <c r="C60" s="198"/>
      <c r="D60" s="163" t="str">
        <f t="shared" si="0"/>
        <v/>
      </c>
      <c r="E60" s="164"/>
      <c r="F60" s="171"/>
      <c r="G60" s="171"/>
      <c r="H60" s="168"/>
      <c r="I60" s="171"/>
      <c r="J60" s="171"/>
      <c r="K60" s="171"/>
      <c r="L60" s="172"/>
      <c r="M60" s="165"/>
      <c r="N60" s="7" t="s">
        <v>16</v>
      </c>
    </row>
    <row r="61" spans="2:26">
      <c r="B61" s="202"/>
      <c r="C61" s="198"/>
      <c r="D61" s="163" t="str">
        <f t="shared" si="0"/>
        <v/>
      </c>
      <c r="E61" s="164"/>
      <c r="F61" s="171"/>
      <c r="G61" s="171"/>
      <c r="H61" s="168"/>
      <c r="I61" s="171"/>
      <c r="J61" s="171"/>
      <c r="K61" s="171"/>
      <c r="L61" s="172"/>
      <c r="M61" s="165"/>
      <c r="N61" s="7" t="s">
        <v>16</v>
      </c>
    </row>
    <row r="62" spans="2:26">
      <c r="B62" s="202"/>
      <c r="C62" s="198"/>
      <c r="D62" s="163" t="str">
        <f t="shared" si="0"/>
        <v/>
      </c>
      <c r="E62" s="164"/>
      <c r="F62" s="171"/>
      <c r="G62" s="171"/>
      <c r="H62" s="168"/>
      <c r="I62" s="171"/>
      <c r="J62" s="171"/>
      <c r="K62" s="171"/>
      <c r="L62" s="172"/>
      <c r="M62" s="165"/>
      <c r="N62" s="7" t="s">
        <v>16</v>
      </c>
    </row>
    <row r="63" spans="2:26">
      <c r="B63" s="202"/>
      <c r="C63" s="198"/>
      <c r="D63" s="163" t="str">
        <f t="shared" si="0"/>
        <v/>
      </c>
      <c r="E63" s="164"/>
      <c r="F63" s="171"/>
      <c r="G63" s="171"/>
      <c r="H63" s="168"/>
      <c r="I63" s="171"/>
      <c r="J63" s="171"/>
      <c r="K63" s="171"/>
      <c r="L63" s="172"/>
      <c r="M63" s="165"/>
      <c r="N63" s="7" t="s">
        <v>16</v>
      </c>
    </row>
    <row r="64" spans="2:26">
      <c r="B64" s="202"/>
      <c r="C64" s="198"/>
      <c r="D64" s="163" t="str">
        <f t="shared" si="0"/>
        <v/>
      </c>
      <c r="E64" s="164"/>
      <c r="F64" s="171"/>
      <c r="G64" s="171"/>
      <c r="H64" s="168"/>
      <c r="I64" s="171"/>
      <c r="J64" s="171"/>
      <c r="K64" s="171"/>
      <c r="L64" s="172"/>
      <c r="M64" s="165"/>
      <c r="N64" s="7" t="s">
        <v>16</v>
      </c>
    </row>
    <row r="65" spans="2:14">
      <c r="B65" s="202"/>
      <c r="C65" s="198"/>
      <c r="D65" s="163" t="str">
        <f t="shared" si="0"/>
        <v/>
      </c>
      <c r="E65" s="164"/>
      <c r="F65" s="171"/>
      <c r="G65" s="171"/>
      <c r="H65" s="168"/>
      <c r="I65" s="171"/>
      <c r="J65" s="171"/>
      <c r="K65" s="171"/>
      <c r="L65" s="172"/>
      <c r="M65" s="165"/>
      <c r="N65" s="7" t="s">
        <v>16</v>
      </c>
    </row>
    <row r="66" spans="2:14">
      <c r="B66" s="202"/>
      <c r="C66" s="198"/>
      <c r="D66" s="163" t="str">
        <f t="shared" si="0"/>
        <v/>
      </c>
      <c r="E66" s="164"/>
      <c r="F66" s="171"/>
      <c r="G66" s="171"/>
      <c r="H66" s="168"/>
      <c r="I66" s="171"/>
      <c r="J66" s="171"/>
      <c r="K66" s="171"/>
      <c r="L66" s="172"/>
      <c r="M66" s="165"/>
      <c r="N66" s="7" t="s">
        <v>16</v>
      </c>
    </row>
    <row r="67" spans="2:14">
      <c r="B67" s="202"/>
      <c r="C67" s="198"/>
      <c r="D67" s="163" t="str">
        <f t="shared" si="0"/>
        <v/>
      </c>
      <c r="E67" s="164"/>
      <c r="F67" s="171"/>
      <c r="G67" s="171"/>
      <c r="H67" s="168"/>
      <c r="I67" s="171"/>
      <c r="J67" s="171"/>
      <c r="K67" s="171"/>
      <c r="L67" s="172"/>
      <c r="M67" s="165"/>
      <c r="N67" s="7" t="s">
        <v>16</v>
      </c>
    </row>
    <row r="68" spans="2:14">
      <c r="B68" s="202"/>
      <c r="C68" s="198"/>
      <c r="D68" s="163" t="str">
        <f t="shared" si="0"/>
        <v/>
      </c>
      <c r="E68" s="164"/>
      <c r="F68" s="171"/>
      <c r="G68" s="171"/>
      <c r="H68" s="168"/>
      <c r="I68" s="171"/>
      <c r="J68" s="171"/>
      <c r="K68" s="171"/>
      <c r="L68" s="172"/>
      <c r="M68" s="165"/>
      <c r="N68" s="7" t="s">
        <v>16</v>
      </c>
    </row>
    <row r="69" spans="2:14">
      <c r="B69" s="202"/>
      <c r="C69" s="198"/>
      <c r="D69" s="163" t="str">
        <f t="shared" si="0"/>
        <v/>
      </c>
      <c r="E69" s="164"/>
      <c r="F69" s="171"/>
      <c r="G69" s="171"/>
      <c r="H69" s="168"/>
      <c r="I69" s="171"/>
      <c r="J69" s="171"/>
      <c r="K69" s="171"/>
      <c r="L69" s="172"/>
      <c r="M69" s="165"/>
      <c r="N69" s="7" t="s">
        <v>16</v>
      </c>
    </row>
    <row r="70" spans="2:14">
      <c r="B70" s="202"/>
      <c r="C70" s="198"/>
      <c r="D70" s="163" t="str">
        <f t="shared" si="0"/>
        <v/>
      </c>
      <c r="E70" s="164"/>
      <c r="F70" s="171"/>
      <c r="G70" s="171"/>
      <c r="H70" s="168"/>
      <c r="I70" s="171"/>
      <c r="J70" s="171"/>
      <c r="K70" s="171"/>
      <c r="L70" s="172"/>
      <c r="M70" s="165"/>
      <c r="N70" s="7" t="s">
        <v>16</v>
      </c>
    </row>
    <row r="71" spans="2:14">
      <c r="B71" s="202"/>
      <c r="C71" s="198"/>
      <c r="D71" s="163" t="str">
        <f t="shared" si="0"/>
        <v/>
      </c>
      <c r="E71" s="164"/>
      <c r="F71" s="171"/>
      <c r="G71" s="171"/>
      <c r="H71" s="168"/>
      <c r="I71" s="171"/>
      <c r="J71" s="171"/>
      <c r="K71" s="171"/>
      <c r="L71" s="172"/>
      <c r="M71" s="165"/>
      <c r="N71" s="7" t="s">
        <v>16</v>
      </c>
    </row>
    <row r="72" spans="2:14">
      <c r="B72" s="202"/>
      <c r="C72" s="198"/>
      <c r="D72" s="163" t="str">
        <f t="shared" si="0"/>
        <v/>
      </c>
      <c r="E72" s="164"/>
      <c r="F72" s="171"/>
      <c r="G72" s="171"/>
      <c r="H72" s="168"/>
      <c r="I72" s="171"/>
      <c r="J72" s="171"/>
      <c r="K72" s="171"/>
      <c r="L72" s="172"/>
      <c r="M72" s="165"/>
      <c r="N72" s="7" t="s">
        <v>16</v>
      </c>
    </row>
    <row r="73" spans="2:14">
      <c r="B73" s="202"/>
      <c r="C73" s="198"/>
      <c r="D73" s="163" t="str">
        <f t="shared" ref="D73:D104" si="1">IF($C73 &lt;&gt; "", IF(ISERROR(MATCH(C73, 祝日, 0)), TEXT($C73, "aaa"), "祝日"), "")</f>
        <v/>
      </c>
      <c r="E73" s="164"/>
      <c r="F73" s="171"/>
      <c r="G73" s="171"/>
      <c r="H73" s="168"/>
      <c r="I73" s="171"/>
      <c r="J73" s="171"/>
      <c r="K73" s="171"/>
      <c r="L73" s="172"/>
      <c r="M73" s="165"/>
      <c r="N73" s="7" t="s">
        <v>16</v>
      </c>
    </row>
    <row r="74" spans="2:14">
      <c r="B74" s="202"/>
      <c r="C74" s="198"/>
      <c r="D74" s="163" t="str">
        <f t="shared" si="1"/>
        <v/>
      </c>
      <c r="E74" s="164"/>
      <c r="F74" s="171"/>
      <c r="G74" s="171"/>
      <c r="H74" s="168"/>
      <c r="I74" s="171"/>
      <c r="J74" s="171"/>
      <c r="K74" s="171"/>
      <c r="L74" s="172"/>
      <c r="M74" s="165"/>
      <c r="N74" s="7" t="s">
        <v>16</v>
      </c>
    </row>
    <row r="75" spans="2:14">
      <c r="B75" s="202"/>
      <c r="C75" s="198"/>
      <c r="D75" s="163" t="str">
        <f t="shared" si="1"/>
        <v/>
      </c>
      <c r="E75" s="164"/>
      <c r="F75" s="171"/>
      <c r="G75" s="171"/>
      <c r="H75" s="168"/>
      <c r="I75" s="171"/>
      <c r="J75" s="171"/>
      <c r="K75" s="171"/>
      <c r="L75" s="172"/>
      <c r="M75" s="165"/>
      <c r="N75" s="7" t="s">
        <v>16</v>
      </c>
    </row>
    <row r="76" spans="2:14">
      <c r="B76" s="202"/>
      <c r="C76" s="198"/>
      <c r="D76" s="163" t="str">
        <f t="shared" si="1"/>
        <v/>
      </c>
      <c r="E76" s="164"/>
      <c r="F76" s="171"/>
      <c r="G76" s="171"/>
      <c r="H76" s="168"/>
      <c r="I76" s="171"/>
      <c r="J76" s="171"/>
      <c r="K76" s="171"/>
      <c r="L76" s="172"/>
      <c r="M76" s="165"/>
      <c r="N76" s="7" t="s">
        <v>16</v>
      </c>
    </row>
    <row r="77" spans="2:14">
      <c r="B77" s="202"/>
      <c r="C77" s="198"/>
      <c r="D77" s="163" t="str">
        <f t="shared" si="1"/>
        <v/>
      </c>
      <c r="E77" s="164"/>
      <c r="F77" s="171"/>
      <c r="G77" s="171"/>
      <c r="H77" s="168"/>
      <c r="I77" s="171"/>
      <c r="J77" s="171"/>
      <c r="K77" s="171"/>
      <c r="L77" s="172"/>
      <c r="M77" s="165"/>
      <c r="N77" s="7" t="s">
        <v>16</v>
      </c>
    </row>
    <row r="78" spans="2:14">
      <c r="B78" s="202"/>
      <c r="C78" s="198"/>
      <c r="D78" s="163" t="str">
        <f t="shared" si="1"/>
        <v/>
      </c>
      <c r="E78" s="164"/>
      <c r="F78" s="171"/>
      <c r="G78" s="171"/>
      <c r="H78" s="168"/>
      <c r="I78" s="171"/>
      <c r="J78" s="171"/>
      <c r="K78" s="171"/>
      <c r="L78" s="172"/>
      <c r="M78" s="165"/>
      <c r="N78" s="7" t="s">
        <v>16</v>
      </c>
    </row>
    <row r="79" spans="2:14">
      <c r="B79" s="202"/>
      <c r="C79" s="198"/>
      <c r="D79" s="163" t="str">
        <f t="shared" si="1"/>
        <v/>
      </c>
      <c r="E79" s="164"/>
      <c r="F79" s="171"/>
      <c r="G79" s="171"/>
      <c r="H79" s="168"/>
      <c r="I79" s="171"/>
      <c r="J79" s="171"/>
      <c r="K79" s="171"/>
      <c r="L79" s="172"/>
      <c r="M79" s="165"/>
      <c r="N79" s="7" t="s">
        <v>16</v>
      </c>
    </row>
    <row r="80" spans="2:14">
      <c r="B80" s="202"/>
      <c r="C80" s="198"/>
      <c r="D80" s="163" t="str">
        <f t="shared" si="1"/>
        <v/>
      </c>
      <c r="E80" s="164"/>
      <c r="F80" s="171"/>
      <c r="G80" s="171"/>
      <c r="H80" s="168"/>
      <c r="I80" s="171"/>
      <c r="J80" s="171"/>
      <c r="K80" s="171"/>
      <c r="L80" s="172"/>
      <c r="M80" s="165"/>
      <c r="N80" s="7" t="s">
        <v>16</v>
      </c>
    </row>
    <row r="81" spans="2:14">
      <c r="B81" s="202"/>
      <c r="C81" s="198"/>
      <c r="D81" s="163" t="str">
        <f t="shared" si="1"/>
        <v/>
      </c>
      <c r="E81" s="164"/>
      <c r="F81" s="171"/>
      <c r="G81" s="171"/>
      <c r="H81" s="168"/>
      <c r="I81" s="171"/>
      <c r="J81" s="171"/>
      <c r="K81" s="171"/>
      <c r="L81" s="172"/>
      <c r="M81" s="165"/>
      <c r="N81" s="7" t="s">
        <v>16</v>
      </c>
    </row>
    <row r="82" spans="2:14">
      <c r="B82" s="202"/>
      <c r="C82" s="198"/>
      <c r="D82" s="163" t="str">
        <f t="shared" si="1"/>
        <v/>
      </c>
      <c r="E82" s="164"/>
      <c r="F82" s="171"/>
      <c r="G82" s="171"/>
      <c r="H82" s="168"/>
      <c r="I82" s="171"/>
      <c r="J82" s="171"/>
      <c r="K82" s="171"/>
      <c r="L82" s="172"/>
      <c r="M82" s="165"/>
      <c r="N82" s="7" t="s">
        <v>16</v>
      </c>
    </row>
    <row r="83" spans="2:14">
      <c r="B83" s="202"/>
      <c r="C83" s="198"/>
      <c r="D83" s="163" t="str">
        <f t="shared" si="1"/>
        <v/>
      </c>
      <c r="E83" s="164"/>
      <c r="F83" s="171"/>
      <c r="G83" s="171"/>
      <c r="H83" s="168"/>
      <c r="I83" s="171"/>
      <c r="J83" s="171"/>
      <c r="K83" s="171"/>
      <c r="L83" s="172"/>
      <c r="M83" s="165"/>
      <c r="N83" s="7" t="s">
        <v>16</v>
      </c>
    </row>
    <row r="84" spans="2:14">
      <c r="B84" s="202"/>
      <c r="C84" s="198"/>
      <c r="D84" s="163" t="str">
        <f t="shared" si="1"/>
        <v/>
      </c>
      <c r="E84" s="164"/>
      <c r="F84" s="171"/>
      <c r="G84" s="171"/>
      <c r="H84" s="168"/>
      <c r="I84" s="171"/>
      <c r="J84" s="171"/>
      <c r="K84" s="171"/>
      <c r="L84" s="172"/>
      <c r="M84" s="165"/>
      <c r="N84" s="7" t="s">
        <v>16</v>
      </c>
    </row>
    <row r="85" spans="2:14">
      <c r="B85" s="202"/>
      <c r="C85" s="198"/>
      <c r="D85" s="163" t="str">
        <f t="shared" si="1"/>
        <v/>
      </c>
      <c r="E85" s="164"/>
      <c r="F85" s="171"/>
      <c r="G85" s="171"/>
      <c r="H85" s="168"/>
      <c r="I85" s="171"/>
      <c r="J85" s="171"/>
      <c r="K85" s="171"/>
      <c r="L85" s="172"/>
      <c r="M85" s="165"/>
      <c r="N85" s="7" t="s">
        <v>16</v>
      </c>
    </row>
    <row r="86" spans="2:14">
      <c r="B86" s="202"/>
      <c r="C86" s="198"/>
      <c r="D86" s="163" t="str">
        <f t="shared" si="1"/>
        <v/>
      </c>
      <c r="E86" s="164"/>
      <c r="F86" s="171"/>
      <c r="G86" s="171"/>
      <c r="H86" s="168"/>
      <c r="I86" s="171"/>
      <c r="J86" s="171"/>
      <c r="K86" s="171"/>
      <c r="L86" s="172"/>
      <c r="M86" s="165"/>
      <c r="N86" s="7" t="s">
        <v>16</v>
      </c>
    </row>
    <row r="87" spans="2:14">
      <c r="B87" s="202"/>
      <c r="C87" s="198"/>
      <c r="D87" s="163" t="str">
        <f t="shared" si="1"/>
        <v/>
      </c>
      <c r="E87" s="164"/>
      <c r="F87" s="171"/>
      <c r="G87" s="171"/>
      <c r="H87" s="168"/>
      <c r="I87" s="171"/>
      <c r="J87" s="171"/>
      <c r="K87" s="171"/>
      <c r="L87" s="172"/>
      <c r="M87" s="165"/>
      <c r="N87" s="7" t="s">
        <v>16</v>
      </c>
    </row>
    <row r="88" spans="2:14">
      <c r="B88" s="202"/>
      <c r="C88" s="198"/>
      <c r="D88" s="163" t="str">
        <f t="shared" si="1"/>
        <v/>
      </c>
      <c r="E88" s="164"/>
      <c r="F88" s="171"/>
      <c r="G88" s="171"/>
      <c r="H88" s="168"/>
      <c r="I88" s="171"/>
      <c r="J88" s="171"/>
      <c r="K88" s="171"/>
      <c r="L88" s="172"/>
      <c r="M88" s="165"/>
      <c r="N88" s="7" t="s">
        <v>16</v>
      </c>
    </row>
    <row r="89" spans="2:14">
      <c r="B89" s="202"/>
      <c r="C89" s="198"/>
      <c r="D89" s="163" t="str">
        <f t="shared" si="1"/>
        <v/>
      </c>
      <c r="E89" s="164"/>
      <c r="F89" s="171"/>
      <c r="G89" s="171"/>
      <c r="H89" s="168"/>
      <c r="I89" s="171"/>
      <c r="J89" s="171"/>
      <c r="K89" s="171"/>
      <c r="L89" s="172"/>
      <c r="M89" s="165"/>
      <c r="N89" s="7" t="s">
        <v>16</v>
      </c>
    </row>
    <row r="90" spans="2:14">
      <c r="B90" s="202"/>
      <c r="C90" s="198"/>
      <c r="D90" s="163" t="str">
        <f t="shared" si="1"/>
        <v/>
      </c>
      <c r="E90" s="164"/>
      <c r="F90" s="171"/>
      <c r="G90" s="171"/>
      <c r="H90" s="168"/>
      <c r="I90" s="171"/>
      <c r="J90" s="171"/>
      <c r="K90" s="171"/>
      <c r="L90" s="172"/>
      <c r="M90" s="165"/>
      <c r="N90" s="7" t="s">
        <v>16</v>
      </c>
    </row>
    <row r="91" spans="2:14">
      <c r="B91" s="202"/>
      <c r="C91" s="198"/>
      <c r="D91" s="163" t="str">
        <f t="shared" si="1"/>
        <v/>
      </c>
      <c r="E91" s="164"/>
      <c r="F91" s="171"/>
      <c r="G91" s="171"/>
      <c r="H91" s="168"/>
      <c r="I91" s="171"/>
      <c r="J91" s="171"/>
      <c r="K91" s="171"/>
      <c r="L91" s="172"/>
      <c r="M91" s="165"/>
      <c r="N91" s="7" t="s">
        <v>16</v>
      </c>
    </row>
    <row r="92" spans="2:14">
      <c r="B92" s="202"/>
      <c r="C92" s="198"/>
      <c r="D92" s="163" t="str">
        <f t="shared" si="1"/>
        <v/>
      </c>
      <c r="E92" s="164"/>
      <c r="F92" s="171"/>
      <c r="G92" s="171"/>
      <c r="H92" s="168"/>
      <c r="I92" s="171"/>
      <c r="J92" s="171"/>
      <c r="K92" s="171"/>
      <c r="L92" s="172"/>
      <c r="M92" s="165"/>
      <c r="N92" s="7" t="s">
        <v>16</v>
      </c>
    </row>
    <row r="93" spans="2:14">
      <c r="B93" s="202"/>
      <c r="C93" s="198"/>
      <c r="D93" s="163" t="str">
        <f t="shared" si="1"/>
        <v/>
      </c>
      <c r="E93" s="164"/>
      <c r="F93" s="171"/>
      <c r="G93" s="171"/>
      <c r="H93" s="168"/>
      <c r="I93" s="171"/>
      <c r="J93" s="171"/>
      <c r="K93" s="171"/>
      <c r="L93" s="172"/>
      <c r="M93" s="165"/>
      <c r="N93" s="7" t="s">
        <v>16</v>
      </c>
    </row>
    <row r="94" spans="2:14">
      <c r="B94" s="202"/>
      <c r="C94" s="198"/>
      <c r="D94" s="163" t="str">
        <f t="shared" si="1"/>
        <v/>
      </c>
      <c r="E94" s="164"/>
      <c r="F94" s="171"/>
      <c r="G94" s="171"/>
      <c r="H94" s="168"/>
      <c r="I94" s="171"/>
      <c r="J94" s="171"/>
      <c r="K94" s="171"/>
      <c r="L94" s="172"/>
      <c r="M94" s="165"/>
      <c r="N94" s="7" t="s">
        <v>16</v>
      </c>
    </row>
    <row r="95" spans="2:14">
      <c r="B95" s="202"/>
      <c r="C95" s="198"/>
      <c r="D95" s="163" t="str">
        <f t="shared" si="1"/>
        <v/>
      </c>
      <c r="E95" s="164"/>
      <c r="F95" s="171"/>
      <c r="G95" s="171"/>
      <c r="H95" s="168"/>
      <c r="I95" s="171"/>
      <c r="J95" s="171"/>
      <c r="K95" s="171"/>
      <c r="L95" s="172"/>
      <c r="M95" s="165"/>
      <c r="N95" s="7" t="s">
        <v>16</v>
      </c>
    </row>
    <row r="96" spans="2:14">
      <c r="B96" s="202"/>
      <c r="C96" s="198"/>
      <c r="D96" s="163" t="str">
        <f t="shared" si="1"/>
        <v/>
      </c>
      <c r="E96" s="164"/>
      <c r="F96" s="171"/>
      <c r="G96" s="171"/>
      <c r="H96" s="168"/>
      <c r="I96" s="171"/>
      <c r="J96" s="171"/>
      <c r="K96" s="171"/>
      <c r="L96" s="172"/>
      <c r="M96" s="165"/>
      <c r="N96" s="7" t="s">
        <v>16</v>
      </c>
    </row>
    <row r="97" spans="2:14">
      <c r="B97" s="202"/>
      <c r="C97" s="198"/>
      <c r="D97" s="163" t="str">
        <f t="shared" si="1"/>
        <v/>
      </c>
      <c r="E97" s="164"/>
      <c r="F97" s="171"/>
      <c r="G97" s="171"/>
      <c r="H97" s="168"/>
      <c r="I97" s="171"/>
      <c r="J97" s="171"/>
      <c r="K97" s="171"/>
      <c r="L97" s="172"/>
      <c r="M97" s="165"/>
      <c r="N97" s="7" t="s">
        <v>16</v>
      </c>
    </row>
    <row r="98" spans="2:14">
      <c r="B98" s="202"/>
      <c r="C98" s="198"/>
      <c r="D98" s="163" t="str">
        <f t="shared" si="1"/>
        <v/>
      </c>
      <c r="E98" s="164"/>
      <c r="F98" s="171"/>
      <c r="G98" s="171"/>
      <c r="H98" s="168"/>
      <c r="I98" s="171"/>
      <c r="J98" s="171"/>
      <c r="K98" s="171"/>
      <c r="L98" s="172"/>
      <c r="M98" s="165"/>
      <c r="N98" s="7" t="s">
        <v>16</v>
      </c>
    </row>
    <row r="99" spans="2:14">
      <c r="B99" s="202"/>
      <c r="C99" s="198"/>
      <c r="D99" s="163" t="str">
        <f t="shared" si="1"/>
        <v/>
      </c>
      <c r="E99" s="164"/>
      <c r="F99" s="171"/>
      <c r="G99" s="171"/>
      <c r="H99" s="168"/>
      <c r="I99" s="171"/>
      <c r="J99" s="171"/>
      <c r="K99" s="171"/>
      <c r="L99" s="172"/>
      <c r="M99" s="165"/>
      <c r="N99" s="7" t="s">
        <v>16</v>
      </c>
    </row>
    <row r="100" spans="2:14">
      <c r="B100" s="202"/>
      <c r="C100" s="198"/>
      <c r="D100" s="163" t="str">
        <f t="shared" si="1"/>
        <v/>
      </c>
      <c r="E100" s="164"/>
      <c r="F100" s="171"/>
      <c r="G100" s="171"/>
      <c r="H100" s="168"/>
      <c r="I100" s="171"/>
      <c r="J100" s="171"/>
      <c r="K100" s="171"/>
      <c r="L100" s="172"/>
      <c r="M100" s="165"/>
      <c r="N100" s="7" t="s">
        <v>16</v>
      </c>
    </row>
    <row r="101" spans="2:14">
      <c r="B101" s="202"/>
      <c r="C101" s="198"/>
      <c r="D101" s="163" t="str">
        <f t="shared" si="1"/>
        <v/>
      </c>
      <c r="E101" s="164"/>
      <c r="F101" s="171"/>
      <c r="G101" s="171"/>
      <c r="H101" s="168"/>
      <c r="I101" s="171"/>
      <c r="J101" s="171"/>
      <c r="K101" s="171"/>
      <c r="L101" s="172"/>
      <c r="M101" s="165"/>
      <c r="N101" s="7" t="s">
        <v>16</v>
      </c>
    </row>
    <row r="102" spans="2:14">
      <c r="B102" s="202"/>
      <c r="C102" s="198"/>
      <c r="D102" s="163" t="str">
        <f t="shared" si="1"/>
        <v/>
      </c>
      <c r="E102" s="164"/>
      <c r="F102" s="171"/>
      <c r="G102" s="171"/>
      <c r="H102" s="168"/>
      <c r="I102" s="171"/>
      <c r="J102" s="171"/>
      <c r="K102" s="171"/>
      <c r="L102" s="172"/>
      <c r="M102" s="165"/>
      <c r="N102" s="7" t="s">
        <v>16</v>
      </c>
    </row>
    <row r="103" spans="2:14">
      <c r="B103" s="202"/>
      <c r="C103" s="198"/>
      <c r="D103" s="163" t="str">
        <f t="shared" si="1"/>
        <v/>
      </c>
      <c r="E103" s="164"/>
      <c r="F103" s="171"/>
      <c r="G103" s="171"/>
      <c r="H103" s="168"/>
      <c r="I103" s="171"/>
      <c r="J103" s="171"/>
      <c r="K103" s="171"/>
      <c r="L103" s="172"/>
      <c r="M103" s="165"/>
      <c r="N103" s="7" t="s">
        <v>16</v>
      </c>
    </row>
    <row r="104" spans="2:14">
      <c r="B104" s="216"/>
      <c r="C104" s="199"/>
      <c r="D104" s="173" t="str">
        <f t="shared" si="1"/>
        <v/>
      </c>
      <c r="E104" s="174"/>
      <c r="F104" s="181"/>
      <c r="G104" s="181"/>
      <c r="H104" s="178"/>
      <c r="I104" s="181"/>
      <c r="J104" s="181"/>
      <c r="K104" s="181"/>
      <c r="L104" s="182"/>
      <c r="M104" s="175"/>
      <c r="N104" s="7" t="s">
        <v>16</v>
      </c>
    </row>
    <row r="105" spans="2:14">
      <c r="B105" s="106" t="s">
        <v>16</v>
      </c>
      <c r="C105" s="7" t="s">
        <v>16</v>
      </c>
      <c r="D105" s="7" t="s">
        <v>16</v>
      </c>
      <c r="E105" s="7" t="s">
        <v>16</v>
      </c>
      <c r="F105" s="7" t="s">
        <v>16</v>
      </c>
      <c r="G105" s="7" t="s">
        <v>16</v>
      </c>
      <c r="H105" s="7" t="s">
        <v>16</v>
      </c>
      <c r="I105" s="7" t="s">
        <v>16</v>
      </c>
      <c r="J105" s="7" t="s">
        <v>16</v>
      </c>
      <c r="K105" s="7" t="s">
        <v>16</v>
      </c>
      <c r="L105" s="7" t="s">
        <v>16</v>
      </c>
      <c r="M105" s="7" t="s">
        <v>16</v>
      </c>
      <c r="N105" s="7" t="s">
        <v>16</v>
      </c>
    </row>
  </sheetData>
  <phoneticPr fontId="1"/>
  <dataValidations disablePrompts="1" count="7">
    <dataValidation type="list" allowBlank="1" showInputMessage="1" showErrorMessage="1" sqref="G9:G104" xr:uid="{00000000-0002-0000-0500-000000000000}">
      <formula1>"人的要因, 環境的要因, 車両的要因, 不明・他"</formula1>
    </dataValidation>
    <dataValidation type="list" allowBlank="1" showInputMessage="1" showErrorMessage="1" sqref="I9:I104" xr:uid="{00000000-0002-0000-0500-000001000000}">
      <formula1>"交差点,交差点付近,単路,単路(トンネル),単路(橋),踏切"</formula1>
    </dataValidation>
    <dataValidation type="list" allowBlank="1" showInputMessage="1" showErrorMessage="1" sqref="J9:J104" xr:uid="{00000000-0002-0000-0500-000002000000}">
      <formula1>"右カーブ,左カーブ,直線"</formula1>
    </dataValidation>
    <dataValidation type="list" allowBlank="1" showInputMessage="1" showErrorMessage="1" sqref="K9:L104" xr:uid="{00000000-0002-0000-0500-000003000000}">
      <formula1>"有, 無"</formula1>
    </dataValidation>
    <dataValidation type="list" allowBlank="1" showInputMessage="1" showErrorMessage="1" sqref="F9:F104" xr:uid="{00000000-0002-0000-0500-000004000000}">
      <formula1>"ヒヤリハット,事故発生"</formula1>
    </dataValidation>
    <dataValidation type="date" operator="greaterThanOrEqual" allowBlank="1" showInputMessage="1" showErrorMessage="1" sqref="C9:C104" xr:uid="{00000000-0002-0000-0500-000005000000}">
      <formula1>44927</formula1>
    </dataValidation>
    <dataValidation type="time" operator="greaterThanOrEqual" allowBlank="1" showInputMessage="1" showErrorMessage="1" sqref="E9:E104" xr:uid="{00000000-0002-0000-0500-000006000000}">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pageSetUpPr fitToPage="1"/>
  </sheetPr>
  <dimension ref="B2:J104"/>
  <sheetViews>
    <sheetView showGridLines="0" zoomScale="85" zoomScaleNormal="85" workbookViewId="0">
      <selection activeCell="E20" sqref="E20"/>
    </sheetView>
  </sheetViews>
  <sheetFormatPr defaultColWidth="8.85546875" defaultRowHeight="16.5"/>
  <cols>
    <col min="1" max="1" width="2.85546875" style="7" customWidth="1"/>
    <col min="2" max="2" width="10.140625" style="106" bestFit="1" customWidth="1"/>
    <col min="3" max="4" width="10.5703125" style="7" customWidth="1"/>
    <col min="5" max="7" width="25.5703125" style="7" customWidth="1"/>
    <col min="8" max="8" width="40.5703125" style="7" customWidth="1"/>
    <col min="9" max="9" width="8.85546875" style="7"/>
    <col min="10" max="10" width="8.85546875" style="8"/>
    <col min="11" max="16384" width="8.85546875" style="7"/>
  </cols>
  <sheetData>
    <row r="2" spans="2:10">
      <c r="B2" s="2" t="s">
        <v>109</v>
      </c>
      <c r="D2" s="2"/>
    </row>
    <row r="3" spans="2:10">
      <c r="B3" s="106" t="s">
        <v>115</v>
      </c>
      <c r="C3" s="2"/>
      <c r="D3" s="2"/>
    </row>
    <row r="4" spans="2:10" ht="49.5">
      <c r="C4" s="2"/>
      <c r="D4" s="2"/>
      <c r="G4" s="120" t="s">
        <v>302</v>
      </c>
      <c r="H4" s="13"/>
    </row>
    <row r="5" spans="2:10" ht="5.0999999999999996" customHeight="1"/>
    <row r="6" spans="2:10" ht="18" customHeight="1">
      <c r="B6" s="153" t="s">
        <v>336</v>
      </c>
      <c r="C6" s="247">
        <v>109</v>
      </c>
      <c r="D6" s="247" t="s">
        <v>394</v>
      </c>
      <c r="E6" s="247">
        <v>110</v>
      </c>
      <c r="F6" s="247">
        <v>111</v>
      </c>
      <c r="G6" s="247">
        <v>112</v>
      </c>
      <c r="H6" s="253">
        <v>113</v>
      </c>
      <c r="I6" s="7" t="s">
        <v>16</v>
      </c>
    </row>
    <row r="7" spans="2:10">
      <c r="B7" s="214" t="s">
        <v>338</v>
      </c>
      <c r="C7" s="208" t="s">
        <v>77</v>
      </c>
      <c r="D7" s="203" t="s">
        <v>347</v>
      </c>
      <c r="E7" s="203" t="s">
        <v>67</v>
      </c>
      <c r="F7" s="203" t="s">
        <v>53</v>
      </c>
      <c r="G7" s="203" t="s">
        <v>105</v>
      </c>
      <c r="H7" s="211" t="s">
        <v>362</v>
      </c>
      <c r="I7" s="7" t="s">
        <v>16</v>
      </c>
      <c r="J7" s="9"/>
    </row>
    <row r="8" spans="2:10">
      <c r="B8" s="201" t="s">
        <v>83</v>
      </c>
      <c r="C8" s="197">
        <v>44927</v>
      </c>
      <c r="D8" s="154" t="str">
        <f t="shared" ref="D8:D71" si="0">IF($C8 &lt;&gt; "", IF(ISERROR(MATCH(C8, 祝日, 0)), TEXT($C8, "aaa"), "祝日"), "")</f>
        <v>日</v>
      </c>
      <c r="E8" s="155">
        <v>0.5083333333333333</v>
      </c>
      <c r="F8" s="155">
        <v>0.52083333333333337</v>
      </c>
      <c r="G8" s="154" t="s">
        <v>88</v>
      </c>
      <c r="H8" s="156" t="s">
        <v>110</v>
      </c>
      <c r="I8" s="7" t="s">
        <v>16</v>
      </c>
    </row>
    <row r="9" spans="2:10">
      <c r="B9" s="202" t="s">
        <v>343</v>
      </c>
      <c r="C9" s="198"/>
      <c r="D9" s="163" t="str">
        <f t="shared" si="0"/>
        <v/>
      </c>
      <c r="E9" s="164"/>
      <c r="F9" s="164"/>
      <c r="G9" s="171"/>
      <c r="H9" s="165"/>
      <c r="I9" s="7" t="s">
        <v>16</v>
      </c>
    </row>
    <row r="10" spans="2:10">
      <c r="B10" s="202"/>
      <c r="C10" s="198"/>
      <c r="D10" s="163" t="str">
        <f t="shared" si="0"/>
        <v/>
      </c>
      <c r="E10" s="164"/>
      <c r="F10" s="164"/>
      <c r="G10" s="171"/>
      <c r="H10" s="165"/>
      <c r="I10" s="7" t="s">
        <v>16</v>
      </c>
    </row>
    <row r="11" spans="2:10">
      <c r="B11" s="202"/>
      <c r="C11" s="198"/>
      <c r="D11" s="163" t="str">
        <f t="shared" si="0"/>
        <v/>
      </c>
      <c r="E11" s="164"/>
      <c r="F11" s="164"/>
      <c r="G11" s="171"/>
      <c r="H11" s="165"/>
      <c r="I11" s="7" t="s">
        <v>16</v>
      </c>
    </row>
    <row r="12" spans="2:10">
      <c r="B12" s="202"/>
      <c r="C12" s="198"/>
      <c r="D12" s="163" t="str">
        <f t="shared" si="0"/>
        <v/>
      </c>
      <c r="E12" s="164"/>
      <c r="F12" s="164"/>
      <c r="G12" s="171"/>
      <c r="H12" s="165"/>
      <c r="I12" s="7" t="s">
        <v>16</v>
      </c>
    </row>
    <row r="13" spans="2:10">
      <c r="B13" s="202"/>
      <c r="C13" s="198"/>
      <c r="D13" s="163" t="str">
        <f t="shared" si="0"/>
        <v/>
      </c>
      <c r="E13" s="164"/>
      <c r="F13" s="164"/>
      <c r="G13" s="171"/>
      <c r="H13" s="165"/>
      <c r="I13" s="7" t="s">
        <v>16</v>
      </c>
    </row>
    <row r="14" spans="2:10">
      <c r="B14" s="202"/>
      <c r="C14" s="198"/>
      <c r="D14" s="163" t="str">
        <f t="shared" si="0"/>
        <v/>
      </c>
      <c r="E14" s="164"/>
      <c r="F14" s="164"/>
      <c r="G14" s="171"/>
      <c r="H14" s="165"/>
      <c r="I14" s="7" t="s">
        <v>16</v>
      </c>
    </row>
    <row r="15" spans="2:10">
      <c r="B15" s="202"/>
      <c r="C15" s="198"/>
      <c r="D15" s="163" t="str">
        <f t="shared" si="0"/>
        <v/>
      </c>
      <c r="E15" s="164"/>
      <c r="F15" s="164"/>
      <c r="G15" s="171"/>
      <c r="H15" s="165"/>
      <c r="I15" s="7" t="s">
        <v>16</v>
      </c>
    </row>
    <row r="16" spans="2:10">
      <c r="B16" s="202"/>
      <c r="C16" s="198"/>
      <c r="D16" s="163" t="str">
        <f t="shared" si="0"/>
        <v/>
      </c>
      <c r="E16" s="164"/>
      <c r="F16" s="164"/>
      <c r="G16" s="171"/>
      <c r="H16" s="165"/>
      <c r="I16" s="7" t="s">
        <v>16</v>
      </c>
    </row>
    <row r="17" spans="2:9">
      <c r="B17" s="202"/>
      <c r="C17" s="198"/>
      <c r="D17" s="163" t="str">
        <f t="shared" si="0"/>
        <v/>
      </c>
      <c r="E17" s="164"/>
      <c r="F17" s="164"/>
      <c r="G17" s="171"/>
      <c r="H17" s="165"/>
      <c r="I17" s="7" t="s">
        <v>16</v>
      </c>
    </row>
    <row r="18" spans="2:9">
      <c r="B18" s="202"/>
      <c r="C18" s="198"/>
      <c r="D18" s="163" t="str">
        <f t="shared" si="0"/>
        <v/>
      </c>
      <c r="E18" s="164"/>
      <c r="F18" s="164"/>
      <c r="G18" s="171"/>
      <c r="H18" s="165"/>
      <c r="I18" s="7" t="s">
        <v>16</v>
      </c>
    </row>
    <row r="19" spans="2:9">
      <c r="B19" s="202"/>
      <c r="C19" s="198"/>
      <c r="D19" s="163" t="str">
        <f t="shared" si="0"/>
        <v/>
      </c>
      <c r="E19" s="164"/>
      <c r="F19" s="164"/>
      <c r="G19" s="171"/>
      <c r="H19" s="165"/>
      <c r="I19" s="7" t="s">
        <v>16</v>
      </c>
    </row>
    <row r="20" spans="2:9">
      <c r="B20" s="202"/>
      <c r="C20" s="198"/>
      <c r="D20" s="163" t="str">
        <f t="shared" si="0"/>
        <v/>
      </c>
      <c r="E20" s="164"/>
      <c r="F20" s="164"/>
      <c r="G20" s="171"/>
      <c r="H20" s="165"/>
      <c r="I20" s="7" t="s">
        <v>16</v>
      </c>
    </row>
    <row r="21" spans="2:9">
      <c r="B21" s="202"/>
      <c r="C21" s="198"/>
      <c r="D21" s="163" t="str">
        <f t="shared" si="0"/>
        <v/>
      </c>
      <c r="E21" s="164"/>
      <c r="F21" s="164"/>
      <c r="G21" s="171"/>
      <c r="H21" s="165"/>
      <c r="I21" s="7" t="s">
        <v>16</v>
      </c>
    </row>
    <row r="22" spans="2:9">
      <c r="B22" s="202"/>
      <c r="C22" s="198"/>
      <c r="D22" s="163" t="str">
        <f t="shared" si="0"/>
        <v/>
      </c>
      <c r="E22" s="164"/>
      <c r="F22" s="164"/>
      <c r="G22" s="171"/>
      <c r="H22" s="165"/>
      <c r="I22" s="7" t="s">
        <v>16</v>
      </c>
    </row>
    <row r="23" spans="2:9">
      <c r="B23" s="202"/>
      <c r="C23" s="198"/>
      <c r="D23" s="163" t="str">
        <f t="shared" si="0"/>
        <v/>
      </c>
      <c r="E23" s="164"/>
      <c r="F23" s="164"/>
      <c r="G23" s="171"/>
      <c r="H23" s="165"/>
      <c r="I23" s="7" t="s">
        <v>16</v>
      </c>
    </row>
    <row r="24" spans="2:9">
      <c r="B24" s="202"/>
      <c r="C24" s="198"/>
      <c r="D24" s="163" t="str">
        <f t="shared" si="0"/>
        <v/>
      </c>
      <c r="E24" s="164"/>
      <c r="F24" s="164"/>
      <c r="G24" s="171"/>
      <c r="H24" s="165"/>
      <c r="I24" s="7" t="s">
        <v>16</v>
      </c>
    </row>
    <row r="25" spans="2:9">
      <c r="B25" s="202"/>
      <c r="C25" s="198"/>
      <c r="D25" s="163" t="str">
        <f t="shared" si="0"/>
        <v/>
      </c>
      <c r="E25" s="164"/>
      <c r="F25" s="164"/>
      <c r="G25" s="171"/>
      <c r="H25" s="165"/>
      <c r="I25" s="7" t="s">
        <v>16</v>
      </c>
    </row>
    <row r="26" spans="2:9">
      <c r="B26" s="202"/>
      <c r="C26" s="198"/>
      <c r="D26" s="163" t="str">
        <f t="shared" si="0"/>
        <v/>
      </c>
      <c r="E26" s="164"/>
      <c r="F26" s="164"/>
      <c r="G26" s="171"/>
      <c r="H26" s="165"/>
      <c r="I26" s="7" t="s">
        <v>16</v>
      </c>
    </row>
    <row r="27" spans="2:9">
      <c r="B27" s="202"/>
      <c r="C27" s="198"/>
      <c r="D27" s="163" t="str">
        <f t="shared" si="0"/>
        <v/>
      </c>
      <c r="E27" s="164"/>
      <c r="F27" s="164"/>
      <c r="G27" s="171"/>
      <c r="H27" s="165"/>
      <c r="I27" s="7" t="s">
        <v>16</v>
      </c>
    </row>
    <row r="28" spans="2:9">
      <c r="B28" s="202"/>
      <c r="C28" s="198"/>
      <c r="D28" s="163" t="str">
        <f t="shared" si="0"/>
        <v/>
      </c>
      <c r="E28" s="164"/>
      <c r="F28" s="164"/>
      <c r="G28" s="171"/>
      <c r="H28" s="165"/>
      <c r="I28" s="7" t="s">
        <v>16</v>
      </c>
    </row>
    <row r="29" spans="2:9">
      <c r="B29" s="202"/>
      <c r="C29" s="198"/>
      <c r="D29" s="163" t="str">
        <f t="shared" si="0"/>
        <v/>
      </c>
      <c r="E29" s="164"/>
      <c r="F29" s="164"/>
      <c r="G29" s="171"/>
      <c r="H29" s="165"/>
      <c r="I29" s="7" t="s">
        <v>16</v>
      </c>
    </row>
    <row r="30" spans="2:9">
      <c r="B30" s="202"/>
      <c r="C30" s="198"/>
      <c r="D30" s="163" t="str">
        <f t="shared" si="0"/>
        <v/>
      </c>
      <c r="E30" s="164"/>
      <c r="F30" s="164"/>
      <c r="G30" s="171"/>
      <c r="H30" s="165"/>
      <c r="I30" s="7" t="s">
        <v>16</v>
      </c>
    </row>
    <row r="31" spans="2:9">
      <c r="B31" s="202"/>
      <c r="C31" s="198"/>
      <c r="D31" s="163" t="str">
        <f t="shared" si="0"/>
        <v/>
      </c>
      <c r="E31" s="164"/>
      <c r="F31" s="164"/>
      <c r="G31" s="171"/>
      <c r="H31" s="165"/>
      <c r="I31" s="7" t="s">
        <v>16</v>
      </c>
    </row>
    <row r="32" spans="2:9">
      <c r="B32" s="202"/>
      <c r="C32" s="198"/>
      <c r="D32" s="163" t="str">
        <f t="shared" si="0"/>
        <v/>
      </c>
      <c r="E32" s="164"/>
      <c r="F32" s="164"/>
      <c r="G32" s="171"/>
      <c r="H32" s="165"/>
      <c r="I32" s="7" t="s">
        <v>16</v>
      </c>
    </row>
    <row r="33" spans="2:9">
      <c r="B33" s="202"/>
      <c r="C33" s="198"/>
      <c r="D33" s="163" t="str">
        <f t="shared" si="0"/>
        <v/>
      </c>
      <c r="E33" s="164"/>
      <c r="F33" s="164"/>
      <c r="G33" s="171"/>
      <c r="H33" s="165"/>
      <c r="I33" s="7" t="s">
        <v>16</v>
      </c>
    </row>
    <row r="34" spans="2:9">
      <c r="B34" s="202"/>
      <c r="C34" s="198"/>
      <c r="D34" s="163" t="str">
        <f t="shared" si="0"/>
        <v/>
      </c>
      <c r="E34" s="164"/>
      <c r="F34" s="164"/>
      <c r="G34" s="171"/>
      <c r="H34" s="165"/>
      <c r="I34" s="7" t="s">
        <v>16</v>
      </c>
    </row>
    <row r="35" spans="2:9">
      <c r="B35" s="202"/>
      <c r="C35" s="198"/>
      <c r="D35" s="163" t="str">
        <f t="shared" si="0"/>
        <v/>
      </c>
      <c r="E35" s="164"/>
      <c r="F35" s="164"/>
      <c r="G35" s="171"/>
      <c r="H35" s="165"/>
      <c r="I35" s="7" t="s">
        <v>16</v>
      </c>
    </row>
    <row r="36" spans="2:9">
      <c r="B36" s="202"/>
      <c r="C36" s="198"/>
      <c r="D36" s="163" t="str">
        <f t="shared" si="0"/>
        <v/>
      </c>
      <c r="E36" s="164"/>
      <c r="F36" s="164"/>
      <c r="G36" s="171"/>
      <c r="H36" s="165"/>
      <c r="I36" s="7" t="s">
        <v>16</v>
      </c>
    </row>
    <row r="37" spans="2:9">
      <c r="B37" s="202"/>
      <c r="C37" s="198"/>
      <c r="D37" s="163" t="str">
        <f t="shared" si="0"/>
        <v/>
      </c>
      <c r="E37" s="164"/>
      <c r="F37" s="164"/>
      <c r="G37" s="171"/>
      <c r="H37" s="165"/>
      <c r="I37" s="7" t="s">
        <v>16</v>
      </c>
    </row>
    <row r="38" spans="2:9">
      <c r="B38" s="202"/>
      <c r="C38" s="198"/>
      <c r="D38" s="163" t="str">
        <f t="shared" si="0"/>
        <v/>
      </c>
      <c r="E38" s="164"/>
      <c r="F38" s="164"/>
      <c r="G38" s="171"/>
      <c r="H38" s="165"/>
      <c r="I38" s="7" t="s">
        <v>16</v>
      </c>
    </row>
    <row r="39" spans="2:9">
      <c r="B39" s="202"/>
      <c r="C39" s="198"/>
      <c r="D39" s="163" t="str">
        <f t="shared" si="0"/>
        <v/>
      </c>
      <c r="E39" s="164"/>
      <c r="F39" s="164"/>
      <c r="G39" s="171"/>
      <c r="H39" s="165"/>
      <c r="I39" s="7" t="s">
        <v>16</v>
      </c>
    </row>
    <row r="40" spans="2:9">
      <c r="B40" s="202"/>
      <c r="C40" s="198"/>
      <c r="D40" s="163" t="str">
        <f t="shared" si="0"/>
        <v/>
      </c>
      <c r="E40" s="164"/>
      <c r="F40" s="164"/>
      <c r="G40" s="171"/>
      <c r="H40" s="165"/>
      <c r="I40" s="7" t="s">
        <v>16</v>
      </c>
    </row>
    <row r="41" spans="2:9">
      <c r="B41" s="202"/>
      <c r="C41" s="198"/>
      <c r="D41" s="163" t="str">
        <f t="shared" si="0"/>
        <v/>
      </c>
      <c r="E41" s="164"/>
      <c r="F41" s="164"/>
      <c r="G41" s="171"/>
      <c r="H41" s="165"/>
      <c r="I41" s="7" t="s">
        <v>16</v>
      </c>
    </row>
    <row r="42" spans="2:9">
      <c r="B42" s="202"/>
      <c r="C42" s="198"/>
      <c r="D42" s="163" t="str">
        <f t="shared" si="0"/>
        <v/>
      </c>
      <c r="E42" s="164"/>
      <c r="F42" s="164"/>
      <c r="G42" s="171"/>
      <c r="H42" s="165"/>
      <c r="I42" s="7" t="s">
        <v>16</v>
      </c>
    </row>
    <row r="43" spans="2:9">
      <c r="B43" s="202"/>
      <c r="C43" s="198"/>
      <c r="D43" s="163" t="str">
        <f t="shared" si="0"/>
        <v/>
      </c>
      <c r="E43" s="164"/>
      <c r="F43" s="164"/>
      <c r="G43" s="171"/>
      <c r="H43" s="165"/>
      <c r="I43" s="7" t="s">
        <v>16</v>
      </c>
    </row>
    <row r="44" spans="2:9">
      <c r="B44" s="202"/>
      <c r="C44" s="198"/>
      <c r="D44" s="163" t="str">
        <f t="shared" si="0"/>
        <v/>
      </c>
      <c r="E44" s="164"/>
      <c r="F44" s="164"/>
      <c r="G44" s="171"/>
      <c r="H44" s="165"/>
      <c r="I44" s="7" t="s">
        <v>16</v>
      </c>
    </row>
    <row r="45" spans="2:9">
      <c r="B45" s="202"/>
      <c r="C45" s="198"/>
      <c r="D45" s="163" t="str">
        <f t="shared" si="0"/>
        <v/>
      </c>
      <c r="E45" s="164"/>
      <c r="F45" s="164"/>
      <c r="G45" s="171"/>
      <c r="H45" s="165"/>
      <c r="I45" s="7" t="s">
        <v>16</v>
      </c>
    </row>
    <row r="46" spans="2:9">
      <c r="B46" s="202"/>
      <c r="C46" s="198"/>
      <c r="D46" s="163" t="str">
        <f t="shared" si="0"/>
        <v/>
      </c>
      <c r="E46" s="164"/>
      <c r="F46" s="164"/>
      <c r="G46" s="171"/>
      <c r="H46" s="165"/>
      <c r="I46" s="7" t="s">
        <v>16</v>
      </c>
    </row>
    <row r="47" spans="2:9">
      <c r="B47" s="202"/>
      <c r="C47" s="198"/>
      <c r="D47" s="163" t="str">
        <f t="shared" si="0"/>
        <v/>
      </c>
      <c r="E47" s="164"/>
      <c r="F47" s="164"/>
      <c r="G47" s="171"/>
      <c r="H47" s="165"/>
      <c r="I47" s="7" t="s">
        <v>16</v>
      </c>
    </row>
    <row r="48" spans="2:9">
      <c r="B48" s="202"/>
      <c r="C48" s="198"/>
      <c r="D48" s="163" t="str">
        <f t="shared" si="0"/>
        <v/>
      </c>
      <c r="E48" s="164"/>
      <c r="F48" s="164"/>
      <c r="G48" s="171"/>
      <c r="H48" s="165"/>
      <c r="I48" s="7" t="s">
        <v>16</v>
      </c>
    </row>
    <row r="49" spans="2:9">
      <c r="B49" s="202"/>
      <c r="C49" s="198"/>
      <c r="D49" s="163" t="str">
        <f t="shared" si="0"/>
        <v/>
      </c>
      <c r="E49" s="164"/>
      <c r="F49" s="164"/>
      <c r="G49" s="171"/>
      <c r="H49" s="165"/>
      <c r="I49" s="7" t="s">
        <v>16</v>
      </c>
    </row>
    <row r="50" spans="2:9">
      <c r="B50" s="202"/>
      <c r="C50" s="198"/>
      <c r="D50" s="163" t="str">
        <f t="shared" si="0"/>
        <v/>
      </c>
      <c r="E50" s="164"/>
      <c r="F50" s="164"/>
      <c r="G50" s="171"/>
      <c r="H50" s="165"/>
      <c r="I50" s="7" t="s">
        <v>16</v>
      </c>
    </row>
    <row r="51" spans="2:9">
      <c r="B51" s="202"/>
      <c r="C51" s="198"/>
      <c r="D51" s="163" t="str">
        <f t="shared" si="0"/>
        <v/>
      </c>
      <c r="E51" s="164"/>
      <c r="F51" s="164"/>
      <c r="G51" s="171"/>
      <c r="H51" s="165"/>
      <c r="I51" s="7" t="s">
        <v>16</v>
      </c>
    </row>
    <row r="52" spans="2:9">
      <c r="B52" s="202"/>
      <c r="C52" s="198"/>
      <c r="D52" s="163" t="str">
        <f t="shared" si="0"/>
        <v/>
      </c>
      <c r="E52" s="164"/>
      <c r="F52" s="164"/>
      <c r="G52" s="171"/>
      <c r="H52" s="165"/>
      <c r="I52" s="7" t="s">
        <v>16</v>
      </c>
    </row>
    <row r="53" spans="2:9">
      <c r="B53" s="202"/>
      <c r="C53" s="198"/>
      <c r="D53" s="163" t="str">
        <f t="shared" si="0"/>
        <v/>
      </c>
      <c r="E53" s="164"/>
      <c r="F53" s="164"/>
      <c r="G53" s="171"/>
      <c r="H53" s="165"/>
      <c r="I53" s="7" t="s">
        <v>16</v>
      </c>
    </row>
    <row r="54" spans="2:9">
      <c r="B54" s="202"/>
      <c r="C54" s="198"/>
      <c r="D54" s="163" t="str">
        <f t="shared" si="0"/>
        <v/>
      </c>
      <c r="E54" s="164"/>
      <c r="F54" s="164"/>
      <c r="G54" s="171"/>
      <c r="H54" s="165"/>
      <c r="I54" s="7" t="s">
        <v>16</v>
      </c>
    </row>
    <row r="55" spans="2:9">
      <c r="B55" s="202"/>
      <c r="C55" s="198"/>
      <c r="D55" s="163" t="str">
        <f t="shared" si="0"/>
        <v/>
      </c>
      <c r="E55" s="164"/>
      <c r="F55" s="164"/>
      <c r="G55" s="171"/>
      <c r="H55" s="165"/>
      <c r="I55" s="7" t="s">
        <v>16</v>
      </c>
    </row>
    <row r="56" spans="2:9">
      <c r="B56" s="202"/>
      <c r="C56" s="198"/>
      <c r="D56" s="163" t="str">
        <f t="shared" si="0"/>
        <v/>
      </c>
      <c r="E56" s="164"/>
      <c r="F56" s="164"/>
      <c r="G56" s="171"/>
      <c r="H56" s="165"/>
      <c r="I56" s="7" t="s">
        <v>16</v>
      </c>
    </row>
    <row r="57" spans="2:9">
      <c r="B57" s="202"/>
      <c r="C57" s="198"/>
      <c r="D57" s="163" t="str">
        <f t="shared" si="0"/>
        <v/>
      </c>
      <c r="E57" s="164"/>
      <c r="F57" s="164"/>
      <c r="G57" s="171"/>
      <c r="H57" s="165"/>
      <c r="I57" s="7" t="s">
        <v>16</v>
      </c>
    </row>
    <row r="58" spans="2:9">
      <c r="B58" s="202"/>
      <c r="C58" s="198"/>
      <c r="D58" s="163" t="str">
        <f t="shared" si="0"/>
        <v/>
      </c>
      <c r="E58" s="164"/>
      <c r="F58" s="164"/>
      <c r="G58" s="171"/>
      <c r="H58" s="165"/>
      <c r="I58" s="7" t="s">
        <v>16</v>
      </c>
    </row>
    <row r="59" spans="2:9">
      <c r="B59" s="202"/>
      <c r="C59" s="198"/>
      <c r="D59" s="163" t="str">
        <f t="shared" si="0"/>
        <v/>
      </c>
      <c r="E59" s="164"/>
      <c r="F59" s="164"/>
      <c r="G59" s="171"/>
      <c r="H59" s="165"/>
      <c r="I59" s="7" t="s">
        <v>16</v>
      </c>
    </row>
    <row r="60" spans="2:9">
      <c r="B60" s="202"/>
      <c r="C60" s="198"/>
      <c r="D60" s="163" t="str">
        <f t="shared" si="0"/>
        <v/>
      </c>
      <c r="E60" s="164"/>
      <c r="F60" s="164"/>
      <c r="G60" s="171"/>
      <c r="H60" s="165"/>
      <c r="I60" s="7" t="s">
        <v>16</v>
      </c>
    </row>
    <row r="61" spans="2:9">
      <c r="B61" s="202"/>
      <c r="C61" s="198"/>
      <c r="D61" s="163" t="str">
        <f t="shared" si="0"/>
        <v/>
      </c>
      <c r="E61" s="164"/>
      <c r="F61" s="164"/>
      <c r="G61" s="171"/>
      <c r="H61" s="165"/>
      <c r="I61" s="7" t="s">
        <v>16</v>
      </c>
    </row>
    <row r="62" spans="2:9">
      <c r="B62" s="202"/>
      <c r="C62" s="198"/>
      <c r="D62" s="163" t="str">
        <f t="shared" si="0"/>
        <v/>
      </c>
      <c r="E62" s="164"/>
      <c r="F62" s="164"/>
      <c r="G62" s="171"/>
      <c r="H62" s="165"/>
      <c r="I62" s="7" t="s">
        <v>16</v>
      </c>
    </row>
    <row r="63" spans="2:9">
      <c r="B63" s="202"/>
      <c r="C63" s="198"/>
      <c r="D63" s="163" t="str">
        <f t="shared" si="0"/>
        <v/>
      </c>
      <c r="E63" s="164"/>
      <c r="F63" s="164"/>
      <c r="G63" s="171"/>
      <c r="H63" s="165"/>
      <c r="I63" s="7" t="s">
        <v>16</v>
      </c>
    </row>
    <row r="64" spans="2:9">
      <c r="B64" s="202"/>
      <c r="C64" s="198"/>
      <c r="D64" s="163" t="str">
        <f t="shared" si="0"/>
        <v/>
      </c>
      <c r="E64" s="164"/>
      <c r="F64" s="164"/>
      <c r="G64" s="171"/>
      <c r="H64" s="165"/>
      <c r="I64" s="7" t="s">
        <v>16</v>
      </c>
    </row>
    <row r="65" spans="2:9">
      <c r="B65" s="202"/>
      <c r="C65" s="198"/>
      <c r="D65" s="163" t="str">
        <f t="shared" si="0"/>
        <v/>
      </c>
      <c r="E65" s="164"/>
      <c r="F65" s="164"/>
      <c r="G65" s="171"/>
      <c r="H65" s="165"/>
      <c r="I65" s="7" t="s">
        <v>16</v>
      </c>
    </row>
    <row r="66" spans="2:9">
      <c r="B66" s="202"/>
      <c r="C66" s="198"/>
      <c r="D66" s="163" t="str">
        <f t="shared" si="0"/>
        <v/>
      </c>
      <c r="E66" s="164"/>
      <c r="F66" s="164"/>
      <c r="G66" s="171"/>
      <c r="H66" s="165"/>
      <c r="I66" s="7" t="s">
        <v>16</v>
      </c>
    </row>
    <row r="67" spans="2:9">
      <c r="B67" s="202"/>
      <c r="C67" s="198"/>
      <c r="D67" s="163" t="str">
        <f t="shared" si="0"/>
        <v/>
      </c>
      <c r="E67" s="164"/>
      <c r="F67" s="164"/>
      <c r="G67" s="171"/>
      <c r="H67" s="165"/>
      <c r="I67" s="7" t="s">
        <v>16</v>
      </c>
    </row>
    <row r="68" spans="2:9">
      <c r="B68" s="202"/>
      <c r="C68" s="198"/>
      <c r="D68" s="163" t="str">
        <f t="shared" si="0"/>
        <v/>
      </c>
      <c r="E68" s="164"/>
      <c r="F68" s="164"/>
      <c r="G68" s="171"/>
      <c r="H68" s="165"/>
      <c r="I68" s="7" t="s">
        <v>16</v>
      </c>
    </row>
    <row r="69" spans="2:9">
      <c r="B69" s="202"/>
      <c r="C69" s="198"/>
      <c r="D69" s="163" t="str">
        <f t="shared" si="0"/>
        <v/>
      </c>
      <c r="E69" s="164"/>
      <c r="F69" s="164"/>
      <c r="G69" s="171"/>
      <c r="H69" s="165"/>
      <c r="I69" s="7" t="s">
        <v>16</v>
      </c>
    </row>
    <row r="70" spans="2:9">
      <c r="B70" s="202"/>
      <c r="C70" s="198"/>
      <c r="D70" s="163" t="str">
        <f t="shared" si="0"/>
        <v/>
      </c>
      <c r="E70" s="164"/>
      <c r="F70" s="164"/>
      <c r="G70" s="171"/>
      <c r="H70" s="165"/>
      <c r="I70" s="7" t="s">
        <v>16</v>
      </c>
    </row>
    <row r="71" spans="2:9">
      <c r="B71" s="202"/>
      <c r="C71" s="198"/>
      <c r="D71" s="163" t="str">
        <f t="shared" si="0"/>
        <v/>
      </c>
      <c r="E71" s="164"/>
      <c r="F71" s="164"/>
      <c r="G71" s="171"/>
      <c r="H71" s="165"/>
      <c r="I71" s="7" t="s">
        <v>16</v>
      </c>
    </row>
    <row r="72" spans="2:9">
      <c r="B72" s="202"/>
      <c r="C72" s="198"/>
      <c r="D72" s="163" t="str">
        <f t="shared" ref="D72:D103" si="1">IF($C72 &lt;&gt; "", IF(ISERROR(MATCH(C72, 祝日, 0)), TEXT($C72, "aaa"), "祝日"), "")</f>
        <v/>
      </c>
      <c r="E72" s="164"/>
      <c r="F72" s="164"/>
      <c r="G72" s="171"/>
      <c r="H72" s="165"/>
      <c r="I72" s="7" t="s">
        <v>16</v>
      </c>
    </row>
    <row r="73" spans="2:9">
      <c r="B73" s="202"/>
      <c r="C73" s="198"/>
      <c r="D73" s="163" t="str">
        <f t="shared" si="1"/>
        <v/>
      </c>
      <c r="E73" s="164"/>
      <c r="F73" s="164"/>
      <c r="G73" s="171"/>
      <c r="H73" s="165"/>
      <c r="I73" s="7" t="s">
        <v>16</v>
      </c>
    </row>
    <row r="74" spans="2:9">
      <c r="B74" s="202"/>
      <c r="C74" s="198"/>
      <c r="D74" s="163" t="str">
        <f t="shared" si="1"/>
        <v/>
      </c>
      <c r="E74" s="164"/>
      <c r="F74" s="164"/>
      <c r="G74" s="171"/>
      <c r="H74" s="165"/>
      <c r="I74" s="7" t="s">
        <v>16</v>
      </c>
    </row>
    <row r="75" spans="2:9">
      <c r="B75" s="202"/>
      <c r="C75" s="198"/>
      <c r="D75" s="163" t="str">
        <f t="shared" si="1"/>
        <v/>
      </c>
      <c r="E75" s="164"/>
      <c r="F75" s="164"/>
      <c r="G75" s="171"/>
      <c r="H75" s="165"/>
      <c r="I75" s="7" t="s">
        <v>16</v>
      </c>
    </row>
    <row r="76" spans="2:9">
      <c r="B76" s="202"/>
      <c r="C76" s="198"/>
      <c r="D76" s="163" t="str">
        <f t="shared" si="1"/>
        <v/>
      </c>
      <c r="E76" s="164"/>
      <c r="F76" s="164"/>
      <c r="G76" s="171"/>
      <c r="H76" s="165"/>
      <c r="I76" s="7" t="s">
        <v>16</v>
      </c>
    </row>
    <row r="77" spans="2:9">
      <c r="B77" s="202"/>
      <c r="C77" s="198"/>
      <c r="D77" s="163" t="str">
        <f t="shared" si="1"/>
        <v/>
      </c>
      <c r="E77" s="164"/>
      <c r="F77" s="164"/>
      <c r="G77" s="171"/>
      <c r="H77" s="165"/>
      <c r="I77" s="7" t="s">
        <v>16</v>
      </c>
    </row>
    <row r="78" spans="2:9">
      <c r="B78" s="202"/>
      <c r="C78" s="198"/>
      <c r="D78" s="163" t="str">
        <f t="shared" si="1"/>
        <v/>
      </c>
      <c r="E78" s="164"/>
      <c r="F78" s="164"/>
      <c r="G78" s="171"/>
      <c r="H78" s="165"/>
      <c r="I78" s="7" t="s">
        <v>16</v>
      </c>
    </row>
    <row r="79" spans="2:9">
      <c r="B79" s="202"/>
      <c r="C79" s="198"/>
      <c r="D79" s="163" t="str">
        <f t="shared" si="1"/>
        <v/>
      </c>
      <c r="E79" s="164"/>
      <c r="F79" s="164"/>
      <c r="G79" s="171"/>
      <c r="H79" s="165"/>
      <c r="I79" s="7" t="s">
        <v>16</v>
      </c>
    </row>
    <row r="80" spans="2:9">
      <c r="B80" s="202"/>
      <c r="C80" s="198"/>
      <c r="D80" s="163" t="str">
        <f t="shared" si="1"/>
        <v/>
      </c>
      <c r="E80" s="164"/>
      <c r="F80" s="164"/>
      <c r="G80" s="171"/>
      <c r="H80" s="165"/>
      <c r="I80" s="7" t="s">
        <v>16</v>
      </c>
    </row>
    <row r="81" spans="2:9">
      <c r="B81" s="202"/>
      <c r="C81" s="198"/>
      <c r="D81" s="163" t="str">
        <f t="shared" si="1"/>
        <v/>
      </c>
      <c r="E81" s="164"/>
      <c r="F81" s="164"/>
      <c r="G81" s="171"/>
      <c r="H81" s="165"/>
      <c r="I81" s="7" t="s">
        <v>16</v>
      </c>
    </row>
    <row r="82" spans="2:9">
      <c r="B82" s="202"/>
      <c r="C82" s="198"/>
      <c r="D82" s="163" t="str">
        <f t="shared" si="1"/>
        <v/>
      </c>
      <c r="E82" s="164"/>
      <c r="F82" s="164"/>
      <c r="G82" s="171"/>
      <c r="H82" s="165"/>
      <c r="I82" s="7" t="s">
        <v>16</v>
      </c>
    </row>
    <row r="83" spans="2:9">
      <c r="B83" s="202"/>
      <c r="C83" s="198"/>
      <c r="D83" s="163" t="str">
        <f t="shared" si="1"/>
        <v/>
      </c>
      <c r="E83" s="164"/>
      <c r="F83" s="164"/>
      <c r="G83" s="171"/>
      <c r="H83" s="165"/>
      <c r="I83" s="7" t="s">
        <v>16</v>
      </c>
    </row>
    <row r="84" spans="2:9">
      <c r="B84" s="202"/>
      <c r="C84" s="198"/>
      <c r="D84" s="163" t="str">
        <f t="shared" si="1"/>
        <v/>
      </c>
      <c r="E84" s="164"/>
      <c r="F84" s="164"/>
      <c r="G84" s="171"/>
      <c r="H84" s="165"/>
      <c r="I84" s="7" t="s">
        <v>16</v>
      </c>
    </row>
    <row r="85" spans="2:9">
      <c r="B85" s="202"/>
      <c r="C85" s="198"/>
      <c r="D85" s="163" t="str">
        <f t="shared" si="1"/>
        <v/>
      </c>
      <c r="E85" s="164"/>
      <c r="F85" s="164"/>
      <c r="G85" s="171"/>
      <c r="H85" s="165"/>
      <c r="I85" s="7" t="s">
        <v>16</v>
      </c>
    </row>
    <row r="86" spans="2:9">
      <c r="B86" s="202"/>
      <c r="C86" s="198"/>
      <c r="D86" s="163" t="str">
        <f t="shared" si="1"/>
        <v/>
      </c>
      <c r="E86" s="164"/>
      <c r="F86" s="164"/>
      <c r="G86" s="171"/>
      <c r="H86" s="165"/>
      <c r="I86" s="7" t="s">
        <v>16</v>
      </c>
    </row>
    <row r="87" spans="2:9">
      <c r="B87" s="202"/>
      <c r="C87" s="198"/>
      <c r="D87" s="163" t="str">
        <f t="shared" si="1"/>
        <v/>
      </c>
      <c r="E87" s="164"/>
      <c r="F87" s="164"/>
      <c r="G87" s="171"/>
      <c r="H87" s="165"/>
      <c r="I87" s="7" t="s">
        <v>16</v>
      </c>
    </row>
    <row r="88" spans="2:9">
      <c r="B88" s="202"/>
      <c r="C88" s="198"/>
      <c r="D88" s="163" t="str">
        <f t="shared" si="1"/>
        <v/>
      </c>
      <c r="E88" s="164"/>
      <c r="F88" s="164"/>
      <c r="G88" s="171"/>
      <c r="H88" s="165"/>
      <c r="I88" s="7" t="s">
        <v>16</v>
      </c>
    </row>
    <row r="89" spans="2:9">
      <c r="B89" s="202"/>
      <c r="C89" s="198"/>
      <c r="D89" s="163" t="str">
        <f t="shared" si="1"/>
        <v/>
      </c>
      <c r="E89" s="164"/>
      <c r="F89" s="164"/>
      <c r="G89" s="171"/>
      <c r="H89" s="165"/>
      <c r="I89" s="7" t="s">
        <v>16</v>
      </c>
    </row>
    <row r="90" spans="2:9">
      <c r="B90" s="202"/>
      <c r="C90" s="198"/>
      <c r="D90" s="163" t="str">
        <f t="shared" si="1"/>
        <v/>
      </c>
      <c r="E90" s="164"/>
      <c r="F90" s="164"/>
      <c r="G90" s="171"/>
      <c r="H90" s="165"/>
      <c r="I90" s="7" t="s">
        <v>16</v>
      </c>
    </row>
    <row r="91" spans="2:9">
      <c r="B91" s="202"/>
      <c r="C91" s="198"/>
      <c r="D91" s="163" t="str">
        <f t="shared" si="1"/>
        <v/>
      </c>
      <c r="E91" s="164"/>
      <c r="F91" s="164"/>
      <c r="G91" s="171"/>
      <c r="H91" s="165"/>
      <c r="I91" s="7" t="s">
        <v>16</v>
      </c>
    </row>
    <row r="92" spans="2:9">
      <c r="B92" s="202"/>
      <c r="C92" s="198"/>
      <c r="D92" s="163" t="str">
        <f t="shared" si="1"/>
        <v/>
      </c>
      <c r="E92" s="164"/>
      <c r="F92" s="164"/>
      <c r="G92" s="171"/>
      <c r="H92" s="165"/>
      <c r="I92" s="7" t="s">
        <v>16</v>
      </c>
    </row>
    <row r="93" spans="2:9">
      <c r="B93" s="202"/>
      <c r="C93" s="198"/>
      <c r="D93" s="163" t="str">
        <f t="shared" si="1"/>
        <v/>
      </c>
      <c r="E93" s="164"/>
      <c r="F93" s="164"/>
      <c r="G93" s="171"/>
      <c r="H93" s="165"/>
      <c r="I93" s="7" t="s">
        <v>16</v>
      </c>
    </row>
    <row r="94" spans="2:9">
      <c r="B94" s="202"/>
      <c r="C94" s="198"/>
      <c r="D94" s="163" t="str">
        <f t="shared" si="1"/>
        <v/>
      </c>
      <c r="E94" s="164"/>
      <c r="F94" s="164"/>
      <c r="G94" s="171"/>
      <c r="H94" s="165"/>
      <c r="I94" s="7" t="s">
        <v>16</v>
      </c>
    </row>
    <row r="95" spans="2:9">
      <c r="B95" s="202"/>
      <c r="C95" s="198"/>
      <c r="D95" s="163" t="str">
        <f t="shared" si="1"/>
        <v/>
      </c>
      <c r="E95" s="164"/>
      <c r="F95" s="164"/>
      <c r="G95" s="171"/>
      <c r="H95" s="165"/>
      <c r="I95" s="7" t="s">
        <v>16</v>
      </c>
    </row>
    <row r="96" spans="2:9">
      <c r="B96" s="202"/>
      <c r="C96" s="198"/>
      <c r="D96" s="163" t="str">
        <f t="shared" si="1"/>
        <v/>
      </c>
      <c r="E96" s="164"/>
      <c r="F96" s="164"/>
      <c r="G96" s="171"/>
      <c r="H96" s="165"/>
      <c r="I96" s="7" t="s">
        <v>16</v>
      </c>
    </row>
    <row r="97" spans="2:9">
      <c r="B97" s="202"/>
      <c r="C97" s="198"/>
      <c r="D97" s="163" t="str">
        <f t="shared" si="1"/>
        <v/>
      </c>
      <c r="E97" s="164"/>
      <c r="F97" s="164"/>
      <c r="G97" s="171"/>
      <c r="H97" s="165"/>
      <c r="I97" s="7" t="s">
        <v>16</v>
      </c>
    </row>
    <row r="98" spans="2:9">
      <c r="B98" s="202"/>
      <c r="C98" s="198"/>
      <c r="D98" s="163" t="str">
        <f t="shared" si="1"/>
        <v/>
      </c>
      <c r="E98" s="164"/>
      <c r="F98" s="164"/>
      <c r="G98" s="171"/>
      <c r="H98" s="165"/>
      <c r="I98" s="7" t="s">
        <v>16</v>
      </c>
    </row>
    <row r="99" spans="2:9">
      <c r="B99" s="202"/>
      <c r="C99" s="198"/>
      <c r="D99" s="163" t="str">
        <f t="shared" si="1"/>
        <v/>
      </c>
      <c r="E99" s="164"/>
      <c r="F99" s="164"/>
      <c r="G99" s="171"/>
      <c r="H99" s="165"/>
      <c r="I99" s="7" t="s">
        <v>16</v>
      </c>
    </row>
    <row r="100" spans="2:9">
      <c r="B100" s="202"/>
      <c r="C100" s="198"/>
      <c r="D100" s="163" t="str">
        <f t="shared" si="1"/>
        <v/>
      </c>
      <c r="E100" s="164"/>
      <c r="F100" s="164"/>
      <c r="G100" s="171"/>
      <c r="H100" s="165"/>
      <c r="I100" s="7" t="s">
        <v>16</v>
      </c>
    </row>
    <row r="101" spans="2:9">
      <c r="B101" s="202"/>
      <c r="C101" s="198"/>
      <c r="D101" s="163" t="str">
        <f t="shared" si="1"/>
        <v/>
      </c>
      <c r="E101" s="164"/>
      <c r="F101" s="164"/>
      <c r="G101" s="171"/>
      <c r="H101" s="165"/>
      <c r="I101" s="7" t="s">
        <v>16</v>
      </c>
    </row>
    <row r="102" spans="2:9">
      <c r="B102" s="202"/>
      <c r="C102" s="198"/>
      <c r="D102" s="163" t="str">
        <f t="shared" si="1"/>
        <v/>
      </c>
      <c r="E102" s="164"/>
      <c r="F102" s="164"/>
      <c r="G102" s="171"/>
      <c r="H102" s="165"/>
      <c r="I102" s="7" t="s">
        <v>16</v>
      </c>
    </row>
    <row r="103" spans="2:9">
      <c r="B103" s="216"/>
      <c r="C103" s="199"/>
      <c r="D103" s="173" t="str">
        <f t="shared" si="1"/>
        <v/>
      </c>
      <c r="E103" s="174"/>
      <c r="F103" s="174"/>
      <c r="G103" s="181"/>
      <c r="H103" s="175"/>
      <c r="I103" s="7" t="s">
        <v>16</v>
      </c>
    </row>
    <row r="104" spans="2:9">
      <c r="B104" s="106" t="s">
        <v>16</v>
      </c>
      <c r="C104" s="7" t="s">
        <v>16</v>
      </c>
      <c r="D104" s="7" t="s">
        <v>16</v>
      </c>
      <c r="E104" s="7" t="s">
        <v>16</v>
      </c>
      <c r="F104" s="7" t="s">
        <v>16</v>
      </c>
      <c r="G104" s="7" t="s">
        <v>16</v>
      </c>
      <c r="H104" s="7" t="s">
        <v>16</v>
      </c>
      <c r="I104" s="7" t="s">
        <v>16</v>
      </c>
    </row>
  </sheetData>
  <phoneticPr fontId="1"/>
  <dataValidations count="3">
    <dataValidation type="list" allowBlank="1" showInputMessage="1" showErrorMessage="1" sqref="G8:G103" xr:uid="{00000000-0002-0000-0600-000000000000}">
      <formula1>"悪天候, 交通渋滞, 乗客の対応, システムトラブル, その他"</formula1>
    </dataValidation>
    <dataValidation type="date" operator="greaterThanOrEqual" allowBlank="1" showInputMessage="1" showErrorMessage="1" sqref="C8:C103" xr:uid="{00000000-0002-0000-0600-000001000000}">
      <formula1>44927</formula1>
    </dataValidation>
    <dataValidation type="time" operator="greaterThanOrEqual" allowBlank="1" showInputMessage="1" showErrorMessage="1" sqref="E8:F103" xr:uid="{00000000-0002-0000-0600-000002000000}">
      <formula1>0</formula1>
    </dataValidation>
  </dataValidations>
  <pageMargins left="0.7" right="0.7" top="0.75" bottom="0.75" header="0.3" footer="0.3"/>
  <pageSetup paperSize="9" scale="4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499984740745262"/>
    <pageSetUpPr fitToPage="1"/>
  </sheetPr>
  <dimension ref="B2:T7"/>
  <sheetViews>
    <sheetView workbookViewId="0"/>
  </sheetViews>
  <sheetFormatPr defaultColWidth="8.85546875" defaultRowHeight="16.5"/>
  <cols>
    <col min="1" max="1" width="2.85546875" style="109" customWidth="1"/>
    <col min="2" max="2" width="11.85546875" style="109" customWidth="1"/>
    <col min="3" max="5" width="8.85546875" style="109"/>
    <col min="6" max="6" width="6.140625" style="109" customWidth="1"/>
    <col min="7" max="7" width="11.85546875" style="109" customWidth="1"/>
    <col min="8" max="10" width="8.85546875" style="109"/>
    <col min="11" max="11" width="6.140625" style="109" customWidth="1"/>
    <col min="12" max="12" width="11.85546875" style="109" customWidth="1"/>
    <col min="13" max="15" width="8.85546875" style="109"/>
    <col min="16" max="16" width="6.140625" style="109" customWidth="1"/>
    <col min="17" max="17" width="9.5703125" style="109" customWidth="1"/>
    <col min="18" max="19" width="8.85546875" style="109"/>
    <col min="20" max="20" width="5.85546875" style="109" customWidth="1"/>
    <col min="21" max="16384" width="8.85546875" style="109"/>
  </cols>
  <sheetData>
    <row r="2" spans="2:20">
      <c r="B2" s="108" t="s">
        <v>187</v>
      </c>
    </row>
    <row r="3" spans="2:20" s="112" customFormat="1" ht="15.75">
      <c r="B3" s="110" t="s">
        <v>188</v>
      </c>
      <c r="C3" s="111"/>
      <c r="D3" s="111"/>
      <c r="E3" s="111"/>
      <c r="G3" s="110" t="s">
        <v>189</v>
      </c>
      <c r="H3" s="111"/>
      <c r="I3" s="111"/>
      <c r="J3" s="111"/>
      <c r="L3" s="110" t="s">
        <v>190</v>
      </c>
      <c r="M3" s="111"/>
      <c r="N3" s="111"/>
      <c r="O3" s="111"/>
      <c r="Q3" s="110" t="s">
        <v>191</v>
      </c>
      <c r="R3" s="111"/>
      <c r="S3" s="111"/>
      <c r="T3" s="111"/>
    </row>
    <row r="4" spans="2:20">
      <c r="L4" s="113"/>
      <c r="M4" s="113"/>
      <c r="N4" s="113"/>
      <c r="O4" s="113"/>
    </row>
    <row r="6" spans="2:20">
      <c r="Q6" s="109" t="s">
        <v>192</v>
      </c>
    </row>
    <row r="7" spans="2:20">
      <c r="Q7" s="109" t="s">
        <v>193</v>
      </c>
    </row>
  </sheetData>
  <phoneticPr fontId="1"/>
  <hyperlinks>
    <hyperlink ref="B2" r:id="rId1" location=":~:text=(6)%E3%80%8C%E5%8D%98%E8%B7%AF%EF%BC%88,%E3%81%A6%E3%81%84%E3%81%AA%E3%81%84%E5%A0%B4%E5%90%88%E3%82%92%E3%81%84%E3%81%86%E3%80%82%EF%BC%89" display="参考：ITARDA資料内「13.道路形状」の分類" xr:uid="{00000000-0004-0000-0700-000000000000}"/>
  </hyperlinks>
  <pageMargins left="0.7" right="0.7" top="0.75" bottom="0.75" header="0.3" footer="0.3"/>
  <pageSetup paperSize="9" scale="44"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吉田　耕平</cp:lastModifiedBy>
  <cp:lastPrinted>2024-03-13T11:06:52Z</cp:lastPrinted>
  <dcterms:created xsi:type="dcterms:W3CDTF">2023-07-04T02:07:59Z</dcterms:created>
  <dcterms:modified xsi:type="dcterms:W3CDTF">2024-03-14T04:41:13Z</dcterms:modified>
</cp:coreProperties>
</file>