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0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1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JP 2022 JP MLIT AD L4 Implementation\2023\04_事業統括\08_最終報告書\01_事業者報告フォーマット\08_公開版\02_アンケート結果(公開版)\#受領\C4612_備前市(岡山県)\"/>
    </mc:Choice>
  </mc:AlternateContent>
  <xr:revisionPtr revIDLastSave="0" documentId="8_{5CC5E1F1-5ED8-4F9D-A614-4270F6A8526A}" xr6:coauthVersionLast="47" xr6:coauthVersionMax="47" xr10:uidLastSave="{00000000-0000-0000-0000-000000000000}"/>
  <bookViews>
    <workbookView xWindow="-108" yWindow="-108" windowWidth="23256" windowHeight="13896" tabRatio="595" xr2:uid="{00000000-000D-0000-FFFF-FFFF00000000}"/>
  </bookViews>
  <sheets>
    <sheet name="1.個人属性" sheetId="1" r:id="rId1"/>
    <sheet name="2.乗車した感想" sheetId="2" r:id="rId2"/>
    <sheet name="3.導入・運行した場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E22" i="2" s="1"/>
  <c r="H25" i="2"/>
  <c r="G20" i="2" s="1"/>
  <c r="D25" i="2"/>
  <c r="D26" i="2" s="1"/>
  <c r="E44" i="1"/>
  <c r="E45" i="1"/>
  <c r="E46" i="1"/>
  <c r="E47" i="1"/>
  <c r="E48" i="1"/>
  <c r="E49" i="1"/>
  <c r="E50" i="1"/>
  <c r="E51" i="1"/>
  <c r="E52" i="1"/>
  <c r="E53" i="1"/>
  <c r="E54" i="1"/>
  <c r="C45" i="1"/>
  <c r="C46" i="1"/>
  <c r="C47" i="1"/>
  <c r="C48" i="1"/>
  <c r="C49" i="1"/>
  <c r="C50" i="1"/>
  <c r="C51" i="1"/>
  <c r="C52" i="1"/>
  <c r="C53" i="1"/>
  <c r="C54" i="1"/>
  <c r="C44" i="1"/>
  <c r="D56" i="1"/>
  <c r="D55" i="1"/>
  <c r="C86" i="3"/>
  <c r="C80" i="3"/>
  <c r="C19" i="3"/>
  <c r="C9" i="3"/>
  <c r="D134" i="3"/>
  <c r="D135" i="3" s="1"/>
  <c r="D116" i="3"/>
  <c r="C112" i="3" s="1"/>
  <c r="D100" i="3"/>
  <c r="C98" i="3"/>
  <c r="C96" i="3"/>
  <c r="C97" i="3"/>
  <c r="C95" i="3"/>
  <c r="D99" i="3"/>
  <c r="D89" i="3"/>
  <c r="D88" i="3"/>
  <c r="C83" i="3"/>
  <c r="C81" i="3"/>
  <c r="C85" i="3"/>
  <c r="C82" i="3"/>
  <c r="C87" i="3"/>
  <c r="C84" i="3"/>
  <c r="D73" i="3"/>
  <c r="C69" i="3" s="1"/>
  <c r="C30" i="3"/>
  <c r="C32" i="3"/>
  <c r="C31" i="3"/>
  <c r="C33" i="3"/>
  <c r="C35" i="3"/>
  <c r="C34" i="3"/>
  <c r="C37" i="3"/>
  <c r="C36" i="3"/>
  <c r="C38" i="3"/>
  <c r="C29" i="3"/>
  <c r="E39" i="3"/>
  <c r="C13" i="3"/>
  <c r="C16" i="3"/>
  <c r="C14" i="3"/>
  <c r="C11" i="3"/>
  <c r="C17" i="3"/>
  <c r="C18" i="3"/>
  <c r="C44" i="2"/>
  <c r="C45" i="2"/>
  <c r="C50" i="2"/>
  <c r="C46" i="2"/>
  <c r="C51" i="2"/>
  <c r="C47" i="2"/>
  <c r="C48" i="2"/>
  <c r="C54" i="2"/>
  <c r="D36" i="2"/>
  <c r="C35" i="2" s="1"/>
  <c r="D14" i="2"/>
  <c r="C12" i="2" s="1"/>
  <c r="D36" i="1"/>
  <c r="D35" i="1"/>
  <c r="C26" i="1"/>
  <c r="C28" i="1"/>
  <c r="C27" i="1"/>
  <c r="C33" i="1"/>
  <c r="C29" i="1"/>
  <c r="C25" i="1"/>
  <c r="C30" i="1"/>
  <c r="C31" i="1"/>
  <c r="C32" i="1"/>
  <c r="C34" i="1"/>
  <c r="C24" i="1"/>
  <c r="G14" i="1"/>
  <c r="F15" i="1" s="1"/>
  <c r="E7" i="1"/>
  <c r="D39" i="3"/>
  <c r="C20" i="2" l="1"/>
  <c r="E21" i="2"/>
  <c r="E20" i="2"/>
  <c r="C19" i="2"/>
  <c r="C24" i="2"/>
  <c r="E19" i="2"/>
  <c r="C23" i="2"/>
  <c r="E24" i="2"/>
  <c r="C22" i="2"/>
  <c r="E23" i="2"/>
  <c r="C21" i="2"/>
  <c r="G23" i="2"/>
  <c r="G22" i="2"/>
  <c r="G19" i="2"/>
  <c r="G21" i="2"/>
  <c r="G24" i="2"/>
  <c r="C8" i="2"/>
  <c r="C13" i="2"/>
  <c r="C111" i="3"/>
  <c r="C108" i="3"/>
  <c r="C107" i="3"/>
  <c r="C113" i="3"/>
  <c r="C109" i="3"/>
  <c r="C114" i="3"/>
  <c r="C115" i="3"/>
  <c r="D117" i="3"/>
  <c r="C110" i="3"/>
  <c r="C133" i="3"/>
  <c r="C129" i="3"/>
  <c r="C128" i="3"/>
  <c r="C131" i="3"/>
  <c r="C127" i="3"/>
  <c r="C125" i="3"/>
  <c r="C132" i="3"/>
  <c r="C130" i="3"/>
  <c r="C126" i="3"/>
  <c r="D74" i="3"/>
  <c r="C68" i="3"/>
  <c r="C72" i="3"/>
  <c r="C71" i="3"/>
  <c r="C70" i="3"/>
  <c r="D37" i="2"/>
  <c r="C34" i="2"/>
  <c r="C36" i="2" s="1"/>
  <c r="C25" i="2" l="1"/>
  <c r="E25" i="2"/>
  <c r="G25" i="2"/>
  <c r="C116" i="3"/>
  <c r="C134" i="3"/>
  <c r="C73" i="3"/>
  <c r="D50" i="3"/>
  <c r="C49" i="3" s="1"/>
  <c r="D62" i="3"/>
  <c r="D63" i="3"/>
  <c r="C58" i="3"/>
  <c r="C61" i="3"/>
  <c r="C56" i="3"/>
  <c r="C60" i="3"/>
  <c r="C57" i="3"/>
  <c r="C59" i="3"/>
  <c r="C39" i="3" l="1"/>
  <c r="C62" i="3"/>
  <c r="D51" i="3"/>
  <c r="D20" i="3"/>
  <c r="C8" i="3"/>
  <c r="C10" i="3"/>
  <c r="C12" i="3"/>
  <c r="C15" i="3"/>
  <c r="D21" i="3"/>
  <c r="D88" i="2"/>
  <c r="I63" i="2"/>
  <c r="I64" i="2"/>
  <c r="I65" i="2"/>
  <c r="I66" i="2"/>
  <c r="I67" i="2"/>
  <c r="I62" i="2"/>
  <c r="H63" i="2"/>
  <c r="G71" i="2" s="1"/>
  <c r="H64" i="2"/>
  <c r="D72" i="2" s="1"/>
  <c r="H65" i="2"/>
  <c r="D73" i="2" s="1"/>
  <c r="H66" i="2"/>
  <c r="D74" i="2" s="1"/>
  <c r="H67" i="2"/>
  <c r="D75" i="2" s="1"/>
  <c r="H62" i="2"/>
  <c r="G70" i="2" s="1"/>
  <c r="D56" i="2"/>
  <c r="C49" i="2"/>
  <c r="C52" i="2"/>
  <c r="C53" i="2"/>
  <c r="D55" i="2"/>
  <c r="D15" i="2"/>
  <c r="H15" i="1"/>
  <c r="C8" i="1"/>
  <c r="C86" i="2" l="1"/>
  <c r="C83" i="2"/>
  <c r="C87" i="2"/>
  <c r="D89" i="2"/>
  <c r="C85" i="2"/>
  <c r="C84" i="2"/>
  <c r="B70" i="2"/>
  <c r="C70" i="2"/>
  <c r="I68" i="2"/>
  <c r="C48" i="3"/>
  <c r="C47" i="3"/>
  <c r="C46" i="3"/>
  <c r="F70" i="2"/>
  <c r="E70" i="2"/>
  <c r="D70" i="2"/>
  <c r="B74" i="2"/>
  <c r="B75" i="2"/>
  <c r="C73" i="2"/>
  <c r="B71" i="2"/>
  <c r="C75" i="2"/>
  <c r="B73" i="2"/>
  <c r="B72" i="2"/>
  <c r="C71" i="2"/>
  <c r="C74" i="2"/>
  <c r="C72" i="2"/>
  <c r="G74" i="2"/>
  <c r="F74" i="2"/>
  <c r="E74" i="2"/>
  <c r="G73" i="2"/>
  <c r="F73" i="2"/>
  <c r="E72" i="2"/>
  <c r="G75" i="2"/>
  <c r="E71" i="2"/>
  <c r="E75" i="2"/>
  <c r="D71" i="2"/>
  <c r="E73" i="2"/>
  <c r="G72" i="2"/>
  <c r="F72" i="2"/>
  <c r="F71" i="2"/>
  <c r="F75" i="2"/>
  <c r="C11" i="2"/>
  <c r="C10" i="2"/>
  <c r="C9" i="2"/>
  <c r="C15" i="1"/>
  <c r="E15" i="1"/>
  <c r="D15" i="1"/>
  <c r="D8" i="1"/>
  <c r="F8" i="1"/>
  <c r="C88" i="2" l="1"/>
  <c r="C14" i="2"/>
  <c r="H70" i="2"/>
  <c r="E8" i="1"/>
  <c r="G15" i="1"/>
  <c r="C50" i="3"/>
  <c r="H73" i="2"/>
  <c r="H74" i="2"/>
  <c r="H72" i="2"/>
  <c r="H75" i="2"/>
  <c r="H71" i="2"/>
</calcChain>
</file>

<file path=xl/sharedStrings.xml><?xml version="1.0" encoding="utf-8"?>
<sst xmlns="http://schemas.openxmlformats.org/spreadsheetml/2006/main" count="248" uniqueCount="149">
  <si>
    <t>計</t>
    <rPh sb="0" eb="1">
      <t>ケイ</t>
    </rPh>
    <phoneticPr fontId="2"/>
  </si>
  <si>
    <t>人数</t>
    <rPh sb="0" eb="2">
      <t>ニンズウ</t>
    </rPh>
    <phoneticPr fontId="2"/>
  </si>
  <si>
    <t>％</t>
    <phoneticPr fontId="2"/>
  </si>
  <si>
    <t>その他</t>
    <rPh sb="2" eb="3">
      <t>タ</t>
    </rPh>
    <phoneticPr fontId="2"/>
  </si>
  <si>
    <t>n=</t>
    <phoneticPr fontId="2"/>
  </si>
  <si>
    <t>その他内容</t>
    <rPh sb="2" eb="3">
      <t>タ</t>
    </rPh>
    <rPh sb="3" eb="5">
      <t>ナイヨウ</t>
    </rPh>
    <phoneticPr fontId="2"/>
  </si>
  <si>
    <t>件数</t>
    <rPh sb="0" eb="2">
      <t>ケンスウ</t>
    </rPh>
    <phoneticPr fontId="2"/>
  </si>
  <si>
    <t>どちらでもない</t>
    <phoneticPr fontId="2"/>
  </si>
  <si>
    <t>下限金額</t>
    <rPh sb="0" eb="2">
      <t>カゲン</t>
    </rPh>
    <rPh sb="2" eb="4">
      <t>キンガク</t>
    </rPh>
    <phoneticPr fontId="2"/>
  </si>
  <si>
    <t>★自動運転車両の走行実験に関するアンケート調査</t>
    <rPh sb="1" eb="3">
      <t>ジドウ</t>
    </rPh>
    <rPh sb="3" eb="5">
      <t>ウンテン</t>
    </rPh>
    <rPh sb="5" eb="7">
      <t>シャリョウ</t>
    </rPh>
    <rPh sb="8" eb="10">
      <t>ソウコウ</t>
    </rPh>
    <rPh sb="10" eb="12">
      <t>ジッケン</t>
    </rPh>
    <rPh sb="13" eb="14">
      <t>カン</t>
    </rPh>
    <rPh sb="21" eb="23">
      <t>チョウサ</t>
    </rPh>
    <phoneticPr fontId="2"/>
  </si>
  <si>
    <t>③お住まい</t>
    <rPh sb="2" eb="3">
      <t>ス</t>
    </rPh>
    <phoneticPr fontId="2"/>
  </si>
  <si>
    <t>④運転免許証</t>
    <rPh sb="1" eb="6">
      <t>ウンテンメンキョショウ</t>
    </rPh>
    <phoneticPr fontId="2"/>
  </si>
  <si>
    <t>普通運転免許を持っている</t>
    <rPh sb="0" eb="6">
      <t>フツウウンテンメンキョ</t>
    </rPh>
    <rPh sb="7" eb="8">
      <t>モ</t>
    </rPh>
    <phoneticPr fontId="2"/>
  </si>
  <si>
    <t>普通二輪または原付免許のみ持っている</t>
    <rPh sb="0" eb="4">
      <t>フツウニリン</t>
    </rPh>
    <rPh sb="7" eb="9">
      <t>ゲンツキ</t>
    </rPh>
    <rPh sb="9" eb="11">
      <t>メンキョ</t>
    </rPh>
    <rPh sb="13" eb="14">
      <t>モ</t>
    </rPh>
    <phoneticPr fontId="2"/>
  </si>
  <si>
    <t>過去に運転免許を持っていたが返納した</t>
    <rPh sb="0" eb="2">
      <t>カコ</t>
    </rPh>
    <rPh sb="3" eb="7">
      <t>ウンテンメンキョ</t>
    </rPh>
    <rPh sb="8" eb="9">
      <t>モ</t>
    </rPh>
    <rPh sb="14" eb="16">
      <t>ヘンノウ</t>
    </rPh>
    <phoneticPr fontId="2"/>
  </si>
  <si>
    <t>もともと運転免許を持っていない</t>
    <rPh sb="4" eb="8">
      <t>ウンテンメンキョ</t>
    </rPh>
    <rPh sb="9" eb="10">
      <t>モ</t>
    </rPh>
    <phoneticPr fontId="2"/>
  </si>
  <si>
    <t>⑤普段利用している交通手段</t>
    <rPh sb="1" eb="3">
      <t>フダン</t>
    </rPh>
    <rPh sb="3" eb="5">
      <t>リヨウ</t>
    </rPh>
    <rPh sb="9" eb="13">
      <t>コウツウシュダン</t>
    </rPh>
    <phoneticPr fontId="2"/>
  </si>
  <si>
    <t>％</t>
    <phoneticPr fontId="2"/>
  </si>
  <si>
    <t>人</t>
    <rPh sb="0" eb="1">
      <t>ニン</t>
    </rPh>
    <phoneticPr fontId="2"/>
  </si>
  <si>
    <t>自動車（自分で運転）</t>
    <rPh sb="0" eb="3">
      <t>ジドウシャ</t>
    </rPh>
    <rPh sb="4" eb="6">
      <t>ジブン</t>
    </rPh>
    <rPh sb="7" eb="9">
      <t>ウンテン</t>
    </rPh>
    <phoneticPr fontId="2"/>
  </si>
  <si>
    <t>自動車（乗せてもらう）</t>
    <rPh sb="0" eb="3">
      <t>ジドウシャ</t>
    </rPh>
    <rPh sb="4" eb="5">
      <t>ノ</t>
    </rPh>
    <phoneticPr fontId="2"/>
  </si>
  <si>
    <t>自動二輪・原付</t>
    <rPh sb="0" eb="4">
      <t>ジドウニリン</t>
    </rPh>
    <rPh sb="5" eb="7">
      <t>ゲンツキ</t>
    </rPh>
    <phoneticPr fontId="2"/>
  </si>
  <si>
    <t>自転車</t>
    <rPh sb="0" eb="3">
      <t>ジテンシャ</t>
    </rPh>
    <phoneticPr fontId="2"/>
  </si>
  <si>
    <t>シニアカー</t>
    <phoneticPr fontId="2"/>
  </si>
  <si>
    <t>市営バス</t>
    <rPh sb="0" eb="2">
      <t>シエイ</t>
    </rPh>
    <phoneticPr fontId="2"/>
  </si>
  <si>
    <t>鉄道</t>
    <rPh sb="0" eb="2">
      <t>テツドウ</t>
    </rPh>
    <phoneticPr fontId="2"/>
  </si>
  <si>
    <t>デマンド型乗合タクシー</t>
    <rPh sb="4" eb="5">
      <t>ガタ</t>
    </rPh>
    <rPh sb="5" eb="7">
      <t>ノリアイ</t>
    </rPh>
    <phoneticPr fontId="2"/>
  </si>
  <si>
    <t>タクシー</t>
  </si>
  <si>
    <t>その他</t>
    <rPh sb="2" eb="3">
      <t>タ</t>
    </rPh>
    <phoneticPr fontId="2"/>
  </si>
  <si>
    <t>計</t>
    <rPh sb="0" eb="1">
      <t>ケイ</t>
    </rPh>
    <phoneticPr fontId="2"/>
  </si>
  <si>
    <t>n=</t>
    <phoneticPr fontId="2"/>
  </si>
  <si>
    <t>市営バス以外の路線バス
（宇野バス、圏域バス等）</t>
    <rPh sb="0" eb="2">
      <t>シエイ</t>
    </rPh>
    <rPh sb="4" eb="6">
      <t>イガイ</t>
    </rPh>
    <rPh sb="7" eb="9">
      <t>ロセン</t>
    </rPh>
    <rPh sb="13" eb="15">
      <t>ウノ</t>
    </rPh>
    <rPh sb="18" eb="20">
      <t>ケンイキ</t>
    </rPh>
    <rPh sb="22" eb="23">
      <t>トウ</t>
    </rPh>
    <phoneticPr fontId="2"/>
  </si>
  <si>
    <t>1.あなた自身のことについて</t>
    <rPh sb="5" eb="7">
      <t>ジシン</t>
    </rPh>
    <phoneticPr fontId="2"/>
  </si>
  <si>
    <t>2.自動運転車両に乗ってみてどのように感じたか</t>
    <rPh sb="2" eb="8">
      <t>ジドウウンテンシャリョウ</t>
    </rPh>
    <rPh sb="9" eb="10">
      <t>ノ</t>
    </rPh>
    <rPh sb="19" eb="20">
      <t>カン</t>
    </rPh>
    <phoneticPr fontId="2"/>
  </si>
  <si>
    <t>（1）実証実験の運行ルート付近で、普段どの程度の頻度で移動しているか</t>
    <rPh sb="3" eb="5">
      <t>ジッショウ</t>
    </rPh>
    <rPh sb="5" eb="7">
      <t>ジッケン</t>
    </rPh>
    <rPh sb="8" eb="10">
      <t>ウンコウ</t>
    </rPh>
    <rPh sb="13" eb="15">
      <t>フキン</t>
    </rPh>
    <rPh sb="17" eb="19">
      <t>フダン</t>
    </rPh>
    <rPh sb="21" eb="23">
      <t>テイド</t>
    </rPh>
    <rPh sb="24" eb="26">
      <t>ヒンド</t>
    </rPh>
    <rPh sb="27" eb="29">
      <t>イドウ</t>
    </rPh>
    <phoneticPr fontId="2"/>
  </si>
  <si>
    <t>週5回以上</t>
    <rPh sb="0" eb="1">
      <t>シュウ</t>
    </rPh>
    <rPh sb="2" eb="3">
      <t>カイ</t>
    </rPh>
    <rPh sb="3" eb="5">
      <t>イジョウ</t>
    </rPh>
    <phoneticPr fontId="2"/>
  </si>
  <si>
    <t>週3～4回</t>
    <rPh sb="0" eb="1">
      <t>シュウ</t>
    </rPh>
    <rPh sb="4" eb="5">
      <t>カイ</t>
    </rPh>
    <phoneticPr fontId="2"/>
  </si>
  <si>
    <t>週1～2回</t>
    <rPh sb="0" eb="1">
      <t>シュウ</t>
    </rPh>
    <rPh sb="4" eb="5">
      <t>カイ</t>
    </rPh>
    <phoneticPr fontId="2"/>
  </si>
  <si>
    <t>月に1～3回</t>
    <rPh sb="0" eb="1">
      <t>ツキ</t>
    </rPh>
    <rPh sb="5" eb="6">
      <t>カイ</t>
    </rPh>
    <phoneticPr fontId="2"/>
  </si>
  <si>
    <t>年に数回以下</t>
    <rPh sb="0" eb="1">
      <t>ネン</t>
    </rPh>
    <rPh sb="2" eb="4">
      <t>スウカイ</t>
    </rPh>
    <rPh sb="4" eb="6">
      <t>イカ</t>
    </rPh>
    <phoneticPr fontId="2"/>
  </si>
  <si>
    <t>今日がはじめて</t>
    <rPh sb="0" eb="2">
      <t>キョウ</t>
    </rPh>
    <phoneticPr fontId="2"/>
  </si>
  <si>
    <t>（2）自動運転車両に乗車してみて、乗車時に危険を感じることはあったか</t>
    <rPh sb="3" eb="9">
      <t>ジドウウンテンシャリョウ</t>
    </rPh>
    <rPh sb="10" eb="12">
      <t>ジョウシャ</t>
    </rPh>
    <rPh sb="17" eb="20">
      <t>ジョウシャジ</t>
    </rPh>
    <rPh sb="21" eb="23">
      <t>キケン</t>
    </rPh>
    <rPh sb="24" eb="25">
      <t>カン</t>
    </rPh>
    <phoneticPr fontId="2"/>
  </si>
  <si>
    <t>危険を感じた</t>
    <rPh sb="0" eb="2">
      <t>キケン</t>
    </rPh>
    <rPh sb="3" eb="4">
      <t>カン</t>
    </rPh>
    <phoneticPr fontId="2"/>
  </si>
  <si>
    <t>危険は感じなかった</t>
    <rPh sb="0" eb="2">
      <t>キケン</t>
    </rPh>
    <rPh sb="3" eb="4">
      <t>カン</t>
    </rPh>
    <phoneticPr fontId="2"/>
  </si>
  <si>
    <t>（3）どのような点で危険を感じたのか</t>
    <rPh sb="8" eb="9">
      <t>テン</t>
    </rPh>
    <rPh sb="10" eb="12">
      <t>キケン</t>
    </rPh>
    <rPh sb="13" eb="14">
      <t>カン</t>
    </rPh>
    <phoneticPr fontId="2"/>
  </si>
  <si>
    <t>（2）で「1.危険を感じた」を選択した方のみ</t>
    <rPh sb="7" eb="9">
      <t>キケン</t>
    </rPh>
    <rPh sb="10" eb="11">
      <t>カン</t>
    </rPh>
    <rPh sb="15" eb="17">
      <t>センタク</t>
    </rPh>
    <rPh sb="19" eb="20">
      <t>カタ</t>
    </rPh>
    <phoneticPr fontId="2"/>
  </si>
  <si>
    <t>乗車時</t>
    <rPh sb="0" eb="3">
      <t>ジョウシャジ</t>
    </rPh>
    <phoneticPr fontId="2"/>
  </si>
  <si>
    <t>発進時</t>
    <rPh sb="0" eb="3">
      <t>ハッシンジ</t>
    </rPh>
    <phoneticPr fontId="2"/>
  </si>
  <si>
    <t>停車時</t>
    <rPh sb="0" eb="3">
      <t>テイシャジ</t>
    </rPh>
    <phoneticPr fontId="2"/>
  </si>
  <si>
    <t>緊急停車時</t>
    <rPh sb="0" eb="4">
      <t>キンキュウテイシャ</t>
    </rPh>
    <rPh sb="4" eb="5">
      <t>ジ</t>
    </rPh>
    <phoneticPr fontId="2"/>
  </si>
  <si>
    <t>右左折時</t>
    <rPh sb="0" eb="4">
      <t>ウサセツジ</t>
    </rPh>
    <phoneticPr fontId="2"/>
  </si>
  <si>
    <t>車線変更時</t>
    <rPh sb="0" eb="4">
      <t>シャセンヘンコウ</t>
    </rPh>
    <rPh sb="4" eb="5">
      <t>ジ</t>
    </rPh>
    <phoneticPr fontId="2"/>
  </si>
  <si>
    <t>交差点通過時</t>
    <rPh sb="0" eb="5">
      <t>コウサテンツウカ</t>
    </rPh>
    <rPh sb="5" eb="6">
      <t>ジ</t>
    </rPh>
    <phoneticPr fontId="2"/>
  </si>
  <si>
    <t>歩行者と接近時（横断歩道等）</t>
    <rPh sb="0" eb="3">
      <t>ホコウシャ</t>
    </rPh>
    <rPh sb="4" eb="7">
      <t>セッキンジ</t>
    </rPh>
    <rPh sb="8" eb="12">
      <t>オウダンホドウ</t>
    </rPh>
    <rPh sb="12" eb="13">
      <t>トウ</t>
    </rPh>
    <phoneticPr fontId="2"/>
  </si>
  <si>
    <t>他車とすれ違った時</t>
    <rPh sb="0" eb="2">
      <t>タシャ</t>
    </rPh>
    <rPh sb="5" eb="6">
      <t>チガ</t>
    </rPh>
    <rPh sb="8" eb="9">
      <t>トキ</t>
    </rPh>
    <phoneticPr fontId="2"/>
  </si>
  <si>
    <t>車速が遅い時</t>
    <rPh sb="0" eb="2">
      <t>シャソク</t>
    </rPh>
    <rPh sb="3" eb="4">
      <t>オソ</t>
    </rPh>
    <rPh sb="5" eb="6">
      <t>トキ</t>
    </rPh>
    <phoneticPr fontId="2"/>
  </si>
  <si>
    <t>（4）今回の実験内容について、どのように感じているか</t>
    <rPh sb="3" eb="5">
      <t>コンカイ</t>
    </rPh>
    <rPh sb="6" eb="10">
      <t>ジッケンナイヨウ</t>
    </rPh>
    <rPh sb="20" eb="21">
      <t>カン</t>
    </rPh>
    <phoneticPr fontId="2"/>
  </si>
  <si>
    <t>①運行ルート・行先・停留所</t>
    <rPh sb="1" eb="3">
      <t>ウンコウ</t>
    </rPh>
    <rPh sb="7" eb="9">
      <t>イキサキ</t>
    </rPh>
    <rPh sb="10" eb="13">
      <t>テイリュウジョ</t>
    </rPh>
    <phoneticPr fontId="2"/>
  </si>
  <si>
    <t>②運行時間帯</t>
    <rPh sb="1" eb="6">
      <t>ウンコウジカンタイ</t>
    </rPh>
    <phoneticPr fontId="2"/>
  </si>
  <si>
    <t>③目的地までの所要時間</t>
    <rPh sb="1" eb="4">
      <t>モクテキチ</t>
    </rPh>
    <rPh sb="7" eb="11">
      <t>ショヨウジカン</t>
    </rPh>
    <phoneticPr fontId="2"/>
  </si>
  <si>
    <t>④運行便数</t>
    <rPh sb="1" eb="5">
      <t>ウンコウビンスウ</t>
    </rPh>
    <phoneticPr fontId="2"/>
  </si>
  <si>
    <t>⑤乗り心地・車内の快適性</t>
    <rPh sb="1" eb="2">
      <t>ノ</t>
    </rPh>
    <rPh sb="3" eb="5">
      <t>ココチ</t>
    </rPh>
    <rPh sb="6" eb="8">
      <t>シャナイ</t>
    </rPh>
    <rPh sb="9" eb="12">
      <t>カイテキセイ</t>
    </rPh>
    <phoneticPr fontId="2"/>
  </si>
  <si>
    <t>⑥事前の情報提供・車の解説</t>
    <rPh sb="1" eb="3">
      <t>ジゼン</t>
    </rPh>
    <rPh sb="4" eb="6">
      <t>ジョウホウ</t>
    </rPh>
    <rPh sb="6" eb="8">
      <t>テイキョウ</t>
    </rPh>
    <rPh sb="9" eb="10">
      <t>クルマ</t>
    </rPh>
    <rPh sb="11" eb="13">
      <t>カイセツ</t>
    </rPh>
    <phoneticPr fontId="2"/>
  </si>
  <si>
    <t>適切
（満足）</t>
    <rPh sb="0" eb="2">
      <t>テキセツ</t>
    </rPh>
    <rPh sb="4" eb="6">
      <t>マンゾク</t>
    </rPh>
    <phoneticPr fontId="2"/>
  </si>
  <si>
    <t>やや適切
（やや満足）</t>
    <rPh sb="2" eb="4">
      <t>テキセツ</t>
    </rPh>
    <rPh sb="8" eb="10">
      <t>マンゾク</t>
    </rPh>
    <phoneticPr fontId="2"/>
  </si>
  <si>
    <t>やや不適
（やや不満）</t>
    <rPh sb="2" eb="4">
      <t>フテキ</t>
    </rPh>
    <rPh sb="8" eb="10">
      <t>フマン</t>
    </rPh>
    <phoneticPr fontId="2"/>
  </si>
  <si>
    <t>不適切
（不満）</t>
    <rPh sb="0" eb="3">
      <t>フテキセツ</t>
    </rPh>
    <rPh sb="5" eb="7">
      <t>フマン</t>
    </rPh>
    <phoneticPr fontId="2"/>
  </si>
  <si>
    <t>やや不適切
（やや不満）</t>
    <rPh sb="2" eb="4">
      <t>フテキ</t>
    </rPh>
    <rPh sb="4" eb="5">
      <t>セツ</t>
    </rPh>
    <rPh sb="9" eb="11">
      <t>フマン</t>
    </rPh>
    <phoneticPr fontId="2"/>
  </si>
  <si>
    <t>（5）今回のような自動運転バスをまた利用したいと思うか</t>
    <rPh sb="3" eb="5">
      <t>コンカイ</t>
    </rPh>
    <rPh sb="9" eb="11">
      <t>ジドウ</t>
    </rPh>
    <rPh sb="11" eb="13">
      <t>ウンテン</t>
    </rPh>
    <rPh sb="18" eb="20">
      <t>リヨウ</t>
    </rPh>
    <rPh sb="24" eb="25">
      <t>オモ</t>
    </rPh>
    <phoneticPr fontId="2"/>
  </si>
  <si>
    <t>そう思った</t>
    <rPh sb="2" eb="3">
      <t>オモ</t>
    </rPh>
    <phoneticPr fontId="2"/>
  </si>
  <si>
    <t>ややそう思った</t>
    <rPh sb="4" eb="5">
      <t>オモ</t>
    </rPh>
    <phoneticPr fontId="2"/>
  </si>
  <si>
    <t>あまりそう思わない</t>
    <rPh sb="5" eb="6">
      <t>オモ</t>
    </rPh>
    <phoneticPr fontId="2"/>
  </si>
  <si>
    <t>そう思わない</t>
    <rPh sb="2" eb="3">
      <t>オモ</t>
    </rPh>
    <phoneticPr fontId="2"/>
  </si>
  <si>
    <t>3.将来的に、備前市で自動運転技術を活用した移動サービスが導入・運行した場合について</t>
    <rPh sb="2" eb="5">
      <t>ショウライテキ</t>
    </rPh>
    <rPh sb="7" eb="10">
      <t>ビゼンシ</t>
    </rPh>
    <rPh sb="11" eb="15">
      <t>ジドウウンテン</t>
    </rPh>
    <rPh sb="15" eb="17">
      <t>ギジュツ</t>
    </rPh>
    <rPh sb="18" eb="20">
      <t>カツヨウ</t>
    </rPh>
    <rPh sb="22" eb="24">
      <t>イドウ</t>
    </rPh>
    <rPh sb="29" eb="31">
      <t>ドウニュウ</t>
    </rPh>
    <rPh sb="32" eb="34">
      <t>ウンコウ</t>
    </rPh>
    <rPh sb="36" eb="38">
      <t>バアイ</t>
    </rPh>
    <phoneticPr fontId="2"/>
  </si>
  <si>
    <t>（1）自動運転サービスについて、どのような効果を期待するか</t>
    <rPh sb="3" eb="5">
      <t>ジドウ</t>
    </rPh>
    <rPh sb="5" eb="7">
      <t>ウンテン</t>
    </rPh>
    <rPh sb="21" eb="23">
      <t>コウカ</t>
    </rPh>
    <rPh sb="24" eb="26">
      <t>キタイ</t>
    </rPh>
    <phoneticPr fontId="2"/>
  </si>
  <si>
    <t>交通事故の減少</t>
    <rPh sb="0" eb="4">
      <t>コウツウジコ</t>
    </rPh>
    <rPh sb="5" eb="7">
      <t>ゲンショウ</t>
    </rPh>
    <phoneticPr fontId="2"/>
  </si>
  <si>
    <t>ドライバー不足の解消</t>
    <rPh sb="5" eb="7">
      <t>ブソク</t>
    </rPh>
    <rPh sb="8" eb="10">
      <t>カイショウ</t>
    </rPh>
    <phoneticPr fontId="2"/>
  </si>
  <si>
    <t>沿線施設等の経済活性化</t>
    <rPh sb="0" eb="2">
      <t>エンセン</t>
    </rPh>
    <rPh sb="2" eb="5">
      <t>シセツトウ</t>
    </rPh>
    <rPh sb="6" eb="8">
      <t>ケイザイ</t>
    </rPh>
    <rPh sb="8" eb="11">
      <t>カッセイカ</t>
    </rPh>
    <phoneticPr fontId="2"/>
  </si>
  <si>
    <t>観光需要の喚起</t>
    <rPh sb="0" eb="2">
      <t>カンコウ</t>
    </rPh>
    <rPh sb="2" eb="4">
      <t>ジュヨウ</t>
    </rPh>
    <rPh sb="5" eb="7">
      <t>カンキ</t>
    </rPh>
    <phoneticPr fontId="2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</si>
  <si>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2"/>
  </si>
  <si>
    <t>地域住民の交流機会創出</t>
    <rPh sb="0" eb="2">
      <t>チイキ</t>
    </rPh>
    <rPh sb="2" eb="4">
      <t>ジュウミン</t>
    </rPh>
    <rPh sb="5" eb="9">
      <t>コウリュウキカイ</t>
    </rPh>
    <rPh sb="9" eb="11">
      <t>ソウシュツ</t>
    </rPh>
    <phoneticPr fontId="2"/>
  </si>
  <si>
    <t>地域の魅力向上による人口増・地価上昇</t>
    <rPh sb="0" eb="2">
      <t>チイキ</t>
    </rPh>
    <rPh sb="3" eb="5">
      <t>ミリョク</t>
    </rPh>
    <rPh sb="5" eb="7">
      <t>コウジョウ</t>
    </rPh>
    <rPh sb="10" eb="12">
      <t>ジンコウ</t>
    </rPh>
    <rPh sb="12" eb="13">
      <t>ゾウ</t>
    </rPh>
    <rPh sb="14" eb="16">
      <t>チカ</t>
    </rPh>
    <rPh sb="16" eb="18">
      <t>ジョウショウ</t>
    </rPh>
    <phoneticPr fontId="2"/>
  </si>
  <si>
    <t>外出促進による健康増進・医療費削減</t>
    <rPh sb="0" eb="2">
      <t>ガイシュツ</t>
    </rPh>
    <rPh sb="2" eb="4">
      <t>ソクシン</t>
    </rPh>
    <rPh sb="7" eb="9">
      <t>ケンコウ</t>
    </rPh>
    <rPh sb="9" eb="11">
      <t>ゾウシン</t>
    </rPh>
    <rPh sb="12" eb="15">
      <t>イリョウヒ</t>
    </rPh>
    <rPh sb="15" eb="17">
      <t>サクゲン</t>
    </rPh>
    <phoneticPr fontId="2"/>
  </si>
  <si>
    <t>バスサービスの向上（便数等）</t>
    <rPh sb="7" eb="9">
      <t>コウジョウ</t>
    </rPh>
    <rPh sb="10" eb="12">
      <t>ビンスウ</t>
    </rPh>
    <rPh sb="12" eb="13">
      <t>トウ</t>
    </rPh>
    <phoneticPr fontId="2"/>
  </si>
  <si>
    <t>災害時の緊急対応</t>
    <rPh sb="0" eb="3">
      <t>サイガイジ</t>
    </rPh>
    <rPh sb="4" eb="8">
      <t>キンキュウタイオウ</t>
    </rPh>
    <phoneticPr fontId="2"/>
  </si>
  <si>
    <t>期待していることはない</t>
    <rPh sb="0" eb="2">
      <t>キタイ</t>
    </rPh>
    <phoneticPr fontId="2"/>
  </si>
  <si>
    <t>（2）自動運転サービスについて、不安な面</t>
    <rPh sb="3" eb="7">
      <t>ジドウウンテン</t>
    </rPh>
    <rPh sb="16" eb="18">
      <t>フアン</t>
    </rPh>
    <rPh sb="19" eb="20">
      <t>メン</t>
    </rPh>
    <phoneticPr fontId="2"/>
  </si>
  <si>
    <t>システムの誤作動</t>
    <rPh sb="5" eb="8">
      <t>ゴサドウ</t>
    </rPh>
    <phoneticPr fontId="2"/>
  </si>
  <si>
    <t>事故が起きた時の責任の所在</t>
    <rPh sb="0" eb="2">
      <t>ジコ</t>
    </rPh>
    <rPh sb="3" eb="4">
      <t>オ</t>
    </rPh>
    <rPh sb="6" eb="7">
      <t>トキ</t>
    </rPh>
    <rPh sb="8" eb="10">
      <t>セキニン</t>
    </rPh>
    <rPh sb="11" eb="13">
      <t>ショザイ</t>
    </rPh>
    <phoneticPr fontId="2"/>
  </si>
  <si>
    <t>路面の状況に応じた運転</t>
    <rPh sb="0" eb="2">
      <t>ロメン</t>
    </rPh>
    <rPh sb="3" eb="5">
      <t>ジョウキョウ</t>
    </rPh>
    <rPh sb="6" eb="7">
      <t>オウ</t>
    </rPh>
    <rPh sb="9" eb="11">
      <t>ウンテン</t>
    </rPh>
    <phoneticPr fontId="2"/>
  </si>
  <si>
    <t>一般車のドライバーの理解</t>
    <rPh sb="0" eb="3">
      <t>イッパンシャ</t>
    </rPh>
    <rPh sb="10" eb="12">
      <t>リカイ</t>
    </rPh>
    <phoneticPr fontId="2"/>
  </si>
  <si>
    <t>車や人の存在の検知</t>
    <rPh sb="0" eb="1">
      <t>クルマ</t>
    </rPh>
    <rPh sb="2" eb="3">
      <t>ヒト</t>
    </rPh>
    <rPh sb="4" eb="6">
      <t>ソンザイ</t>
    </rPh>
    <rPh sb="7" eb="9">
      <t>ケンチ</t>
    </rPh>
    <phoneticPr fontId="2"/>
  </si>
  <si>
    <t>車両や運行の管理・整備体制</t>
    <rPh sb="0" eb="2">
      <t>シャリョウ</t>
    </rPh>
    <rPh sb="3" eb="5">
      <t>ウンコウ</t>
    </rPh>
    <rPh sb="6" eb="8">
      <t>カンリ</t>
    </rPh>
    <rPh sb="9" eb="11">
      <t>セイビ</t>
    </rPh>
    <rPh sb="11" eb="13">
      <t>タイセイ</t>
    </rPh>
    <phoneticPr fontId="2"/>
  </si>
  <si>
    <t>導入に係る費用・財政負担</t>
    <rPh sb="0" eb="2">
      <t>ドウニュウ</t>
    </rPh>
    <rPh sb="3" eb="4">
      <t>カカ</t>
    </rPh>
    <rPh sb="5" eb="7">
      <t>ヒヨウ</t>
    </rPh>
    <rPh sb="8" eb="10">
      <t>ザイセイ</t>
    </rPh>
    <rPh sb="10" eb="12">
      <t>フタン</t>
    </rPh>
    <phoneticPr fontId="2"/>
  </si>
  <si>
    <t>バスのドライバーの失職</t>
    <rPh sb="9" eb="11">
      <t>シッショク</t>
    </rPh>
    <phoneticPr fontId="2"/>
  </si>
  <si>
    <t>特に不安はない</t>
    <rPh sb="0" eb="1">
      <t>トク</t>
    </rPh>
    <rPh sb="2" eb="4">
      <t>フアン</t>
    </rPh>
    <phoneticPr fontId="2"/>
  </si>
  <si>
    <t>（3）本格運行した場合の利用希望</t>
    <rPh sb="3" eb="5">
      <t>ホンカク</t>
    </rPh>
    <rPh sb="5" eb="7">
      <t>ウンコウ</t>
    </rPh>
    <rPh sb="9" eb="11">
      <t>バアイ</t>
    </rPh>
    <rPh sb="12" eb="16">
      <t>リヨウキボウ</t>
    </rPh>
    <phoneticPr fontId="2"/>
  </si>
  <si>
    <t>希望する</t>
    <rPh sb="0" eb="2">
      <t>キボウ</t>
    </rPh>
    <phoneticPr fontId="2"/>
  </si>
  <si>
    <t>どちらかというと希望する</t>
    <rPh sb="8" eb="10">
      <t>キボウ</t>
    </rPh>
    <phoneticPr fontId="2"/>
  </si>
  <si>
    <t>どちらかというと希望しない</t>
    <rPh sb="8" eb="10">
      <t>キボウ</t>
    </rPh>
    <phoneticPr fontId="2"/>
  </si>
  <si>
    <t>希望しない</t>
    <rPh sb="0" eb="2">
      <t>キボウ</t>
    </rPh>
    <phoneticPr fontId="2"/>
  </si>
  <si>
    <t>サービスに目新しさがあるため</t>
    <rPh sb="5" eb="7">
      <t>メアタラ</t>
    </rPh>
    <phoneticPr fontId="2"/>
  </si>
  <si>
    <t>プライベート性が期待できるため</t>
    <rPh sb="6" eb="7">
      <t>セイ</t>
    </rPh>
    <rPh sb="8" eb="10">
      <t>キタイ</t>
    </rPh>
    <phoneticPr fontId="2"/>
  </si>
  <si>
    <t>安全性を感じるため</t>
    <rPh sb="0" eb="3">
      <t>アンゼンセイ</t>
    </rPh>
    <rPh sb="4" eb="5">
      <t>カン</t>
    </rPh>
    <phoneticPr fontId="2"/>
  </si>
  <si>
    <t>運賃が安価になりそうなため</t>
    <rPh sb="0" eb="2">
      <t>ウンチン</t>
    </rPh>
    <rPh sb="3" eb="5">
      <t>アンカ</t>
    </rPh>
    <phoneticPr fontId="2"/>
  </si>
  <si>
    <t>感染症対策になるため</t>
    <rPh sb="0" eb="5">
      <t>カンセンショウタイサク</t>
    </rPh>
    <phoneticPr fontId="2"/>
  </si>
  <si>
    <t>（4）利用を希望する理由と今回の運行ルートで導入された場合の利用頻度</t>
    <rPh sb="3" eb="5">
      <t>リヨウ</t>
    </rPh>
    <rPh sb="6" eb="8">
      <t>キボウ</t>
    </rPh>
    <rPh sb="10" eb="12">
      <t>リユウ</t>
    </rPh>
    <rPh sb="13" eb="15">
      <t>コンカイ</t>
    </rPh>
    <rPh sb="16" eb="18">
      <t>ウンコウ</t>
    </rPh>
    <rPh sb="22" eb="24">
      <t>ドウニュウ</t>
    </rPh>
    <rPh sb="27" eb="29">
      <t>バアイ</t>
    </rPh>
    <rPh sb="30" eb="32">
      <t>リヨウ</t>
    </rPh>
    <rPh sb="32" eb="34">
      <t>ヒンド</t>
    </rPh>
    <phoneticPr fontId="2"/>
  </si>
  <si>
    <t>（3）で「1.希望する」または「2.どちらかというと希望する」と回答した方</t>
    <rPh sb="7" eb="9">
      <t>キボウ</t>
    </rPh>
    <rPh sb="26" eb="28">
      <t>キボウ</t>
    </rPh>
    <rPh sb="32" eb="34">
      <t>カイトウ</t>
    </rPh>
    <rPh sb="36" eb="37">
      <t>カタ</t>
    </rPh>
    <phoneticPr fontId="2"/>
  </si>
  <si>
    <t>≪希望する理由≫</t>
    <rPh sb="1" eb="3">
      <t>キボウ</t>
    </rPh>
    <rPh sb="5" eb="7">
      <t>リユウ</t>
    </rPh>
    <phoneticPr fontId="2"/>
  </si>
  <si>
    <t>≪利用頻度≫</t>
    <rPh sb="1" eb="5">
      <t>リヨウヒンド</t>
    </rPh>
    <phoneticPr fontId="2"/>
  </si>
  <si>
    <t>（5）利用を希望しないと回答した理由</t>
    <rPh sb="3" eb="5">
      <t>リヨウ</t>
    </rPh>
    <rPh sb="6" eb="8">
      <t>キボウ</t>
    </rPh>
    <rPh sb="12" eb="14">
      <t>カイトウ</t>
    </rPh>
    <rPh sb="16" eb="18">
      <t>リユウ</t>
    </rPh>
    <phoneticPr fontId="2"/>
  </si>
  <si>
    <t>（3）で「3.どちらかというと希望しない」または「4.希望しない」と回答した方</t>
    <rPh sb="15" eb="17">
      <t>キボウ</t>
    </rPh>
    <rPh sb="27" eb="29">
      <t>キボウ</t>
    </rPh>
    <rPh sb="34" eb="36">
      <t>カイトウ</t>
    </rPh>
    <rPh sb="38" eb="39">
      <t>カタ</t>
    </rPh>
    <phoneticPr fontId="2"/>
  </si>
  <si>
    <t>便数等の利便性が低くなりそうだから</t>
    <rPh sb="0" eb="3">
      <t>ビンスウトウ</t>
    </rPh>
    <rPh sb="4" eb="7">
      <t>リベンセイ</t>
    </rPh>
    <rPh sb="8" eb="9">
      <t>ヒク</t>
    </rPh>
    <phoneticPr fontId="2"/>
  </si>
  <si>
    <t>安全性・技術に対して不安を感じるから</t>
    <rPh sb="0" eb="3">
      <t>アンゼンセイ</t>
    </rPh>
    <rPh sb="4" eb="6">
      <t>ギジュツ</t>
    </rPh>
    <rPh sb="7" eb="8">
      <t>タイ</t>
    </rPh>
    <rPh sb="10" eb="12">
      <t>フアン</t>
    </rPh>
    <rPh sb="13" eb="14">
      <t>カン</t>
    </rPh>
    <phoneticPr fontId="2"/>
  </si>
  <si>
    <t>異常時の現場対応に不安があるから</t>
    <rPh sb="0" eb="3">
      <t>イジョウジ</t>
    </rPh>
    <rPh sb="4" eb="8">
      <t>ゲンバタイオウ</t>
    </rPh>
    <rPh sb="9" eb="11">
      <t>フアン</t>
    </rPh>
    <phoneticPr fontId="2"/>
  </si>
  <si>
    <t>価格が高くなりそうだから</t>
    <rPh sb="0" eb="2">
      <t>カカク</t>
    </rPh>
    <rPh sb="3" eb="4">
      <t>タカ</t>
    </rPh>
    <phoneticPr fontId="2"/>
  </si>
  <si>
    <t>自分の地域では安心できる運行が難しそうだから</t>
    <rPh sb="0" eb="2">
      <t>ジブン</t>
    </rPh>
    <rPh sb="3" eb="5">
      <t>チイキ</t>
    </rPh>
    <rPh sb="7" eb="9">
      <t>アンシン</t>
    </rPh>
    <rPh sb="12" eb="14">
      <t>ウンコウ</t>
    </rPh>
    <rPh sb="15" eb="16">
      <t>ムズカ</t>
    </rPh>
    <phoneticPr fontId="2"/>
  </si>
  <si>
    <t>自家用車を利用するから（送迎含む）</t>
    <rPh sb="0" eb="4">
      <t>ジカヨウシャ</t>
    </rPh>
    <rPh sb="5" eb="7">
      <t>リヨウ</t>
    </rPh>
    <rPh sb="12" eb="14">
      <t>ソウゲイ</t>
    </rPh>
    <rPh sb="14" eb="15">
      <t>フク</t>
    </rPh>
    <phoneticPr fontId="2"/>
  </si>
  <si>
    <t>バスや鉄道、タクシー等の公共交通を利用するから</t>
    <rPh sb="3" eb="5">
      <t>テツドウ</t>
    </rPh>
    <rPh sb="10" eb="11">
      <t>トウ</t>
    </rPh>
    <rPh sb="12" eb="16">
      <t>コウキョウコウツウ</t>
    </rPh>
    <rPh sb="17" eb="19">
      <t>リヨウ</t>
    </rPh>
    <phoneticPr fontId="2"/>
  </si>
  <si>
    <t>（6）将来的な自動運転サービスの形態として、どんな形が望ましいと思うか</t>
    <rPh sb="3" eb="6">
      <t>ショウライテキ</t>
    </rPh>
    <rPh sb="7" eb="11">
      <t>ジドウウンテン</t>
    </rPh>
    <rPh sb="16" eb="18">
      <t>ケイタイ</t>
    </rPh>
    <rPh sb="25" eb="26">
      <t>カタチ</t>
    </rPh>
    <rPh sb="27" eb="28">
      <t>ノゾ</t>
    </rPh>
    <rPh sb="32" eb="33">
      <t>オモ</t>
    </rPh>
    <phoneticPr fontId="2"/>
  </si>
  <si>
    <t>今回の実験のような決められたルート・時刻で運行（路線バスと同じ運行）</t>
    <rPh sb="0" eb="2">
      <t>コンカイ</t>
    </rPh>
    <rPh sb="3" eb="5">
      <t>ジッケン</t>
    </rPh>
    <rPh sb="9" eb="10">
      <t>キ</t>
    </rPh>
    <rPh sb="18" eb="20">
      <t>ジコク</t>
    </rPh>
    <rPh sb="21" eb="23">
      <t>ウンコウ</t>
    </rPh>
    <rPh sb="24" eb="26">
      <t>ロセン</t>
    </rPh>
    <rPh sb="29" eb="30">
      <t>オナ</t>
    </rPh>
    <rPh sb="31" eb="33">
      <t>ウンコウ</t>
    </rPh>
    <phoneticPr fontId="2"/>
  </si>
  <si>
    <t>予約に応じて、なるべく自分が希望する時間帯・区間で地域内を送迎（デマンド型での運行）</t>
    <rPh sb="0" eb="2">
      <t>ヨヤク</t>
    </rPh>
    <rPh sb="3" eb="4">
      <t>オウ</t>
    </rPh>
    <rPh sb="11" eb="13">
      <t>ジブン</t>
    </rPh>
    <rPh sb="14" eb="16">
      <t>キボウ</t>
    </rPh>
    <rPh sb="18" eb="21">
      <t>ジカンタイ</t>
    </rPh>
    <rPh sb="22" eb="24">
      <t>クカン</t>
    </rPh>
    <rPh sb="25" eb="28">
      <t>チイキナイ</t>
    </rPh>
    <rPh sb="29" eb="31">
      <t>ソウゲイ</t>
    </rPh>
    <rPh sb="36" eb="37">
      <t>ガタ</t>
    </rPh>
    <rPh sb="39" eb="41">
      <t>ウンコウ</t>
    </rPh>
    <phoneticPr fontId="2"/>
  </si>
  <si>
    <t>わからない</t>
    <phoneticPr fontId="2"/>
  </si>
  <si>
    <t>（7）自動運転サービスが有償で運行する場合、１回の利用でいくらまで支払うことができるか</t>
    <rPh sb="3" eb="7">
      <t>ジドウウンテン</t>
    </rPh>
    <rPh sb="12" eb="14">
      <t>ユウショウ</t>
    </rPh>
    <rPh sb="15" eb="17">
      <t>ウンコウ</t>
    </rPh>
    <rPh sb="19" eb="21">
      <t>バアイ</t>
    </rPh>
    <rPh sb="23" eb="24">
      <t>カイ</t>
    </rPh>
    <rPh sb="25" eb="27">
      <t>リヨウ</t>
    </rPh>
    <rPh sb="33" eb="35">
      <t>シハラ</t>
    </rPh>
    <phoneticPr fontId="2"/>
  </si>
  <si>
    <t>≪今回の実験のような決められたルート・時刻で運行（路線バスと同じ運行）≫</t>
    <rPh sb="1" eb="3">
      <t>コンカイ</t>
    </rPh>
    <rPh sb="4" eb="6">
      <t>ジッケン</t>
    </rPh>
    <rPh sb="10" eb="11">
      <t>キ</t>
    </rPh>
    <rPh sb="19" eb="21">
      <t>ジコク</t>
    </rPh>
    <rPh sb="22" eb="24">
      <t>ウンコウ</t>
    </rPh>
    <rPh sb="25" eb="27">
      <t>ロセン</t>
    </rPh>
    <rPh sb="30" eb="31">
      <t>オナ</t>
    </rPh>
    <rPh sb="32" eb="34">
      <t>ウンコウ</t>
    </rPh>
    <phoneticPr fontId="2"/>
  </si>
  <si>
    <t>100円</t>
    <rPh sb="3" eb="4">
      <t>エン</t>
    </rPh>
    <phoneticPr fontId="2"/>
  </si>
  <si>
    <t>200円</t>
    <rPh sb="3" eb="4">
      <t>エン</t>
    </rPh>
    <phoneticPr fontId="2"/>
  </si>
  <si>
    <t>300円</t>
    <rPh sb="3" eb="4">
      <t>エン</t>
    </rPh>
    <phoneticPr fontId="2"/>
  </si>
  <si>
    <t>400円</t>
    <rPh sb="3" eb="4">
      <t>エン</t>
    </rPh>
    <phoneticPr fontId="2"/>
  </si>
  <si>
    <t>500円</t>
    <rPh sb="3" eb="4">
      <t>エン</t>
    </rPh>
    <phoneticPr fontId="2"/>
  </si>
  <si>
    <t>600円</t>
    <phoneticPr fontId="2"/>
  </si>
  <si>
    <t>700円</t>
    <rPh sb="3" eb="4">
      <t>エン</t>
    </rPh>
    <phoneticPr fontId="2"/>
  </si>
  <si>
    <t>800円</t>
    <rPh sb="3" eb="4">
      <t>エン</t>
    </rPh>
    <phoneticPr fontId="2"/>
  </si>
  <si>
    <t>≪予約制でなるべく自分が希望する時間帯・区間で地域内を送迎（デマンド型での運行）≫</t>
    <rPh sb="1" eb="4">
      <t>ヨヤクセイ</t>
    </rPh>
    <rPh sb="9" eb="11">
      <t>ジブン</t>
    </rPh>
    <rPh sb="12" eb="14">
      <t>キボウ</t>
    </rPh>
    <rPh sb="16" eb="19">
      <t>ジカンタイ</t>
    </rPh>
    <rPh sb="20" eb="22">
      <t>クカン</t>
    </rPh>
    <rPh sb="23" eb="26">
      <t>チイキナイ</t>
    </rPh>
    <rPh sb="27" eb="29">
      <t>ソウゲイ</t>
    </rPh>
    <rPh sb="34" eb="35">
      <t>ガタ</t>
    </rPh>
    <rPh sb="37" eb="39">
      <t>ウンコウ</t>
    </rPh>
    <phoneticPr fontId="2"/>
  </si>
  <si>
    <t>その他内容</t>
    <rPh sb="2" eb="3">
      <t>タ</t>
    </rPh>
    <rPh sb="3" eb="5">
      <t>ナイヨウ</t>
    </rPh>
    <phoneticPr fontId="2"/>
  </si>
  <si>
    <t>件数</t>
    <rPh sb="0" eb="2">
      <t>ケンスウ</t>
    </rPh>
    <phoneticPr fontId="2"/>
  </si>
  <si>
    <t>通学バス</t>
    <rPh sb="0" eb="2">
      <t>ツウガク</t>
    </rPh>
    <phoneticPr fontId="2"/>
  </si>
  <si>
    <t>アンケート回答者数：113件</t>
    <rPh sb="5" eb="9">
      <t>カイトウシャスウ</t>
    </rPh>
    <rPh sb="13" eb="14">
      <t>ケン</t>
    </rPh>
    <phoneticPr fontId="2"/>
  </si>
  <si>
    <t>無料</t>
    <rPh sb="0" eb="2">
      <t>ムリョウ</t>
    </rPh>
    <phoneticPr fontId="2"/>
  </si>
  <si>
    <t>全体(n=113)</t>
    <rPh sb="0" eb="2">
      <t>ゼンタイ</t>
    </rPh>
    <phoneticPr fontId="2"/>
  </si>
  <si>
    <t>市内居住者</t>
    <rPh sb="0" eb="2">
      <t>シナイ</t>
    </rPh>
    <rPh sb="2" eb="5">
      <t>キョジュウシャ</t>
    </rPh>
    <phoneticPr fontId="2"/>
  </si>
  <si>
    <t>市内居住者(n=76)</t>
    <rPh sb="0" eb="2">
      <t>シナイ</t>
    </rPh>
    <rPh sb="2" eb="5">
      <t>キョジュウシャ</t>
    </rPh>
    <phoneticPr fontId="2"/>
  </si>
  <si>
    <t>クロス集計</t>
    <rPh sb="3" eb="5">
      <t>シュウケイ</t>
    </rPh>
    <phoneticPr fontId="2"/>
  </si>
  <si>
    <t>全体(n=111)</t>
    <rPh sb="0" eb="2">
      <t>ゼンタイ</t>
    </rPh>
    <phoneticPr fontId="2"/>
  </si>
  <si>
    <t>市内居住者かつ自分で運転しない人(n=16)</t>
    <rPh sb="0" eb="5">
      <t>シナイキョジュウシャ</t>
    </rPh>
    <rPh sb="7" eb="9">
      <t>ジブン</t>
    </rPh>
    <rPh sb="10" eb="12">
      <t>ウンテン</t>
    </rPh>
    <rPh sb="15" eb="16">
      <t>ヒト</t>
    </rPh>
    <phoneticPr fontId="2"/>
  </si>
  <si>
    <t>市内居住者(n=74)</t>
    <rPh sb="0" eb="2">
      <t>シナイ</t>
    </rPh>
    <rPh sb="2" eb="5">
      <t>キョジュウシャ</t>
    </rPh>
    <phoneticPr fontId="2"/>
  </si>
  <si>
    <t>市営バス以外の路線バス（宇野バス、圏域バス等）</t>
    <rPh sb="0" eb="2">
      <t>シエイ</t>
    </rPh>
    <rPh sb="4" eb="6">
      <t>イガイ</t>
    </rPh>
    <rPh sb="7" eb="9">
      <t>ロセン</t>
    </rPh>
    <rPh sb="12" eb="14">
      <t>ウノ</t>
    </rPh>
    <rPh sb="17" eb="19">
      <t>ケンイキ</t>
    </rPh>
    <rPh sb="21" eb="22">
      <t>トウ</t>
    </rPh>
    <phoneticPr fontId="2"/>
  </si>
  <si>
    <t>市内</t>
    <rPh sb="0" eb="2">
      <t>シナイ</t>
    </rPh>
    <phoneticPr fontId="2"/>
  </si>
  <si>
    <t>市外</t>
    <rPh sb="0" eb="2">
      <t>シガイ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</si>
</sst>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1"/>
      <color rgb="FFFF0000"/>
      <name val="Yu Gothic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0" fillId="0" borderId="1" xfId="0" applyBorder="1"/>
    <xf numFmtId="176" fontId="0" fillId="0" borderId="1" xfId="1" applyNumberFormat="1" applyFont="1" applyBorder="1" applyAlignment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0" xfId="0" applyFill="1"/>
    <xf numFmtId="0" fontId="4" fillId="0" borderId="0" xfId="0" applyFont="1"/>
    <xf numFmtId="0" fontId="0" fillId="5" borderId="1" xfId="0" applyFill="1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76" fontId="0" fillId="0" borderId="1" xfId="1" applyNumberFormat="1" applyFont="1" applyBorder="1" applyAlignment="1">
      <alignment vertical="center"/>
    </xf>
    <xf numFmtId="0" fontId="0" fillId="0" borderId="1" xfId="1" applyNumberFormat="1" applyFont="1" applyBorder="1" applyAlignment="1"/>
    <xf numFmtId="0" fontId="5" fillId="0" borderId="0" xfId="0" applyFont="1"/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7" fillId="0" borderId="0" xfId="0" applyFont="1"/>
    <xf numFmtId="0" fontId="0" fillId="0" borderId="2" xfId="0" applyBorder="1"/>
    <xf numFmtId="176" fontId="0" fillId="0" borderId="2" xfId="1" applyNumberFormat="1" applyFont="1" applyBorder="1" applyAlignment="1"/>
    <xf numFmtId="0" fontId="0" fillId="3" borderId="1" xfId="0" applyFill="1" applyBorder="1" applyAlignment="1">
      <alignment horizontal="center" vertical="center"/>
    </xf>
    <xf numFmtId="0" fontId="0" fillId="7" borderId="1" xfId="0" applyFill="1" applyBorder="1"/>
    <xf numFmtId="0" fontId="6" fillId="0" borderId="1" xfId="0" applyFont="1" applyBorder="1"/>
    <xf numFmtId="0" fontId="0" fillId="7" borderId="0" xfId="0" applyFill="1"/>
    <xf numFmtId="9" fontId="0" fillId="7" borderId="1" xfId="1" applyFont="1" applyFill="1" applyBorder="1" applyAlignment="1"/>
    <xf numFmtId="176" fontId="0" fillId="7" borderId="1" xfId="1" applyNumberFormat="1" applyFont="1" applyFill="1" applyBorder="1" applyAlignmen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651485675670141E-2"/>
          <c:y val="0.19528209876543209"/>
          <c:w val="0.92614011017140052"/>
          <c:h val="0.587902469135802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'1.個人属性'!$C$6</c:f>
              <c:strCache>
                <c:ptCount val="1"/>
                <c:pt idx="0">
                  <c:v>市内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'1.個人属性'!$C$8</c:f>
              <c:numCache>
                <c:formatCode>0.0%</c:formatCode>
                <c:ptCount val="1"/>
                <c:pt idx="0">
                  <c:v>0.6785714285714286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B-452E-8CE3-3E362B1E7CD0}"/>
            </c:ext>
          </c:extLst>
        </c:ser>
        <c:ser>
          <c:idx val="1"/>
          <c:order val="1"/>
          <c:tx>
            <c:strRef>
              <c:f>'1.個人属性'!$D$6</c:f>
              <c:strCache>
                <c:ptCount val="1"/>
                <c:pt idx="0">
                  <c:v>市外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0751540966149938E-3"/>
                  <c:y val="-1.5679012345679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A7E-4343-8476-EEA5CDD935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'1.個人属性'!$D$8</c:f>
              <c:numCache>
                <c:formatCode>0.0%</c:formatCode>
                <c:ptCount val="1"/>
                <c:pt idx="0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9B-452E-8CE3-3E362B1E7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9A7-4B83-A81F-EEBAE63B4E9C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9A7-4B83-A81F-EEBAE63B4E9C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9A7-4B83-A81F-EEBAE63B4E9C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9A7-4B83-A81F-EEBAE63B4E9C}"/>
                  </c:ext>
                </c:extLst>
              </c15:ser>
            </c15:filteredBarSeries>
            <c15:filteredBa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9A7-4B83-A81F-EEBAE63B4E9C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9A7-4B83-A81F-EEBAE63B4E9C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9A7-4B83-A81F-EEBAE63B4E9C}"/>
                  </c:ext>
                </c:extLst>
              </c15:ser>
            </c15:filteredBarSeries>
          </c:ext>
        </c:extLst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0950250668585869E-2"/>
          <c:y val="4.7037037037037037E-2"/>
          <c:w val="0.94208974998568773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'1.個人属性'!$C$13</c:f>
              <c:strCache>
                <c:ptCount val="1"/>
                <c:pt idx="0">
                  <c:v>普通運転免許を持っている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'1.個人属性'!$C$15</c:f>
              <c:numCache>
                <c:formatCode>0.0%</c:formatCode>
                <c:ptCount val="1"/>
                <c:pt idx="0">
                  <c:v>0.83185840707964598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A5-4390-A9A3-ADFB8709845A}"/>
            </c:ext>
          </c:extLst>
        </c:ser>
        <c:ser>
          <c:idx val="1"/>
          <c:order val="1"/>
          <c:tx>
            <c:strRef>
              <c:f>'1.個人属性'!$D$13</c:f>
              <c:strCache>
                <c:ptCount val="1"/>
                <c:pt idx="0">
                  <c:v>普通二輪または原付免許のみ持っている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'1.個人属性'!$D$15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A5-4390-A9A3-ADFB8709845A}"/>
            </c:ext>
          </c:extLst>
        </c:ser>
        <c:ser>
          <c:idx val="2"/>
          <c:order val="2"/>
          <c:tx>
            <c:strRef>
              <c:f>'1.個人属性'!$E$13</c:f>
              <c:strCache>
                <c:ptCount val="1"/>
                <c:pt idx="0">
                  <c:v>過去に運転免許を持っていたが返納した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0762405332831984E-3"/>
                  <c:y val="-0.171970209884901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04E-4B8C-BD6D-3C5FF3CA89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'1.個人属性'!$E$15</c:f>
              <c:numCache>
                <c:formatCode>0.0%</c:formatCode>
                <c:ptCount val="1"/>
                <c:pt idx="0">
                  <c:v>1.7699115044247787E-2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A5-4390-A9A3-ADFB8709845A}"/>
            </c:ext>
          </c:extLst>
        </c:ser>
        <c:ser>
          <c:idx val="3"/>
          <c:order val="3"/>
          <c:tx>
            <c:strRef>
              <c:f>'1.個人属性'!$F$13</c:f>
              <c:strCache>
                <c:ptCount val="1"/>
                <c:pt idx="0">
                  <c:v>もともと運転免許を持っていない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'1.個人属性'!$F$15</c:f>
              <c:numCache>
                <c:formatCode>0.0%</c:formatCode>
                <c:ptCount val="1"/>
                <c:pt idx="0">
                  <c:v>0.15044247787610621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A5-4390-A9A3-ADFB87098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0950250668585869E-2"/>
          <c:y val="4.7037037037037037E-2"/>
          <c:w val="0.92958069238507279"/>
          <c:h val="0.2567171414982893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4652299464654599"/>
          <c:y val="5.086705202312139E-2"/>
          <c:w val="0.5100681099622463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61-4846-BE74-ED9FB61C39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'1.個人属性'!$B$24:$B$34</c:f>
              <c:strCache>
                <c:ptCount val="11"/>
                <c:pt idx="0">
                  <c:v>自動車（自分で運転）</c:v>
                </c:pt>
                <c:pt idx="1">
                  <c:v>鉄道</c:v>
                </c:pt>
                <c:pt idx="2">
                  <c:v>自動車（乗せてもらう）</c:v>
                </c:pt>
                <c:pt idx="3">
                  <c:v>自転車</c:v>
                </c:pt>
                <c:pt idx="4">
                  <c:v>自動二輪・原付</c:v>
                </c:pt>
                <c:pt idx="5">
                  <c:v>市営バス</c:v>
                </c:pt>
                <c:pt idx="6">
                  <c:v>市営バス以外の路線バス
（宇野バス、圏域バス等）</c:v>
                </c:pt>
                <c:pt idx="7">
                  <c:v>デマンド型乗合タクシー</c:v>
                </c:pt>
                <c:pt idx="8">
                  <c:v>タクシー</c:v>
                </c:pt>
                <c:pt idx="9">
                  <c:v>シニアカー</c:v>
                </c:pt>
                <c:pt idx="10">
                  <c:v>その他</c:v>
                </c:pt>
              </c:strCache>
            </c:strRef>
          </c:cat>
          <c:val>
            <c:numRef>
              <c:f>'1.個人属性'!$C$24:$C$34</c:f>
              <c:numCache>
                <c:formatCode>0.0%</c:formatCode>
                <c:ptCount val="11"/>
                <c:pt idx="0">
                  <c:v>0.79646017699115046</c:v>
                </c:pt>
                <c:pt idx="1">
                  <c:v>0.19469026548672566</c:v>
                </c:pt>
                <c:pt idx="2">
                  <c:v>0.18584070796460178</c:v>
                </c:pt>
                <c:pt idx="3">
                  <c:v>0.13274336283185842</c:v>
                </c:pt>
                <c:pt idx="4">
                  <c:v>7.0796460176991149E-2</c:v>
                </c:pt>
                <c:pt idx="5">
                  <c:v>6.1946902654867256E-2</c:v>
                </c:pt>
                <c:pt idx="6">
                  <c:v>2.6548672566371681E-2</c:v>
                </c:pt>
                <c:pt idx="7">
                  <c:v>2.6548672566371681E-2</c:v>
                </c:pt>
                <c:pt idx="8">
                  <c:v>1.7699115044247787E-2</c:v>
                </c:pt>
                <c:pt idx="9">
                  <c:v>0</c:v>
                </c:pt>
                <c:pt idx="10">
                  <c:v>8.8495575221238937E-3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61-4846-BE74-ED9FB61C3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4179802132667"/>
          <c:y val="5.086705202312139E-2"/>
          <c:w val="0.45241123572653047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'1.個人属性'!$C$43</c:f>
              <c:strCache>
                <c:ptCount val="1"/>
                <c:pt idx="0">
                  <c:v>全体(n=113)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'1.個人属性'!$B$44:$B$54</c15:sqref>
                  </c15:fullRef>
                </c:ext>
              </c:extLst>
              <c:f>('1.個人属性'!$B$44:$B$47,'1.個人属性'!$B$49:$B$54)</c:f>
              <c:strCache>
                <c:ptCount val="10"/>
                <c:pt idx="0">
                  <c:v>自動車（自分で運転）</c:v>
                </c:pt>
                <c:pt idx="1">
                  <c:v>自動車（乗せてもらう）</c:v>
                </c:pt>
                <c:pt idx="2">
                  <c:v>自動二輪・原付</c:v>
                </c:pt>
                <c:pt idx="3">
                  <c:v>自転車</c:v>
                </c:pt>
                <c:pt idx="4">
                  <c:v>市営バス</c:v>
                </c:pt>
                <c:pt idx="5">
                  <c:v>鉄道</c:v>
                </c:pt>
                <c:pt idx="6">
                  <c:v>市営バス以外の路線バス（宇野バス、圏域バス等）</c:v>
                </c:pt>
                <c:pt idx="7">
                  <c:v>デマンド型乗合タクシー</c:v>
                </c:pt>
                <c:pt idx="8">
                  <c:v>タクシー</c:v>
                </c:pt>
                <c:pt idx="9">
                  <c:v>その他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'1.個人属性'!$C$44:$C$54</c15:sqref>
                  </c15:fullRef>
                </c:ext>
              </c:extLst>
              <c:f>('1.個人属性'!$C$44:$C$47,'1.個人属性'!$C$49:$C$54)</c:f>
              <c:numCache>
                <c:formatCode>0.0%</c:formatCode>
                <c:ptCount val="10"/>
                <c:pt idx="0">
                  <c:v>0.79646017699115046</c:v>
                </c:pt>
                <c:pt idx="1">
                  <c:v>0.18584070796460178</c:v>
                </c:pt>
                <c:pt idx="2">
                  <c:v>7.0796460176991149E-2</c:v>
                </c:pt>
                <c:pt idx="3">
                  <c:v>0.13274336283185842</c:v>
                </c:pt>
                <c:pt idx="4">
                  <c:v>6.1946902654867256E-2</c:v>
                </c:pt>
                <c:pt idx="5">
                  <c:v>0.19469026548672566</c:v>
                </c:pt>
                <c:pt idx="6">
                  <c:v>2.6548672566371681E-2</c:v>
                </c:pt>
                <c:pt idx="7">
                  <c:v>2.6548672566371681E-2</c:v>
                </c:pt>
                <c:pt idx="8">
                  <c:v>1.7699115044247787E-2</c:v>
                </c:pt>
                <c:pt idx="9">
                  <c:v>8.8495575221238937E-3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61-474D-9AF3-C00E07308172}"/>
            </c:ext>
          </c:extLst>
        </c:ser>
        <c:ser>
          <c:idx val="2"/>
          <c:order val="2"/>
          <c:tx>
            <c:strRef>
              <c:f>'1.個人属性'!$E$43</c:f>
              <c:strCache>
                <c:ptCount val="1"/>
                <c:pt idx="0">
                  <c:v>市内居住者(n=76)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'1.個人属性'!$B$44:$B$54</c15:sqref>
                  </c15:fullRef>
                </c:ext>
              </c:extLst>
              <c:f>('1.個人属性'!$B$44:$B$47,'1.個人属性'!$B$49:$B$54)</c:f>
              <c:strCache>
                <c:ptCount val="10"/>
                <c:pt idx="0">
                  <c:v>自動車（自分で運転）</c:v>
                </c:pt>
                <c:pt idx="1">
                  <c:v>自動車（乗せてもらう）</c:v>
                </c:pt>
                <c:pt idx="2">
                  <c:v>自動二輪・原付</c:v>
                </c:pt>
                <c:pt idx="3">
                  <c:v>自転車</c:v>
                </c:pt>
                <c:pt idx="4">
                  <c:v>市営バス</c:v>
                </c:pt>
                <c:pt idx="5">
                  <c:v>鉄道</c:v>
                </c:pt>
                <c:pt idx="6">
                  <c:v>市営バス以外の路線バス（宇野バス、圏域バス等）</c:v>
                </c:pt>
                <c:pt idx="7">
                  <c:v>デマンド型乗合タクシー</c:v>
                </c:pt>
                <c:pt idx="8">
                  <c:v>タクシー</c:v>
                </c:pt>
                <c:pt idx="9">
                  <c:v>その他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'1.個人属性'!$E$44:$E$54</c15:sqref>
                  </c15:fullRef>
                </c:ext>
              </c:extLst>
              <c:f>('1.個人属性'!$E$44:$E$47,'1.個人属性'!$E$49:$E$54)</c:f>
              <c:numCache>
                <c:formatCode>0.0%</c:formatCode>
                <c:ptCount val="10"/>
                <c:pt idx="0">
                  <c:v>0.76315789473684215</c:v>
                </c:pt>
                <c:pt idx="1">
                  <c:v>0.25</c:v>
                </c:pt>
                <c:pt idx="2">
                  <c:v>5.2631578947368418E-2</c:v>
                </c:pt>
                <c:pt idx="3">
                  <c:v>0.10526315789473684</c:v>
                </c:pt>
                <c:pt idx="4">
                  <c:v>5.2631578947368418E-2</c:v>
                </c:pt>
                <c:pt idx="5">
                  <c:v>9.2105263157894732E-2</c:v>
                </c:pt>
                <c:pt idx="6">
                  <c:v>0</c:v>
                </c:pt>
                <c:pt idx="7">
                  <c:v>1.3157894736842105E-2</c:v>
                </c:pt>
                <c:pt idx="8">
                  <c:v>0</c:v>
                </c:pt>
                <c:pt idx="9">
                  <c:v>1.3157894736842105E-2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61-474D-9AF3-C00E07308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'1.個人属性'!$D$43</c15:sqref>
                        </c15:formulaRef>
                      </c:ext>
                    </c:extLst>
                    <c:strCache>
                      <c:ptCount val="1"/>
                      <c:pt idx="0">
                        <c:v>人数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'1.個人属性'!$B$44:$B$54</c15:sqref>
                        </c15:fullRef>
                        <c15:formulaRef>
                          <c15:sqref>('1.個人属性'!$B$44:$B$47,'1.個人属性'!$B$49:$B$54)</c15:sqref>
                        </c15:formulaRef>
                      </c:ext>
                    </c:extLst>
                    <c:strCache>
                      <c:ptCount val="10"/>
                      <c:pt idx="0">
                        <c:v>自動車（自分で運転）</c:v>
                      </c:pt>
                      <c:pt idx="1">
                        <c:v>自動車（乗せてもらう）</c:v>
                      </c:pt>
                      <c:pt idx="2">
                        <c:v>自動二輪・原付</c:v>
                      </c:pt>
                      <c:pt idx="3">
                        <c:v>自転車</c:v>
                      </c:pt>
                      <c:pt idx="4">
                        <c:v>市営バス</c:v>
                      </c:pt>
                      <c:pt idx="5">
                        <c:v>鉄道</c:v>
                      </c:pt>
                      <c:pt idx="6">
                        <c:v>市営バス以外の路線バス（宇野バス、圏域バス等）</c:v>
                      </c:pt>
                      <c:pt idx="7">
                        <c:v>デマンド型乗合タクシー</c:v>
                      </c:pt>
                      <c:pt idx="8">
                        <c:v>タクシー</c:v>
                      </c:pt>
                      <c:pt idx="9">
                        <c:v>その他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'1.個人属性'!$D$44:$D$54</c15:sqref>
                        </c15:fullRef>
                        <c15:formulaRef>
                          <c15:sqref>('1.個人属性'!$D$44:$D$47,'1.個人属性'!$D$49:$D$54)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90</c:v>
                      </c:pt>
                      <c:pt idx="1">
                        <c:v>21</c:v>
                      </c:pt>
                      <c:pt idx="2">
                        <c:v>8</c:v>
                      </c:pt>
                      <c:pt idx="3">
                        <c:v>15</c:v>
                      </c:pt>
                      <c:pt idx="4">
                        <c:v>7</c:v>
                      </c:pt>
                      <c:pt idx="5">
                        <c:v>22</c:v>
                      </c:pt>
                      <c:pt idx="6">
                        <c:v>3</c:v>
                      </c:pt>
                      <c:pt idx="7">
                        <c:v>3</c:v>
                      </c:pt>
                      <c:pt idx="8">
                        <c:v>2</c:v>
                      </c:pt>
                      <c:pt idx="9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9661-474D-9AF3-C00E0730817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'1.個人属性'!$F$43</c15:sqref>
                        </c15:formulaRef>
                      </c:ext>
                    </c:extLst>
                    <c:strCache>
                      <c:ptCount val="1"/>
                      <c:pt idx="0">
                        <c:v>市内居住者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'1.個人属性'!$B$44:$B$54</c15:sqref>
                        </c15:fullRef>
                        <c15:formulaRef>
                          <c15:sqref>('1.個人属性'!$B$44:$B$47,'1.個人属性'!$B$49:$B$54)</c15:sqref>
                        </c15:formulaRef>
                      </c:ext>
                    </c:extLst>
                    <c:strCache>
                      <c:ptCount val="10"/>
                      <c:pt idx="0">
                        <c:v>自動車（自分で運転）</c:v>
                      </c:pt>
                      <c:pt idx="1">
                        <c:v>自動車（乗せてもらう）</c:v>
                      </c:pt>
                      <c:pt idx="2">
                        <c:v>自動二輪・原付</c:v>
                      </c:pt>
                      <c:pt idx="3">
                        <c:v>自転車</c:v>
                      </c:pt>
                      <c:pt idx="4">
                        <c:v>市営バス</c:v>
                      </c:pt>
                      <c:pt idx="5">
                        <c:v>鉄道</c:v>
                      </c:pt>
                      <c:pt idx="6">
                        <c:v>市営バス以外の路線バス（宇野バス、圏域バス等）</c:v>
                      </c:pt>
                      <c:pt idx="7">
                        <c:v>デマンド型乗合タクシー</c:v>
                      </c:pt>
                      <c:pt idx="8">
                        <c:v>タクシー</c:v>
                      </c:pt>
                      <c:pt idx="9">
                        <c:v>その他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'1.個人属性'!$F$44:$F$54</c15:sqref>
                        </c15:fullRef>
                        <c15:formulaRef>
                          <c15:sqref>('1.個人属性'!$F$44:$F$47,'1.個人属性'!$F$49:$F$54)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58</c:v>
                      </c:pt>
                      <c:pt idx="1">
                        <c:v>19</c:v>
                      </c:pt>
                      <c:pt idx="2">
                        <c:v>4</c:v>
                      </c:pt>
                      <c:pt idx="3">
                        <c:v>8</c:v>
                      </c:pt>
                      <c:pt idx="4">
                        <c:v>4</c:v>
                      </c:pt>
                      <c:pt idx="5">
                        <c:v>7</c:v>
                      </c:pt>
                      <c:pt idx="6">
                        <c:v>0</c:v>
                      </c:pt>
                      <c:pt idx="7">
                        <c:v>1</c:v>
                      </c:pt>
                      <c:pt idx="8">
                        <c:v>0</c:v>
                      </c:pt>
                      <c:pt idx="9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661-474D-9AF3-C00E07308172}"/>
                  </c:ext>
                </c:extLst>
              </c15:ser>
            </c15:filteredBarSeries>
          </c:ext>
        </c:extLst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5663021980072411"/>
          <c:y val="0.77374940321537977"/>
          <c:w val="0.26091627172195891"/>
          <c:h val="9.4143646408839779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'2.乗車した感想'!$B$8</c:f>
              <c:strCache>
                <c:ptCount val="1"/>
                <c:pt idx="0">
                  <c:v>週5回以上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</c:f>
              <c:numCache>
                <c:formatCode>0.0%</c:formatCode>
                <c:ptCount val="1"/>
                <c:pt idx="0">
                  <c:v>0.12612612612612611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1D-475B-ABCE-27AB34A83B9A}"/>
            </c:ext>
          </c:extLst>
        </c:ser>
        <c:ser>
          <c:idx val="1"/>
          <c:order val="1"/>
          <c:tx>
            <c:strRef>
              <c:f>'2.乗車した感想'!$B$9</c:f>
              <c:strCache>
                <c:ptCount val="1"/>
                <c:pt idx="0">
                  <c:v>週3～4回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'2.乗車した感想'!$C$9</c:f>
              <c:numCache>
                <c:formatCode>0.0%</c:formatCode>
                <c:ptCount val="1"/>
                <c:pt idx="0">
                  <c:v>5.4054054054054057E-2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1D-475B-ABCE-27AB34A83B9A}"/>
            </c:ext>
          </c:extLst>
        </c:ser>
        <c:ser>
          <c:idx val="2"/>
          <c:order val="2"/>
          <c:tx>
            <c:strRef>
              <c:f>'2.乗車した感想'!$B$10</c:f>
              <c:strCache>
                <c:ptCount val="1"/>
                <c:pt idx="0">
                  <c:v>週1～2回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'2.乗車した感想'!$C$10</c:f>
              <c:numCache>
                <c:formatCode>0.0%</c:formatCode>
                <c:ptCount val="1"/>
                <c:pt idx="0">
                  <c:v>0.12612612612612611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1D-475B-ABCE-27AB34A83B9A}"/>
            </c:ext>
          </c:extLst>
        </c:ser>
        <c:ser>
          <c:idx val="3"/>
          <c:order val="3"/>
          <c:tx>
            <c:strRef>
              <c:f>'2.乗車した感想'!$B$11</c:f>
              <c:strCache>
                <c:ptCount val="1"/>
                <c:pt idx="0">
                  <c:v>月に1～3回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'2.乗車した感想'!$C$11</c:f>
              <c:numCache>
                <c:formatCode>0.0%</c:formatCode>
                <c:ptCount val="1"/>
                <c:pt idx="0">
                  <c:v>0.15315315315315314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1D-475B-ABCE-27AB34A83B9A}"/>
            </c:ext>
          </c:extLst>
        </c:ser>
        <c:ser>
          <c:idx val="4"/>
          <c:order val="4"/>
          <c:tx>
            <c:strRef>
              <c:f>'2.乗車した感想'!$B$12</c:f>
              <c:strCache>
                <c:ptCount val="1"/>
                <c:pt idx="0">
                  <c:v>年に数回以下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'2.乗車した感想'!$C$12</c:f>
              <c:numCache>
                <c:formatCode>0.0%</c:formatCode>
                <c:ptCount val="1"/>
                <c:pt idx="0">
                  <c:v>0.26126126126126126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30-4E77-89F1-06509AB076E1}"/>
            </c:ext>
          </c:extLst>
        </c:ser>
        <c:ser>
          <c:idx val="5"/>
          <c:order val="5"/>
          <c:tx>
            <c:strRef>
              <c:f>'2.乗車した感想'!$B$13</c:f>
              <c:strCache>
                <c:ptCount val="1"/>
                <c:pt idx="0">
                  <c:v>今日がはじめて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'2.乗車した感想'!$C$13</c:f>
              <c:numCache>
                <c:formatCode>0.0%</c:formatCode>
                <c:ptCount val="1"/>
                <c:pt idx="0">
                  <c:v>0.27927927927927926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30-4E77-89F1-06509AB07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0948124279276699E-2"/>
          <c:y val="5.4876543209876547E-2"/>
          <c:w val="0.92958281877438187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468246580443091"/>
          <c:y val="5.0867054132717769E-2"/>
          <c:w val="0.5408112755029403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86C-4F93-89B5-36D9B8BBC1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'2.乗車した感想'!$B$44:$B$54</c:f>
              <c:strCache>
                <c:ptCount val="11"/>
                <c:pt idx="0">
                  <c:v>緊急停車時</c:v>
                </c:pt>
                <c:pt idx="1">
                  <c:v>右左折時</c:v>
                </c:pt>
                <c:pt idx="2">
                  <c:v>交差点通過時</c:v>
                </c:pt>
                <c:pt idx="3">
                  <c:v>他車とすれ違った時</c:v>
                </c:pt>
                <c:pt idx="4">
                  <c:v>車速が遅い時</c:v>
                </c:pt>
                <c:pt idx="5">
                  <c:v>発進時</c:v>
                </c:pt>
                <c:pt idx="6">
                  <c:v>車線変更時</c:v>
                </c:pt>
                <c:pt idx="7">
                  <c:v>歩行者と接近時（横断歩道等）</c:v>
                </c:pt>
                <c:pt idx="8">
                  <c:v>停車時</c:v>
                </c:pt>
                <c:pt idx="9">
                  <c:v>乗車時</c:v>
                </c:pt>
                <c:pt idx="10">
                  <c:v>その他</c:v>
                </c:pt>
              </c:strCache>
            </c:strRef>
          </c:cat>
          <c:val>
            <c:numRef>
              <c:f>'2.乗車した感想'!$C$44:$C$54</c:f>
              <c:numCache>
                <c:formatCode>0.0%</c:formatCode>
                <c:ptCount val="11"/>
                <c:pt idx="0">
                  <c:v>0.5714285714285714</c:v>
                </c:pt>
                <c:pt idx="1">
                  <c:v>0.21428571428571427</c:v>
                </c:pt>
                <c:pt idx="2">
                  <c:v>0.21428571428571427</c:v>
                </c:pt>
                <c:pt idx="3">
                  <c:v>0.21428571428571427</c:v>
                </c:pt>
                <c:pt idx="4">
                  <c:v>0.17857142857142858</c:v>
                </c:pt>
                <c:pt idx="5">
                  <c:v>0.14285714285714285</c:v>
                </c:pt>
                <c:pt idx="6">
                  <c:v>7.1428571428571425E-2</c:v>
                </c:pt>
                <c:pt idx="7">
                  <c:v>7.1428571428571425E-2</c:v>
                </c:pt>
                <c:pt idx="8">
                  <c:v>3.5714285714285712E-2</c:v>
                </c:pt>
                <c:pt idx="9">
                  <c:v>0</c:v>
                </c:pt>
                <c:pt idx="10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F6-4904-93BF-63F18CDA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'2.乗車した感想'!$C$69</c:f>
              <c:strCache>
                <c:ptCount val="1"/>
                <c:pt idx="0">
                  <c:v>適切
（満足）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'2.乗車した感想'!$B$70:$B$75</c:f>
              <c:strCache>
                <c:ptCount val="6"/>
                <c:pt idx="0">
                  <c:v>①運行ルート・行先・停留所(n=106)</c:v>
                </c:pt>
                <c:pt idx="1">
                  <c:v>②運行時間帯(n=105)</c:v>
                </c:pt>
                <c:pt idx="2">
                  <c:v>③目的地までの所要時間(n=105)</c:v>
                </c:pt>
                <c:pt idx="3">
                  <c:v>④運行便数(n=102)</c:v>
                </c:pt>
                <c:pt idx="4">
                  <c:v>⑤乗り心地・車内の快適性(n=106)</c:v>
                </c:pt>
                <c:pt idx="5">
                  <c:v>⑥事前の情報提供・車の解説(n=106)</c:v>
                </c:pt>
              </c:strCache>
            </c:strRef>
          </c:cat>
          <c:val>
            <c:numRef>
              <c:f>'2.乗車した感想'!$C$70:$C$75</c:f>
              <c:numCache>
                <c:formatCode>0.0%</c:formatCode>
                <c:ptCount val="6"/>
                <c:pt idx="0">
                  <c:v>0.42452830188679247</c:v>
                </c:pt>
                <c:pt idx="1">
                  <c:v>0.42857142857142855</c:v>
                </c:pt>
                <c:pt idx="2">
                  <c:v>0.25714285714285712</c:v>
                </c:pt>
                <c:pt idx="3">
                  <c:v>0.29411764705882354</c:v>
                </c:pt>
                <c:pt idx="4">
                  <c:v>0.22641509433962265</c:v>
                </c:pt>
                <c:pt idx="5">
                  <c:v>0.47169811320754718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1-46F4-8DDC-0862E2E96C9A}"/>
            </c:ext>
          </c:extLst>
        </c:ser>
        <c:ser>
          <c:idx val="1"/>
          <c:order val="1"/>
          <c:tx>
            <c:strRef>
              <c:f>'2.乗車した感想'!$D$69</c:f>
              <c:strCache>
                <c:ptCount val="1"/>
                <c:pt idx="0">
                  <c:v>やや適切
（やや満足）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'2.乗車した感想'!$B$70:$B$75</c:f>
              <c:strCache>
                <c:ptCount val="6"/>
                <c:pt idx="0">
                  <c:v>①運行ルート・行先・停留所(n=106)</c:v>
                </c:pt>
                <c:pt idx="1">
                  <c:v>②運行時間帯(n=105)</c:v>
                </c:pt>
                <c:pt idx="2">
                  <c:v>③目的地までの所要時間(n=105)</c:v>
                </c:pt>
                <c:pt idx="3">
                  <c:v>④運行便数(n=102)</c:v>
                </c:pt>
                <c:pt idx="4">
                  <c:v>⑤乗り心地・車内の快適性(n=106)</c:v>
                </c:pt>
                <c:pt idx="5">
                  <c:v>⑥事前の情報提供・車の解説(n=106)</c:v>
                </c:pt>
              </c:strCache>
            </c:strRef>
          </c:cat>
          <c:val>
            <c:numRef>
              <c:f>'2.乗車した感想'!$D$70:$D$75</c:f>
              <c:numCache>
                <c:formatCode>0.0%</c:formatCode>
                <c:ptCount val="6"/>
                <c:pt idx="0">
                  <c:v>0.34905660377358488</c:v>
                </c:pt>
                <c:pt idx="1">
                  <c:v>0.31428571428571428</c:v>
                </c:pt>
                <c:pt idx="2">
                  <c:v>0.38095238095238093</c:v>
                </c:pt>
                <c:pt idx="3">
                  <c:v>0.33333333333333331</c:v>
                </c:pt>
                <c:pt idx="4">
                  <c:v>0.26415094339622641</c:v>
                </c:pt>
                <c:pt idx="5">
                  <c:v>0.26415094339622641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71-46F4-8DDC-0862E2E96C9A}"/>
            </c:ext>
          </c:extLst>
        </c:ser>
        <c:ser>
          <c:idx val="2"/>
          <c:order val="2"/>
          <c:tx>
            <c:strRef>
              <c:f>'2.乗車した感想'!$E$69</c:f>
              <c:strCache>
                <c:ptCount val="1"/>
                <c:pt idx="0">
                  <c:v>どちらでもない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'2.乗車した感想'!$B$70:$B$75</c:f>
              <c:strCache>
                <c:ptCount val="6"/>
                <c:pt idx="0">
                  <c:v>①運行ルート・行先・停留所(n=106)</c:v>
                </c:pt>
                <c:pt idx="1">
                  <c:v>②運行時間帯(n=105)</c:v>
                </c:pt>
                <c:pt idx="2">
                  <c:v>③目的地までの所要時間(n=105)</c:v>
                </c:pt>
                <c:pt idx="3">
                  <c:v>④運行便数(n=102)</c:v>
                </c:pt>
                <c:pt idx="4">
                  <c:v>⑤乗り心地・車内の快適性(n=106)</c:v>
                </c:pt>
                <c:pt idx="5">
                  <c:v>⑥事前の情報提供・車の解説(n=106)</c:v>
                </c:pt>
              </c:strCache>
            </c:strRef>
          </c:cat>
          <c:val>
            <c:numRef>
              <c:f>'2.乗車した感想'!$E$70:$E$75</c:f>
              <c:numCache>
                <c:formatCode>0.0%</c:formatCode>
                <c:ptCount val="6"/>
                <c:pt idx="0">
                  <c:v>0.17924528301886791</c:v>
                </c:pt>
                <c:pt idx="1">
                  <c:v>0.22857142857142856</c:v>
                </c:pt>
                <c:pt idx="2">
                  <c:v>0.2</c:v>
                </c:pt>
                <c:pt idx="3">
                  <c:v>0.35294117647058826</c:v>
                </c:pt>
                <c:pt idx="4">
                  <c:v>0.25471698113207547</c:v>
                </c:pt>
                <c:pt idx="5">
                  <c:v>0.19811320754716982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71-46F4-8DDC-0862E2E96C9A}"/>
            </c:ext>
          </c:extLst>
        </c:ser>
        <c:ser>
          <c:idx val="3"/>
          <c:order val="3"/>
          <c:tx>
            <c:strRef>
              <c:f>'2.乗車した感想'!$F$69</c:f>
              <c:strCache>
                <c:ptCount val="1"/>
                <c:pt idx="0">
                  <c:v>やや不適切
（やや不満）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6.2254901960784315E-3"/>
                  <c:y val="5.2787447394399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1A2-42EB-A356-C6FA20B543E2}"/>
                </c:ext>
              </c:extLst>
            </c:dLbl>
            <c:dLbl>
              <c:idx val="3"/>
              <c:layout>
                <c:manualLayout>
                  <c:x val="-1.0375816993464052E-2"/>
                  <c:y val="5.2788041178959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A2-42EB-A356-C6FA20B543E2}"/>
                </c:ext>
              </c:extLst>
            </c:dLbl>
            <c:dLbl>
              <c:idx val="5"/>
              <c:layout>
                <c:manualLayout>
                  <c:x val="-1.5217689127703898E-16"/>
                  <c:y val="4.5246383480913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1A2-42EB-A356-C6FA20B543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'2.乗車した感想'!$B$70:$B$75</c:f>
              <c:strCache>
                <c:ptCount val="6"/>
                <c:pt idx="0">
                  <c:v>①運行ルート・行先・停留所(n=106)</c:v>
                </c:pt>
                <c:pt idx="1">
                  <c:v>②運行時間帯(n=105)</c:v>
                </c:pt>
                <c:pt idx="2">
                  <c:v>③目的地までの所要時間(n=105)</c:v>
                </c:pt>
                <c:pt idx="3">
                  <c:v>④運行便数(n=102)</c:v>
                </c:pt>
                <c:pt idx="4">
                  <c:v>⑤乗り心地・車内の快適性(n=106)</c:v>
                </c:pt>
                <c:pt idx="5">
                  <c:v>⑥事前の情報提供・車の解説(n=106)</c:v>
                </c:pt>
              </c:strCache>
            </c:strRef>
          </c:cat>
          <c:val>
            <c:numRef>
              <c:f>'2.乗車した感想'!$F$70:$F$75</c:f>
              <c:numCache>
                <c:formatCode>0.0%</c:formatCode>
                <c:ptCount val="6"/>
                <c:pt idx="0">
                  <c:v>4.716981132075472E-2</c:v>
                </c:pt>
                <c:pt idx="1">
                  <c:v>2.8571428571428571E-2</c:v>
                </c:pt>
                <c:pt idx="2">
                  <c:v>0.15238095238095239</c:v>
                </c:pt>
                <c:pt idx="3">
                  <c:v>1.9607843137254902E-2</c:v>
                </c:pt>
                <c:pt idx="4">
                  <c:v>0.23584905660377359</c:v>
                </c:pt>
                <c:pt idx="5">
                  <c:v>2.8301886792452831E-2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71-46F4-8DDC-0862E2E96C9A}"/>
            </c:ext>
          </c:extLst>
        </c:ser>
        <c:ser>
          <c:idx val="4"/>
          <c:order val="4"/>
          <c:tx>
            <c:strRef>
              <c:f>'2.乗車した感想'!$G$69</c:f>
              <c:strCache>
                <c:ptCount val="1"/>
                <c:pt idx="0">
                  <c:v>不適切
（不満）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34-4EAF-8565-B9689D3E978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1A2-42EB-A356-C6FA20B543E2}"/>
                </c:ext>
              </c:extLst>
            </c:dLbl>
            <c:dLbl>
              <c:idx val="2"/>
              <c:layout>
                <c:manualLayout>
                  <c:x val="1.8676470588235294E-2"/>
                  <c:y val="6.912562066188263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A2-42EB-A356-C6FA20B543E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34-4EAF-8565-B9689D3E978B}"/>
                </c:ext>
              </c:extLst>
            </c:dLbl>
            <c:dLbl>
              <c:idx val="4"/>
              <c:layout>
                <c:manualLayout>
                  <c:x val="2.4901960784313726E-2"/>
                  <c:y val="2.968922800584878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34-4EAF-8565-B9689D3E978B}"/>
                </c:ext>
              </c:extLst>
            </c:dLbl>
            <c:dLbl>
              <c:idx val="5"/>
              <c:layout>
                <c:manualLayout>
                  <c:x val="3.1127450980392157E-2"/>
                  <c:y val="2.9689228019673904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34-4EAF-8565-B9689D3E97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'2.乗車した感想'!$B$70:$B$75</c:f>
              <c:strCache>
                <c:ptCount val="6"/>
                <c:pt idx="0">
                  <c:v>①運行ルート・行先・停留所(n=106)</c:v>
                </c:pt>
                <c:pt idx="1">
                  <c:v>②運行時間帯(n=105)</c:v>
                </c:pt>
                <c:pt idx="2">
                  <c:v>③目的地までの所要時間(n=105)</c:v>
                </c:pt>
                <c:pt idx="3">
                  <c:v>④運行便数(n=102)</c:v>
                </c:pt>
                <c:pt idx="4">
                  <c:v>⑤乗り心地・車内の快適性(n=106)</c:v>
                </c:pt>
                <c:pt idx="5">
                  <c:v>⑥事前の情報提供・車の解説(n=106)</c:v>
                </c:pt>
              </c:strCache>
            </c:strRef>
          </c:cat>
          <c:val>
            <c:numRef>
              <c:f>'2.乗車した感想'!$G$70:$G$75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9.5238095238095247E-3</c:v>
                </c:pt>
                <c:pt idx="3">
                  <c:v>0</c:v>
                </c:pt>
                <c:pt idx="4">
                  <c:v>1.8867924528301886E-2</c:v>
                </c:pt>
                <c:pt idx="5">
                  <c:v>3.7735849056603772E-2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71-46F4-8DDC-0862E2E96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100"/>
        <c:axId val="1789829087"/>
        <c:axId val="1161485855"/>
      </c:barChart>
      <c:catAx>
        <c:axId val="1789829087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0.23865620915032679"/>
          <c:y val="2.0688471633353522E-2"/>
          <c:w val="0.72064967320261442"/>
          <c:h val="9.544195227735571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'2.乗車した感想'!$B$83</c:f>
              <c:strCache>
                <c:ptCount val="1"/>
                <c:pt idx="0">
                  <c:v>そう思った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'2.乗車した感想'!$C$83</c:f>
              <c:numCache>
                <c:formatCode>0.0%</c:formatCode>
                <c:ptCount val="1"/>
                <c:pt idx="0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6F-47B1-B6EE-290E9EB67674}"/>
            </c:ext>
          </c:extLst>
        </c:ser>
        <c:ser>
          <c:idx val="1"/>
          <c:order val="1"/>
          <c:tx>
            <c:strRef>
              <c:f>'2.乗車した感想'!$B$84</c:f>
              <c:strCache>
                <c:ptCount val="1"/>
                <c:pt idx="0">
                  <c:v>ややそう思った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'2.乗車した感想'!$C$84</c:f>
              <c:numCache>
                <c:formatCode>0.0%</c:formatCode>
                <c:ptCount val="1"/>
                <c:pt idx="0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6F-47B1-B6EE-290E9EB67674}"/>
            </c:ext>
          </c:extLst>
        </c:ser>
        <c:ser>
          <c:idx val="2"/>
          <c:order val="2"/>
          <c:tx>
            <c:strRef>
              <c:f>'2.乗車した感想'!$B$85</c:f>
              <c:strCache>
                <c:ptCount val="1"/>
                <c:pt idx="0">
                  <c:v>どちらでもない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'2.乗車した感想'!$C$85</c:f>
              <c:numCache>
                <c:formatCode>0.0%</c:formatCode>
                <c:ptCount val="1"/>
                <c:pt idx="0">
                  <c:v>0.15238095238095239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0-449F-B174-B8E0BC632EEF}"/>
            </c:ext>
          </c:extLst>
        </c:ser>
        <c:ser>
          <c:idx val="3"/>
          <c:order val="3"/>
          <c:tx>
            <c:strRef>
              <c:f>'2.乗車した感想'!$B$86</c:f>
              <c:strCache>
                <c:ptCount val="1"/>
                <c:pt idx="0">
                  <c:v>あまりそう思わない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'2.乗車した感想'!$C$86</c:f>
              <c:numCache>
                <c:formatCode>0.0%</c:formatCode>
                <c:ptCount val="1"/>
                <c:pt idx="0">
                  <c:v>3.8095238095238099E-2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0-449F-B174-B8E0BC632EEF}"/>
            </c:ext>
          </c:extLst>
        </c:ser>
        <c:ser>
          <c:idx val="4"/>
          <c:order val="4"/>
          <c:tx>
            <c:strRef>
              <c:f>'2.乗車した感想'!$B$87</c:f>
              <c:strCache>
                <c:ptCount val="1"/>
                <c:pt idx="0">
                  <c:v>そう思わない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3.5277777777777929E-2"/>
                  <c:y val="-0.211252637577587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44-4DA4-AF10-26E13FE76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dk1"/>
                      </a:solidFill>
                      <a:prstDash val="solid"/>
                      <a:miter lim="800000"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'2.乗車した感想'!$C$87</c:f>
              <c:numCache>
                <c:formatCode>0.0%</c:formatCode>
                <c:ptCount val="1"/>
                <c:pt idx="0">
                  <c:v>9.5238095238095247E-3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60-449F-B174-B8E0BC632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2.8871841192121734E-2"/>
          <c:y val="5.4876399648836387E-2"/>
          <c:w val="0.92545086707564794"/>
          <c:h val="0.116658400973400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'2.乗車した感想'!$B$34</c:f>
              <c:strCache>
                <c:ptCount val="1"/>
                <c:pt idx="0">
                  <c:v>危険を感じた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'2.乗車した感想'!$C$34</c:f>
              <c:numCache>
                <c:formatCode>0.0%</c:formatCode>
                <c:ptCount val="1"/>
                <c:pt idx="0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E-46EE-8215-87EABC3E581C}"/>
            </c:ext>
          </c:extLst>
        </c:ser>
        <c:ser>
          <c:idx val="1"/>
          <c:order val="1"/>
          <c:tx>
            <c:strRef>
              <c:f>'2.乗車した感想'!$B$35</c:f>
              <c:strCache>
                <c:ptCount val="1"/>
                <c:pt idx="0">
                  <c:v>危険は感じなかった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'2.乗車した感想'!$C$35</c:f>
              <c:numCache>
                <c:formatCode>0.0%</c:formatCode>
                <c:ptCount val="1"/>
                <c:pt idx="0">
                  <c:v>0.7407407407407407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EE-46EE-8215-87EABC3E5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0948124279276699E-2"/>
          <c:y val="5.4876543209876547E-2"/>
          <c:w val="0.92958281877438187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'2.乗車した感想'!$B$19</c:f>
              <c:strCache>
                <c:ptCount val="1"/>
                <c:pt idx="0">
                  <c:v>週5回以上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'2.乗車した感想'!$C$19:$H$19</c15:sqref>
                  </c15:fullRef>
                </c:ext>
              </c:extLst>
              <c:f>('2.乗車した感想'!$C$19,'2.乗車した感想'!$E$19,'2.乗車した感想'!$G$19)</c:f>
              <c:numCache>
                <c:formatCode>General</c:formatCode>
                <c:ptCount val="3"/>
                <c:pt idx="0" formatCode="0.0%">
                  <c:v>0.12612612612612611</c:v>
                </c:pt>
                <c:pt idx="1" formatCode="0.0%">
                  <c:v>0.14864864864864866</c:v>
                </c:pt>
                <c:pt idx="2" formatCode="0.0%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17-4112-AC06-AEF31E29F9BF}"/>
            </c:ext>
          </c:extLst>
        </c:ser>
        <c:ser>
          <c:idx val="1"/>
          <c:order val="1"/>
          <c:tx>
            <c:strRef>
              <c:f>'2.乗車した感想'!$B$20</c:f>
              <c:strCache>
                <c:ptCount val="1"/>
                <c:pt idx="0">
                  <c:v>週3～4回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617-4112-AC06-AEF31E29F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'2.乗車した感想'!$C$20:$H$20</c15:sqref>
                  </c15:fullRef>
                </c:ext>
              </c:extLst>
              <c:f>('2.乗車した感想'!$C$20,'2.乗車した感想'!$E$20,'2.乗車した感想'!$G$20)</c:f>
              <c:numCache>
                <c:formatCode>General</c:formatCode>
                <c:ptCount val="3"/>
                <c:pt idx="0" formatCode="0.0%">
                  <c:v>5.4054054054054057E-2</c:v>
                </c:pt>
                <c:pt idx="1" formatCode="0.0%">
                  <c:v>5.4054054054054057E-2</c:v>
                </c:pt>
                <c:pt idx="2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17-4112-AC06-AEF31E29F9BF}"/>
            </c:ext>
          </c:extLst>
        </c:ser>
        <c:ser>
          <c:idx val="2"/>
          <c:order val="2"/>
          <c:tx>
            <c:strRef>
              <c:f>'2.乗車した感想'!$B$21</c:f>
              <c:strCache>
                <c:ptCount val="1"/>
                <c:pt idx="0">
                  <c:v>週1～2回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'2.乗車した感想'!$C$21:$H$21</c15:sqref>
                  </c15:fullRef>
                </c:ext>
              </c:extLst>
              <c:f>('2.乗車した感想'!$C$21,'2.乗車した感想'!$E$21,'2.乗車した感想'!$G$21)</c:f>
              <c:numCache>
                <c:formatCode>General</c:formatCode>
                <c:ptCount val="3"/>
                <c:pt idx="0" formatCode="0.0%">
                  <c:v>0.12612612612612611</c:v>
                </c:pt>
                <c:pt idx="1" formatCode="0.0%">
                  <c:v>0.16216216216216217</c:v>
                </c:pt>
                <c:pt idx="2" formatCode="0.0%">
                  <c:v>6.25E-2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17-4112-AC06-AEF31E29F9BF}"/>
            </c:ext>
          </c:extLst>
        </c:ser>
        <c:ser>
          <c:idx val="3"/>
          <c:order val="3"/>
          <c:tx>
            <c:strRef>
              <c:f>'2.乗車した感想'!$B$22</c:f>
              <c:strCache>
                <c:ptCount val="1"/>
                <c:pt idx="0">
                  <c:v>月に1～3回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'2.乗車した感想'!$C$22:$H$22</c15:sqref>
                  </c15:fullRef>
                </c:ext>
              </c:extLst>
              <c:f>('2.乗車した感想'!$C$22,'2.乗車した感想'!$E$22,'2.乗車した感想'!$G$22)</c:f>
              <c:numCache>
                <c:formatCode>General</c:formatCode>
                <c:ptCount val="3"/>
                <c:pt idx="0" formatCode="0.0%">
                  <c:v>0.15315315315315314</c:v>
                </c:pt>
                <c:pt idx="1" formatCode="0.0%">
                  <c:v>0.21621621621621623</c:v>
                </c:pt>
                <c:pt idx="2" formatCode="0.0%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17-4112-AC06-AEF31E29F9BF}"/>
            </c:ext>
          </c:extLst>
        </c:ser>
        <c:ser>
          <c:idx val="4"/>
          <c:order val="4"/>
          <c:tx>
            <c:strRef>
              <c:f>'2.乗車した感想'!$B$23</c:f>
              <c:strCache>
                <c:ptCount val="1"/>
                <c:pt idx="0">
                  <c:v>年に数回以下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'2.乗車した感想'!$C$23:$H$23</c15:sqref>
                  </c15:fullRef>
                </c:ext>
              </c:extLst>
              <c:f>('2.乗車した感想'!$C$23,'2.乗車した感想'!$E$23,'2.乗車した感想'!$G$23)</c:f>
              <c:numCache>
                <c:formatCode>General</c:formatCode>
                <c:ptCount val="3"/>
                <c:pt idx="0" formatCode="0.0%">
                  <c:v>0.26126126126126126</c:v>
                </c:pt>
                <c:pt idx="1" formatCode="0.0%">
                  <c:v>0.3108108108108108</c:v>
                </c:pt>
                <c:pt idx="2" formatCode="0.0%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17-4112-AC06-AEF31E29F9BF}"/>
            </c:ext>
          </c:extLst>
        </c:ser>
        <c:ser>
          <c:idx val="5"/>
          <c:order val="5"/>
          <c:tx>
            <c:strRef>
              <c:f>'2.乗車した感想'!$B$24</c:f>
              <c:strCache>
                <c:ptCount val="1"/>
                <c:pt idx="0">
                  <c:v>今日がはじめて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'2.乗車した感想'!$C$18:$H$18</c15:sqref>
                  </c15:fullRef>
                </c:ext>
              </c:extLst>
              <c:f>('2.乗車した感想'!$C$18,'2.乗車した感想'!$E$18,'2.乗車した感想'!$G$18)</c:f>
              <c:strCache>
                <c:ptCount val="3"/>
                <c:pt idx="0">
                  <c:v>全体(n=111)</c:v>
                </c:pt>
                <c:pt idx="1">
                  <c:v>市内居住者(n=74)</c:v>
                </c:pt>
                <c:pt idx="2">
                  <c:v>市内居住者かつ自分で運転しない人(n=16)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'2.乗車した感想'!$C$24:$H$24</c15:sqref>
                  </c15:fullRef>
                </c:ext>
              </c:extLst>
              <c:f>('2.乗車した感想'!$C$24,'2.乗車した感想'!$E$24,'2.乗車した感想'!$G$24)</c:f>
              <c:numCache>
                <c:formatCode>General</c:formatCode>
                <c:ptCount val="3"/>
                <c:pt idx="0" formatCode="0.0%">
                  <c:v>0.27927927927927926</c:v>
                </c:pt>
                <c:pt idx="1" formatCode="0.0%">
                  <c:v>0.10810810810810811</c:v>
                </c:pt>
                <c:pt idx="2" formatCode="0.0%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17-4112-AC06-AEF31E29F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0948124279276699E-2"/>
          <c:y val="5.4876543209876547E-2"/>
          <c:w val="0.92958281877438187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31789631268917"/>
          <c:y val="5.0867091225999854E-2"/>
          <c:w val="0.4550468584600670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4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BFB-4844-ADF6-413071B4874C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7F2-45AA-893B-11A7B0E7BA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'3.導入・運行した場合'!$B$8:$B$19</c:f>
              <c:strCache>
                <c:ptCount val="12"/>
                <c:pt idx="0">
                  <c:v>ドライバー不足の解消</c:v>
                </c:pt>
                <c:pt idx="1">
                  <c:v>交通事故の減少</c:v>
                </c:pt>
                <c:pt idx="2">
                  <c:v>観光需要の喚起</c:v>
                </c:pt>
                <c:pt idx="3">
                  <c:v>バスサービスの向上（便数等）</c:v>
                </c:pt>
                <c:pt idx="4">
                  <c:v>沿線施設等の経済活性化</c:v>
                </c:pt>
                <c:pt idx="5">
                  <c:v>地域住民の交流機会創出</c:v>
                </c:pt>
                <c:pt idx="6">
                  <c:v>外出促進による健康増進・医療費削減</c:v>
                </c:pt>
                <c:pt idx="7">
                  <c:v>自家用車利用減による渋滞緩和</c:v>
                </c:pt>
                <c:pt idx="8">
                  <c:v>地域の魅力向上による人口増・地価上昇</c:v>
                </c:pt>
                <c:pt idx="9">
                  <c:v>災害時の緊急対応</c:v>
                </c:pt>
                <c:pt idx="10">
                  <c:v>期待していることはない</c:v>
                </c:pt>
                <c:pt idx="11">
                  <c:v>その他</c:v>
                </c:pt>
              </c:strCache>
            </c:strRef>
          </c:cat>
          <c:val>
            <c:numRef>
              <c:f>'3.導入・運行した場合'!$C$8:$C$19</c:f>
              <c:numCache>
                <c:formatCode>0.0%</c:formatCode>
                <c:ptCount val="12"/>
                <c:pt idx="0">
                  <c:v>0.68571428571428572</c:v>
                </c:pt>
                <c:pt idx="1">
                  <c:v>0.41904761904761906</c:v>
                </c:pt>
                <c:pt idx="2">
                  <c:v>0.3619047619047619</c:v>
                </c:pt>
                <c:pt idx="3">
                  <c:v>0.29523809523809524</c:v>
                </c:pt>
                <c:pt idx="4">
                  <c:v>0.2857142857142857</c:v>
                </c:pt>
                <c:pt idx="5">
                  <c:v>0.22857142857142856</c:v>
                </c:pt>
                <c:pt idx="6">
                  <c:v>0.16190476190476191</c:v>
                </c:pt>
                <c:pt idx="7">
                  <c:v>0.12380952380952381</c:v>
                </c:pt>
                <c:pt idx="8">
                  <c:v>0.12380952380952381</c:v>
                </c:pt>
                <c:pt idx="9">
                  <c:v>7.6190476190476197E-2</c:v>
                </c:pt>
                <c:pt idx="10">
                  <c:v>0</c:v>
                </c:pt>
                <c:pt idx="11">
                  <c:v>9.5238095238095247E-3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4B-4849-BF5A-0B5515643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181728265889574E-2"/>
          <c:y val="0.31323395061728393"/>
          <c:w val="0.92629346106844646"/>
          <c:h val="0.5640246913580246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'3.導入・運行した場合'!$B$46</c:f>
              <c:strCache>
                <c:ptCount val="1"/>
                <c:pt idx="0">
                  <c:v>希望する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'3.導入・運行した場合'!$C$46</c:f>
              <c:numCache>
                <c:formatCode>0.0%</c:formatCode>
                <c:ptCount val="1"/>
                <c:pt idx="0">
                  <c:v>0.43809523809523809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0-41B5-961E-31E158C34FD8}"/>
            </c:ext>
          </c:extLst>
        </c:ser>
        <c:ser>
          <c:idx val="1"/>
          <c:order val="1"/>
          <c:tx>
            <c:strRef>
              <c:f>'3.導入・運行した場合'!$B$47</c:f>
              <c:strCache>
                <c:ptCount val="1"/>
                <c:pt idx="0">
                  <c:v>どちらかというと希望する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'3.導入・運行した場合'!$C$47</c:f>
              <c:numCache>
                <c:formatCode>0.0%</c:formatCode>
                <c:ptCount val="1"/>
                <c:pt idx="0">
                  <c:v>0.37142857142857144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10-41B5-961E-31E158C34FD8}"/>
            </c:ext>
          </c:extLst>
        </c:ser>
        <c:ser>
          <c:idx val="2"/>
          <c:order val="2"/>
          <c:tx>
            <c:strRef>
              <c:f>'3.導入・運行した場合'!$B$48</c:f>
              <c:strCache>
                <c:ptCount val="1"/>
                <c:pt idx="0">
                  <c:v>どちらかというと希望しない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'3.導入・運行した場合'!$C$48</c:f>
              <c:numCache>
                <c:formatCode>0.0%</c:formatCode>
                <c:ptCount val="1"/>
                <c:pt idx="0">
                  <c:v>0.15238095238095239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10-41B5-961E-31E158C34FD8}"/>
            </c:ext>
          </c:extLst>
        </c:ser>
        <c:ser>
          <c:idx val="3"/>
          <c:order val="3"/>
          <c:tx>
            <c:strRef>
              <c:f>'3.導入・運行した場合'!$B$49</c:f>
              <c:strCache>
                <c:ptCount val="1"/>
                <c:pt idx="0">
                  <c:v>希望しない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'3.導入・運行した場合'!$C$49</c:f>
              <c:numCache>
                <c:formatCode>0.0%</c:formatCode>
                <c:ptCount val="1"/>
                <c:pt idx="0">
                  <c:v>3.8095238095238099E-2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10-41B5-961E-31E158C34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5102761852575791E-2"/>
          <c:y val="7.9651851851851863E-2"/>
          <c:w val="0.92542818120108283"/>
          <c:h val="0.17161975308641975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111242352037211"/>
          <c:y val="5.0867159610588845E-2"/>
          <c:w val="0.4550468584600670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124E-45F0-8648-AA44AD00CF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'3.導入・運行した場合'!$B$56:$B$61</c:f>
              <c:strCache>
                <c:ptCount val="6"/>
                <c:pt idx="0">
                  <c:v>サービスに目新しさがあるため</c:v>
                </c:pt>
                <c:pt idx="1">
                  <c:v>安全性を感じるため</c:v>
                </c:pt>
                <c:pt idx="2">
                  <c:v>運賃が安価になりそうなため</c:v>
                </c:pt>
                <c:pt idx="3">
                  <c:v>プライベート性が期待できるため</c:v>
                </c:pt>
                <c:pt idx="4">
                  <c:v>感染症対策になるため</c:v>
                </c:pt>
                <c:pt idx="5">
                  <c:v>その他</c:v>
                </c:pt>
              </c:strCache>
            </c:strRef>
          </c:cat>
          <c:val>
            <c:numRef>
              <c:f>'3.導入・運行した場合'!$C$56:$C$61</c:f>
              <c:numCache>
                <c:formatCode>0.0%</c:formatCode>
                <c:ptCount val="6"/>
                <c:pt idx="0">
                  <c:v>0.73750000000000004</c:v>
                </c:pt>
                <c:pt idx="1">
                  <c:v>0.2</c:v>
                </c:pt>
                <c:pt idx="2">
                  <c:v>0.17499999999999999</c:v>
                </c:pt>
                <c:pt idx="3">
                  <c:v>8.7499999999999994E-2</c:v>
                </c:pt>
                <c:pt idx="4">
                  <c:v>0</c:v>
                </c:pt>
                <c:pt idx="5">
                  <c:v>0.1125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94-4B3F-B47A-A8002AE0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  <c:majorUnit val="0.2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31789631268917"/>
          <c:y val="5.0867091225999854E-2"/>
          <c:w val="0.4550468584600670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56-48B9-A484-DB86EB193D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'3.導入・運行した場合'!$B$29:$B$38</c:f>
              <c:strCache>
                <c:ptCount val="10"/>
                <c:pt idx="0">
                  <c:v>システムの誤作動</c:v>
                </c:pt>
                <c:pt idx="1">
                  <c:v>事故が起きた時の責任の所在</c:v>
                </c:pt>
                <c:pt idx="2">
                  <c:v>一般車のドライバーの理解</c:v>
                </c:pt>
                <c:pt idx="3">
                  <c:v>路面の状況に応じた運転</c:v>
                </c:pt>
                <c:pt idx="4">
                  <c:v>車や人の存在の検知</c:v>
                </c:pt>
                <c:pt idx="5">
                  <c:v>導入に係る費用・財政負担</c:v>
                </c:pt>
                <c:pt idx="6">
                  <c:v>車両や運行の管理・整備体制</c:v>
                </c:pt>
                <c:pt idx="7">
                  <c:v>特に不安はない</c:v>
                </c:pt>
                <c:pt idx="8">
                  <c:v>バスのドライバーの失職</c:v>
                </c:pt>
                <c:pt idx="9">
                  <c:v>その他</c:v>
                </c:pt>
              </c:strCache>
            </c:strRef>
          </c:cat>
          <c:val>
            <c:numRef>
              <c:f>'3.導入・運行した場合'!$C$29:$C$38</c:f>
              <c:numCache>
                <c:formatCode>0.0%</c:formatCode>
                <c:ptCount val="10"/>
                <c:pt idx="0">
                  <c:v>0.68269230769230771</c:v>
                </c:pt>
                <c:pt idx="1">
                  <c:v>0.48076923076923078</c:v>
                </c:pt>
                <c:pt idx="2">
                  <c:v>0.41346153846153844</c:v>
                </c:pt>
                <c:pt idx="3">
                  <c:v>0.40384615384615385</c:v>
                </c:pt>
                <c:pt idx="4">
                  <c:v>0.30769230769230771</c:v>
                </c:pt>
                <c:pt idx="5">
                  <c:v>0.24038461538461539</c:v>
                </c:pt>
                <c:pt idx="6">
                  <c:v>0.16346153846153846</c:v>
                </c:pt>
                <c:pt idx="7">
                  <c:v>7.6923076923076927E-2</c:v>
                </c:pt>
                <c:pt idx="8">
                  <c:v>3.8461538461538464E-2</c:v>
                </c:pt>
                <c:pt idx="9">
                  <c:v>9.6153846153846159E-3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56-48B9-A484-DB86EB193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181728265889574E-2"/>
          <c:y val="0.31323395061728393"/>
          <c:w val="0.92629346106844646"/>
          <c:h val="0.5640246913580246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'3.導入・運行した場合'!$B$68</c:f>
              <c:strCache>
                <c:ptCount val="1"/>
                <c:pt idx="0">
                  <c:v>週5回以上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7372329599097573E-2"/>
                  <c:y val="-0.22734567901234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9BE-43DE-9ACE-BCE3701511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dk1"/>
                      </a:solidFill>
                      <a:prstDash val="solid"/>
                      <a:miter lim="800000"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'3.導入・運行した場合'!$C$68</c:f>
              <c:numCache>
                <c:formatCode>0.0%</c:formatCode>
                <c:ptCount val="1"/>
                <c:pt idx="0">
                  <c:v>1.3698630136986301E-2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2B-40B4-A920-63FA3700B5C5}"/>
            </c:ext>
          </c:extLst>
        </c:ser>
        <c:ser>
          <c:idx val="1"/>
          <c:order val="1"/>
          <c:tx>
            <c:strRef>
              <c:f>'3.導入・運行した場合'!$B$69</c:f>
              <c:strCache>
                <c:ptCount val="1"/>
                <c:pt idx="0">
                  <c:v>週3～4回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'3.導入・運行した場合'!$C$69</c:f>
              <c:numCache>
                <c:formatCode>0.0%</c:formatCode>
                <c:ptCount val="1"/>
                <c:pt idx="0">
                  <c:v>5.4794520547945202E-2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2B-40B4-A920-63FA3700B5C5}"/>
            </c:ext>
          </c:extLst>
        </c:ser>
        <c:ser>
          <c:idx val="2"/>
          <c:order val="2"/>
          <c:tx>
            <c:strRef>
              <c:f>'3.導入・運行した場合'!$B$70</c:f>
              <c:strCache>
                <c:ptCount val="1"/>
                <c:pt idx="0">
                  <c:v>週1～2回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'3.導入・運行した場合'!$C$70</c:f>
              <c:numCache>
                <c:formatCode>0.0%</c:formatCode>
                <c:ptCount val="1"/>
                <c:pt idx="0">
                  <c:v>0.13698630136986301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2B-40B4-A920-63FA3700B5C5}"/>
            </c:ext>
          </c:extLst>
        </c:ser>
        <c:ser>
          <c:idx val="3"/>
          <c:order val="3"/>
          <c:tx>
            <c:strRef>
              <c:f>'3.導入・運行した場合'!$B$71</c:f>
              <c:strCache>
                <c:ptCount val="1"/>
                <c:pt idx="0">
                  <c:v>月に1～3回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'3.導入・運行した場合'!$C$71</c:f>
              <c:numCache>
                <c:formatCode>0.0%</c:formatCode>
                <c:ptCount val="1"/>
                <c:pt idx="0">
                  <c:v>0.32876712328767121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2B-40B4-A920-63FA3700B5C5}"/>
            </c:ext>
          </c:extLst>
        </c:ser>
        <c:ser>
          <c:idx val="4"/>
          <c:order val="4"/>
          <c:tx>
            <c:strRef>
              <c:f>'3.導入・運行した場合'!$B$72</c:f>
              <c:strCache>
                <c:ptCount val="1"/>
                <c:pt idx="0">
                  <c:v>年に数回以下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'3.導入・運行した場合'!$C$72</c:f>
              <c:numCache>
                <c:formatCode>0.0%</c:formatCode>
                <c:ptCount val="1"/>
                <c:pt idx="0">
                  <c:v>0.46575342465753422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2B-40B4-A920-63FA3700B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5102761852575791E-2"/>
          <c:y val="7.9651851851851863E-2"/>
          <c:w val="0.91714377965692984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31789631268917"/>
          <c:y val="5.0867091225999854E-2"/>
          <c:w val="0.4550468584600670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2A-4013-AD9A-B3EAB6A10C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'3.導入・運行した場合'!$B$80:$B$87</c:f>
              <c:strCache>
                <c:ptCount val="8"/>
                <c:pt idx="0">
                  <c:v>自家用車を利用するから（送迎含む）</c:v>
                </c:pt>
                <c:pt idx="1">
                  <c:v>異常時の現場対応に不安があるから</c:v>
                </c:pt>
                <c:pt idx="2">
                  <c:v>自分の地域では安心できる運行が難しそうだから</c:v>
                </c:pt>
                <c:pt idx="3">
                  <c:v>安全性・技術に対して不安を感じるから</c:v>
                </c:pt>
                <c:pt idx="4">
                  <c:v>便数等の利便性が低くなりそうだから</c:v>
                </c:pt>
                <c:pt idx="5">
                  <c:v>価格が高くなりそうだから</c:v>
                </c:pt>
                <c:pt idx="6">
                  <c:v>バスや鉄道、タクシー等の公共交通を利用するから</c:v>
                </c:pt>
                <c:pt idx="7">
                  <c:v>その他</c:v>
                </c:pt>
              </c:strCache>
            </c:strRef>
          </c:cat>
          <c:val>
            <c:numRef>
              <c:f>'3.導入・運行した場合'!$C$80:$C$87</c:f>
              <c:numCache>
                <c:formatCode>0.0%</c:formatCode>
                <c:ptCount val="8"/>
                <c:pt idx="0">
                  <c:v>0.72222222222222221</c:v>
                </c:pt>
                <c:pt idx="1">
                  <c:v>0.44444444444444442</c:v>
                </c:pt>
                <c:pt idx="2">
                  <c:v>0.27777777777777779</c:v>
                </c:pt>
                <c:pt idx="3">
                  <c:v>0.22222222222222221</c:v>
                </c:pt>
                <c:pt idx="4">
                  <c:v>0.16666666666666666</c:v>
                </c:pt>
                <c:pt idx="5">
                  <c:v>0.16666666666666666</c:v>
                </c:pt>
                <c:pt idx="6">
                  <c:v>5.5555555555555552E-2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A-4013-AD9A-B3EAB6A10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147866744593804"/>
          <c:y val="1.1417322834645669E-2"/>
          <c:w val="0.45504685846006709"/>
          <c:h val="0.853610304492285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0BE-4133-8AF2-502D8AE24D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'3.導入・運行した場合'!$B$95:$B$98</c:f>
              <c:strCache>
                <c:ptCount val="4"/>
                <c:pt idx="0">
                  <c:v>今回の実験のような決められたルート・時刻で運行（路線バスと同じ運行）</c:v>
                </c:pt>
                <c:pt idx="1">
                  <c:v>予約に応じて、なるべく自分が希望する時間帯・区間で地域内を送迎（デマンド型での運行）</c:v>
                </c:pt>
                <c:pt idx="2">
                  <c:v>わからない</c:v>
                </c:pt>
                <c:pt idx="3">
                  <c:v>その他</c:v>
                </c:pt>
              </c:strCache>
            </c:strRef>
          </c:cat>
          <c:val>
            <c:numRef>
              <c:f>'3.導入・運行した場合'!$C$95:$C$98</c:f>
              <c:numCache>
                <c:formatCode>0.0%</c:formatCode>
                <c:ptCount val="4"/>
                <c:pt idx="0">
                  <c:v>0.58163265306122447</c:v>
                </c:pt>
                <c:pt idx="1">
                  <c:v>0.48979591836734693</c:v>
                </c:pt>
                <c:pt idx="2">
                  <c:v>4.0816326530612242E-2</c:v>
                </c:pt>
                <c:pt idx="3">
                  <c:v>4.0816326530612242E-2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BE-4133-8AF2-502D8AE24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50719"/>
        <c:axId val="84357935"/>
      </c:barChart>
      <c:catAx>
        <c:axId val="843507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7935"/>
        <c:crosses val="autoZero"/>
        <c:auto val="1"/>
        <c:lblAlgn val="ctr"/>
        <c:lblOffset val="100"/>
        <c:noMultiLvlLbl val="0"/>
      </c:catAx>
      <c:valAx>
        <c:axId val="84357935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84350719"/>
        <c:crosses val="autoZero"/>
        <c:crossBetween val="between"/>
        <c:majorUnit val="0.2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181728265889574E-2"/>
          <c:y val="0.31323395061728393"/>
          <c:w val="0.92629346106844646"/>
          <c:h val="0.5640246913580246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'3.導入・運行した場合'!$B$107</c:f>
              <c:strCache>
                <c:ptCount val="1"/>
                <c:pt idx="0">
                  <c:v>100円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'3.導入・運行した場合'!$C$107</c:f>
              <c:numCache>
                <c:formatCode>0.0%</c:formatCode>
                <c:ptCount val="1"/>
                <c:pt idx="0">
                  <c:v>0.24489795918367346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67-41B7-82D0-7CC87DE44F07}"/>
            </c:ext>
          </c:extLst>
        </c:ser>
        <c:ser>
          <c:idx val="1"/>
          <c:order val="1"/>
          <c:tx>
            <c:strRef>
              <c:f>'3.導入・運行した場合'!$B$108</c:f>
              <c:strCache>
                <c:ptCount val="1"/>
                <c:pt idx="0">
                  <c:v>200円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'3.導入・運行した場合'!$C$108</c:f>
              <c:numCache>
                <c:formatCode>0.0%</c:formatCode>
                <c:ptCount val="1"/>
                <c:pt idx="0">
                  <c:v>0.53061224489795922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67-41B7-82D0-7CC87DE44F07}"/>
            </c:ext>
          </c:extLst>
        </c:ser>
        <c:ser>
          <c:idx val="2"/>
          <c:order val="2"/>
          <c:tx>
            <c:strRef>
              <c:f>'3.導入・運行した場合'!$B$109</c:f>
              <c:strCache>
                <c:ptCount val="1"/>
                <c:pt idx="0">
                  <c:v>300円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'3.導入・運行した場合'!$C$109</c:f>
              <c:numCache>
                <c:formatCode>0.0%</c:formatCode>
                <c:ptCount val="1"/>
                <c:pt idx="0">
                  <c:v>0.15306122448979592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67-41B7-82D0-7CC87DE44F07}"/>
            </c:ext>
          </c:extLst>
        </c:ser>
        <c:ser>
          <c:idx val="3"/>
          <c:order val="3"/>
          <c:tx>
            <c:strRef>
              <c:f>'3.導入・運行した場合'!$B$110</c:f>
              <c:strCache>
                <c:ptCount val="1"/>
                <c:pt idx="0">
                  <c:v>400円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3.5296089065814371E-2"/>
                  <c:y val="-0.195987654320987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27-4001-A4E5-714F1B56E4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'3.導入・運行した場合'!$C$110</c:f>
              <c:numCache>
                <c:formatCode>0.0%</c:formatCode>
                <c:ptCount val="1"/>
                <c:pt idx="0">
                  <c:v>3.0612244897959183E-2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7-41B7-82D0-7CC87DE44F07}"/>
            </c:ext>
          </c:extLst>
        </c:ser>
        <c:ser>
          <c:idx val="4"/>
          <c:order val="4"/>
          <c:tx>
            <c:strRef>
              <c:f>'3.導入・運行した場合'!$B$111</c:f>
              <c:strCache>
                <c:ptCount val="1"/>
                <c:pt idx="0">
                  <c:v>500円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6.2287215998495949E-3"/>
                  <c:y val="-7.186130976971284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127-4001-A4E5-714F1B56E4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'3.導入・運行した場合'!$C$111</c:f>
              <c:numCache>
                <c:formatCode>0.0%</c:formatCode>
                <c:ptCount val="1"/>
                <c:pt idx="0">
                  <c:v>3.0612244897959183E-2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67-41B7-82D0-7CC87DE44F07}"/>
            </c:ext>
          </c:extLst>
        </c:ser>
        <c:ser>
          <c:idx val="5"/>
          <c:order val="5"/>
          <c:tx>
            <c:strRef>
              <c:f>'3.導入・運行した場合'!$B$112</c:f>
              <c:strCache>
                <c:ptCount val="1"/>
                <c:pt idx="0">
                  <c:v>600円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'3.導入・運行した場合'!$C$112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67-41B7-82D0-7CC87DE44F07}"/>
            </c:ext>
          </c:extLst>
        </c:ser>
        <c:ser>
          <c:idx val="6"/>
          <c:order val="6"/>
          <c:tx>
            <c:strRef>
              <c:f>'3.導入・運行した場合'!$B$113</c:f>
              <c:strCache>
                <c:ptCount val="1"/>
                <c:pt idx="0">
                  <c:v>700円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'3.導入・運行した場合'!$C$113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67-41B7-82D0-7CC87DE44F07}"/>
            </c:ext>
          </c:extLst>
        </c:ser>
        <c:ser>
          <c:idx val="7"/>
          <c:order val="7"/>
          <c:tx>
            <c:strRef>
              <c:f>'3.導入・運行した場合'!$B$114</c:f>
              <c:strCache>
                <c:ptCount val="1"/>
                <c:pt idx="0">
                  <c:v>800円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'3.導入・運行した場合'!$C$114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67-41B7-82D0-7CC87DE44F07}"/>
            </c:ext>
          </c:extLst>
        </c:ser>
        <c:ser>
          <c:idx val="8"/>
          <c:order val="8"/>
          <c:tx>
            <c:strRef>
              <c:f>'3.導入・運行した場合'!$B$115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906736746596493E-2"/>
                  <c:y val="0.227345679012345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27-4001-A4E5-714F1B56E4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'3.導入・運行した場合'!$C$115</c:f>
              <c:numCache>
                <c:formatCode>0.0%</c:formatCode>
                <c:ptCount val="1"/>
                <c:pt idx="0">
                  <c:v>1.020408163265306E-2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67-41B7-82D0-7CC87DE44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5102761852575791E-2"/>
          <c:y val="7.9651851851851863E-2"/>
          <c:w val="0.92542818120108283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181728265889574E-2"/>
          <c:y val="0.31323395061728393"/>
          <c:w val="0.92629346106844646"/>
          <c:h val="0.5640246913580246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'3.導入・運行した場合'!$B$125</c:f>
              <c:strCache>
                <c:ptCount val="1"/>
                <c:pt idx="0">
                  <c:v>100円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'3.導入・運行した場合'!$C$125</c:f>
              <c:numCache>
                <c:formatCode>0.0%</c:formatCode>
                <c:ptCount val="1"/>
                <c:pt idx="0">
                  <c:v>0.1348314606741573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0-4C37-BAD3-179CDAA77FC7}"/>
            </c:ext>
          </c:extLst>
        </c:ser>
        <c:ser>
          <c:idx val="1"/>
          <c:order val="1"/>
          <c:tx>
            <c:strRef>
              <c:f>'3.導入・運行した場合'!$B$126</c:f>
              <c:strCache>
                <c:ptCount val="1"/>
                <c:pt idx="0">
                  <c:v>200円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'3.導入・運行した場合'!$C$126</c:f>
              <c:numCache>
                <c:formatCode>0.0%</c:formatCode>
                <c:ptCount val="1"/>
                <c:pt idx="0">
                  <c:v>0.3258426966292135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0-4C37-BAD3-179CDAA77FC7}"/>
            </c:ext>
          </c:extLst>
        </c:ser>
        <c:ser>
          <c:idx val="2"/>
          <c:order val="2"/>
          <c:tx>
            <c:strRef>
              <c:f>'3.導入・運行した場合'!$B$127</c:f>
              <c:strCache>
                <c:ptCount val="1"/>
                <c:pt idx="0">
                  <c:v>300円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'3.導入・運行した場合'!$C$127</c:f>
              <c:numCache>
                <c:formatCode>0.0%</c:formatCode>
                <c:ptCount val="1"/>
                <c:pt idx="0">
                  <c:v>0.16853932584269662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0-4C37-BAD3-179CDAA77FC7}"/>
            </c:ext>
          </c:extLst>
        </c:ser>
        <c:ser>
          <c:idx val="3"/>
          <c:order val="3"/>
          <c:tx>
            <c:strRef>
              <c:f>'3.導入・運行した場合'!$B$128</c:f>
              <c:strCache>
                <c:ptCount val="1"/>
                <c:pt idx="0">
                  <c:v>400円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'3.導入・運行した場合'!$C$128</c:f>
              <c:numCache>
                <c:formatCode>0.0%</c:formatCode>
                <c:ptCount val="1"/>
                <c:pt idx="0">
                  <c:v>0.11235955056179775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0-4C37-BAD3-179CDAA77FC7}"/>
            </c:ext>
          </c:extLst>
        </c:ser>
        <c:ser>
          <c:idx val="4"/>
          <c:order val="4"/>
          <c:tx>
            <c:strRef>
              <c:f>'3.導入・運行した場合'!$B$129</c:f>
              <c:strCache>
                <c:ptCount val="1"/>
                <c:pt idx="0">
                  <c:v>500円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'3.導入・運行した場合'!$C$129</c:f>
              <c:numCache>
                <c:formatCode>0.0%</c:formatCode>
                <c:ptCount val="1"/>
                <c:pt idx="0">
                  <c:v>0.20224719101123595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0-4C37-BAD3-179CDAA77FC7}"/>
            </c:ext>
          </c:extLst>
        </c:ser>
        <c:ser>
          <c:idx val="5"/>
          <c:order val="5"/>
          <c:tx>
            <c:strRef>
              <c:f>'3.導入・運行した場合'!$B$130</c:f>
              <c:strCache>
                <c:ptCount val="1"/>
                <c:pt idx="0">
                  <c:v>600円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'3.導入・運行した場合'!$C$130</c:f>
              <c:numCache>
                <c:formatCode>0.0%</c:formatCode>
                <c:ptCount val="1"/>
                <c:pt idx="0">
                  <c:v>3.3707865168539325E-2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40-4C37-BAD3-179CDAA77FC7}"/>
            </c:ext>
          </c:extLst>
        </c:ser>
        <c:ser>
          <c:idx val="6"/>
          <c:order val="6"/>
          <c:tx>
            <c:strRef>
              <c:f>'3.導入・運行した場合'!$B$131</c:f>
              <c:strCache>
                <c:ptCount val="1"/>
                <c:pt idx="0">
                  <c:v>700円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'3.導入・運行した場合'!$C$131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40-4C37-BAD3-179CDAA77FC7}"/>
            </c:ext>
          </c:extLst>
        </c:ser>
        <c:ser>
          <c:idx val="7"/>
          <c:order val="7"/>
          <c:tx>
            <c:strRef>
              <c:f>'3.導入・運行した場合'!$B$132</c:f>
              <c:strCache>
                <c:ptCount val="1"/>
                <c:pt idx="0">
                  <c:v>800円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3623694519640474E-2"/>
                  <c:y val="-0.203428465815454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2E-4EB6-B269-D7E5993A23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'3.導入・運行した場合'!$C$132</c:f>
              <c:numCache>
                <c:formatCode>0.0%</c:formatCode>
                <c:ptCount val="1"/>
                <c:pt idx="0">
                  <c:v>1.1235955056179775E-2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40-4C37-BAD3-179CDAA77FC7}"/>
            </c:ext>
          </c:extLst>
        </c:ser>
        <c:ser>
          <c:idx val="8"/>
          <c:order val="8"/>
          <c:tx>
            <c:strRef>
              <c:f>'3.導入・運行した場合'!$B$133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3.3237100586392898E-2"/>
                  <c:y val="0.2273456790123456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82E-4EB6-B269-D7E5993A23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'3.導入・運行した場合'!$C$133</c:f>
              <c:numCache>
                <c:formatCode>0.0%</c:formatCode>
                <c:ptCount val="1"/>
                <c:pt idx="0">
                  <c:v>1.1235955056179775E-2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40-4C37-BAD3-179CDAA77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829087"/>
        <c:axId val="1161485855"/>
      </c:barChart>
      <c:catAx>
        <c:axId val="17898290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61485855"/>
        <c:crosses val="autoZero"/>
        <c:auto val="1"/>
        <c:lblAlgn val="ctr"/>
        <c:lblOffset val="100"/>
        <c:noMultiLvlLbl val="0"/>
      </c:catAx>
      <c:valAx>
        <c:axId val="1161485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789829087"/>
        <c:crosses val="autoZero"/>
        <c:crossBetween val="between"/>
        <c:majorUnit val="0.2"/>
      </c:valAx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c:spPr>
    </c:plotArea>
    <c:legend>
      <c:legendPos val="t"/>
      <c:layout>
        <c:manualLayout>
          <c:xMode val="edge"/>
          <c:yMode val="edge"/>
          <c:x val="3.5102761852575791E-2"/>
          <c:y val="7.9651851851851863E-2"/>
          <c:w val="0.92542818120108283"/>
          <c:h val="0.1168870370370370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1066800</xdr:colOff>
      <xdr:row>1</xdr:row>
      <xdr:rowOff>161925</xdr:rowOff>
    </xdr:from>
    <xdr:to>
      <xdr:col>11</xdr:col>
      <xdr:colOff>312925</xdr:colOff>
      <xdr:row>8</xdr:row>
      <xdr:rowOff>181725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534E17C-59B1-4BBD-A492-3B5D2A932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638175</xdr:colOff>
      <xdr:row>11</xdr:row>
      <xdr:rowOff>114301</xdr:rowOff>
    </xdr:from>
    <xdr:to>
      <xdr:col>12</xdr:col>
      <xdr:colOff>893950</xdr:colOff>
      <xdr:row>17</xdr:row>
      <xdr:rowOff>57901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A466CF97-157A-4BE7-8F46-13CEBCC11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781050</xdr:colOff>
      <xdr:row>21</xdr:row>
      <xdr:rowOff>152398</xdr:rowOff>
    </xdr:from>
    <xdr:to>
      <xdr:col>8</xdr:col>
      <xdr:colOff>266700</xdr:colOff>
      <xdr:row>36</xdr:row>
      <xdr:rowOff>76199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0A06124-1ED7-48D7-9D9D-78DE61C74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901700</xdr:colOff>
      <xdr:row>42</xdr:row>
      <xdr:rowOff>92075</xdr:rowOff>
    </xdr:from>
    <xdr:to>
      <xdr:col>11</xdr:col>
      <xdr:colOff>655320</xdr:colOff>
      <xdr:row>54</xdr:row>
      <xdr:rowOff>53340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60F2A1F-8954-4E46-8B29-07A9C02A0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0.80999</cdr:x>
      <cdr:y>0.67714</cdr:y>
    </cdr:from>
    <cdr:to>
      <cdr:x>0.93924</cdr:x>
      <cdr:y>0.81237</cdr:y>
    </cdr:to>
    <cdr:sp macro="" textlink="'1.個人属性'!$F$8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4954588" y="1096963"/>
          <a:ext cx="790575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146D79D-B0CB-4FC3-AFBE-3E7AD026E5E5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(n=112)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0.82868</cdr:x>
      <cdr:y>0.70938</cdr:y>
    </cdr:from>
    <cdr:to>
      <cdr:x>0.95793</cdr:x>
      <cdr:y>0.84461</cdr:y>
    </cdr:to>
    <cdr:sp macro="" textlink="'1.個人属性'!$H$15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068867" y="1257313"/>
          <a:ext cx="790600" cy="239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352A58FE-AF3B-4566-ADC6-C857D130DBA7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(n=113)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0.76447</cdr:y>
    </cdr:from>
    <cdr:to>
      <cdr:x>0.89117</cdr:x>
      <cdr:y>0.86863</cdr:y>
    </cdr:to>
    <cdr:sp macro="" textlink="'1.個人属性'!$D$36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3373422" y="2094667"/>
          <a:ext cx="695341" cy="2854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932316CE-8339-477C-BC0B-2C48BAB3C4F5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(n=113)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82550</xdr:colOff>
      <xdr:row>5</xdr:row>
      <xdr:rowOff>6350</xdr:rowOff>
    </xdr:from>
    <xdr:to>
      <xdr:col>13</xdr:col>
      <xdr:colOff>363725</xdr:colOff>
      <xdr:row>12</xdr:row>
      <xdr:rowOff>29325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8D91854-DEB6-4C7A-80F9-B805429D7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322262</xdr:colOff>
      <xdr:row>41</xdr:row>
      <xdr:rowOff>201612</xdr:rowOff>
    </xdr:from>
    <xdr:to>
      <xdr:col>11</xdr:col>
      <xdr:colOff>363537</xdr:colOff>
      <xdr:row>57</xdr:row>
      <xdr:rowOff>38100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6A8D931-C4E5-8B80-0E55-6D7448087E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276225</xdr:colOff>
      <xdr:row>58</xdr:row>
      <xdr:rowOff>92075</xdr:rowOff>
    </xdr:from>
    <xdr:to>
      <xdr:col>18</xdr:col>
      <xdr:colOff>478025</xdr:colOff>
      <xdr:row>69</xdr:row>
      <xdr:rowOff>31300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AF1A79B8-880E-49CF-B4F4-0D2E40F48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276225</xdr:colOff>
      <xdr:row>81</xdr:row>
      <xdr:rowOff>34925</xdr:rowOff>
    </xdr:from>
    <xdr:to>
      <xdr:col>13</xdr:col>
      <xdr:colOff>551050</xdr:colOff>
      <xdr:row>88</xdr:row>
      <xdr:rowOff>57900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7B5B6CB-DB09-4B7C-ACD1-EC08BE7B5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5</xdr:col>
      <xdr:colOff>161925</xdr:colOff>
      <xdr:row>31</xdr:row>
      <xdr:rowOff>63500</xdr:rowOff>
    </xdr:from>
    <xdr:to>
      <xdr:col>13</xdr:col>
      <xdr:colOff>439925</xdr:colOff>
      <xdr:row>38</xdr:row>
      <xdr:rowOff>86475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CC675731-6052-4EAF-8BEB-164EEDEBE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8</xdr:col>
      <xdr:colOff>93345</xdr:colOff>
      <xdr:row>16</xdr:row>
      <xdr:rowOff>76200</xdr:rowOff>
    </xdr:from>
    <xdr:to>
      <xdr:col>17</xdr:col>
      <xdr:colOff>291970</xdr:colOff>
      <xdr:row>27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29D83ABE-4EF0-4765-860E-EF0B8636C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0.82401</cdr:x>
      <cdr:y>0.66272</cdr:y>
    </cdr:from>
    <cdr:to>
      <cdr:x>0.95326</cdr:x>
      <cdr:y>0.79795</cdr:y>
    </cdr:to>
    <cdr:sp macro="" textlink="'2.乗車した感想'!$D$15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037696" y="1073611"/>
          <a:ext cx="790190" cy="2190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EFAEB61-2CAF-4B5C-8FDC-6CDE1650B2B5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(n=111)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0.76447</cdr:y>
    </cdr:from>
    <cdr:to>
      <cdr:x>0.89117</cdr:x>
      <cdr:y>0.86863</cdr:y>
    </cdr:to>
    <cdr:sp macro="" textlink="'2.乗車した感想'!$D$56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3373422" y="2094667"/>
          <a:ext cx="695341" cy="2854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FE9B7472-4B97-4B5F-92F2-0D25B12F9BD3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(n=28)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0.82557</cdr:x>
      <cdr:y>0.67448</cdr:y>
    </cdr:from>
    <cdr:to>
      <cdr:x>0.95482</cdr:x>
      <cdr:y>0.80971</cdr:y>
    </cdr:to>
    <cdr:sp macro="" textlink="'2.乗車した感想'!$D$89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047234" y="1092656"/>
          <a:ext cx="790189" cy="219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2EC1B76-3C27-4A81-A82C-70AC618CCFC6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(n=105)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0.82401</cdr:x>
      <cdr:y>0.66272</cdr:y>
    </cdr:from>
    <cdr:to>
      <cdr:x>0.95326</cdr:x>
      <cdr:y>0.79795</cdr:y>
    </cdr:to>
    <cdr:sp macro="" textlink="'2.乗車した感想'!$D$37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037696" y="1073611"/>
          <a:ext cx="790190" cy="2190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F1F0B72E-6029-41E3-ABBD-FEC746B2A0C7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(n=108)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400048</xdr:colOff>
      <xdr:row>6</xdr:row>
      <xdr:rowOff>92075</xdr:rowOff>
    </xdr:from>
    <xdr:to>
      <xdr:col>13</xdr:col>
      <xdr:colOff>601848</xdr:colOff>
      <xdr:row>20</xdr:row>
      <xdr:rowOff>120650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659722-19AC-4F68-8FF2-34FA36A8E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43</xdr:row>
      <xdr:rowOff>38101</xdr:rowOff>
    </xdr:from>
    <xdr:to>
      <xdr:col>14</xdr:col>
      <xdr:colOff>198625</xdr:colOff>
      <xdr:row>50</xdr:row>
      <xdr:rowOff>57901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385528D-BDA2-40F4-A2DC-1D51D0662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609600</xdr:colOff>
      <xdr:row>54</xdr:row>
      <xdr:rowOff>19049</xdr:rowOff>
    </xdr:from>
    <xdr:to>
      <xdr:col>14</xdr:col>
      <xdr:colOff>151000</xdr:colOff>
      <xdr:row>61</xdr:row>
      <xdr:rowOff>218849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BFA8080-5FA2-4347-9841-A0768AA77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501650</xdr:colOff>
      <xdr:row>26</xdr:row>
      <xdr:rowOff>19050</xdr:rowOff>
    </xdr:from>
    <xdr:to>
      <xdr:col>14</xdr:col>
      <xdr:colOff>49400</xdr:colOff>
      <xdr:row>38</xdr:row>
      <xdr:rowOff>162200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5C91A1-2092-404E-9E88-100A5ABCE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6</xdr:col>
      <xdr:colOff>0</xdr:colOff>
      <xdr:row>66</xdr:row>
      <xdr:rowOff>0</xdr:rowOff>
    </xdr:from>
    <xdr:to>
      <xdr:col>14</xdr:col>
      <xdr:colOff>859025</xdr:colOff>
      <xdr:row>73</xdr:row>
      <xdr:rowOff>19800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33CDA4C-3996-4A03-BFF2-1ED828785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482600</xdr:colOff>
      <xdr:row>77</xdr:row>
      <xdr:rowOff>44450</xdr:rowOff>
    </xdr:from>
    <xdr:to>
      <xdr:col>14</xdr:col>
      <xdr:colOff>30350</xdr:colOff>
      <xdr:row>86</xdr:row>
      <xdr:rowOff>49850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48001656-6B4E-4EDC-9B77-A392D04E84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5</xdr:col>
      <xdr:colOff>285750</xdr:colOff>
      <xdr:row>92</xdr:row>
      <xdr:rowOff>114300</xdr:rowOff>
    </xdr:from>
    <xdr:to>
      <xdr:col>14</xdr:col>
      <xdr:colOff>484375</xdr:colOff>
      <xdr:row>95</xdr:row>
      <xdr:rowOff>676275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C495B225-B7BD-4E21-96AB-BEC89B2CD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5</xdr:col>
      <xdr:colOff>0</xdr:colOff>
      <xdr:row>106</xdr:row>
      <xdr:rowOff>0</xdr:rowOff>
    </xdr:from>
    <xdr:to>
      <xdr:col>14</xdr:col>
      <xdr:colOff>198625</xdr:colOff>
      <xdr:row>113</xdr:row>
      <xdr:rowOff>19800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57984D23-6A45-4178-93BC-CF5826B9B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4</xdr:col>
      <xdr:colOff>571500</xdr:colOff>
      <xdr:row>124</xdr:row>
      <xdr:rowOff>66675</xdr:rowOff>
    </xdr:from>
    <xdr:to>
      <xdr:col>14</xdr:col>
      <xdr:colOff>112900</xdr:colOff>
      <xdr:row>131</xdr:row>
      <xdr:rowOff>86475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1DAC3DBB-F1CA-4F43-8A37-82A657BDB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0.76447</cdr:y>
    </cdr:from>
    <cdr:to>
      <cdr:x>0.86936</cdr:x>
      <cdr:y>0.84518</cdr:y>
    </cdr:to>
    <cdr:sp macro="" textlink="'3.導入・運行した場合'!$D$21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4517193" y="2868942"/>
          <a:ext cx="797759" cy="302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30D3D6E-C6E9-4210-A80D-58CD5E58C324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(n=105)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0.83233</cdr:x>
      <cdr:y>0.73023</cdr:y>
    </cdr:from>
    <cdr:to>
      <cdr:x>0.96158</cdr:x>
      <cdr:y>0.86546</cdr:y>
    </cdr:to>
    <cdr:sp macro="" textlink="'3.導入・運行した場合'!$D$51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112387" y="1182979"/>
          <a:ext cx="793883" cy="219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D4BAEB5-D5D6-4C74-8264-3725E2F1BB32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(n=105)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0.73458</cdr:x>
      <cdr:y>0.5785</cdr:y>
    </cdr:from>
    <cdr:to>
      <cdr:x>0.93069</cdr:x>
      <cdr:y>0.68266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4514285" y="1041296"/>
          <a:ext cx="1205174" cy="1874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0.70203</cdr:y>
    </cdr:from>
    <cdr:to>
      <cdr:x>0.86936</cdr:x>
      <cdr:y>0.84518</cdr:y>
    </cdr:to>
    <cdr:sp macro="" textlink="'3.導入・運行した場合'!$D$63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4540652" y="1263652"/>
          <a:ext cx="801913" cy="2576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C13B3FB-A98D-4C6E-9484-FBC4514DBF46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(n=80)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0.76447</cdr:y>
    </cdr:from>
    <cdr:to>
      <cdr:x>0.86936</cdr:x>
      <cdr:y>0.84518</cdr:y>
    </cdr:to>
    <cdr:sp macro="" textlink="'3.導入・運行した場合'!$E$39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4517193" y="2868942"/>
          <a:ext cx="797759" cy="302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29D4E040-A1C5-4026-826C-1807E071119D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(n=104)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0.83233</cdr:x>
      <cdr:y>0.73023</cdr:y>
    </cdr:from>
    <cdr:to>
      <cdr:x>0.96158</cdr:x>
      <cdr:y>0.86546</cdr:y>
    </cdr:to>
    <cdr:sp macro="" textlink="'3.導入・運行した場合'!$D$74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112387" y="1182979"/>
          <a:ext cx="793883" cy="219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3F74B82-4F1E-47CA-B634-B6B074C10908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(n=73)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0.72218</cdr:x>
      <cdr:y>0.70197</cdr:y>
    </cdr:from>
    <cdr:to>
      <cdr:x>0.91829</cdr:x>
      <cdr:y>0.80613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3297238" y="1925638"/>
          <a:ext cx="895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0.76447</cdr:y>
    </cdr:from>
    <cdr:to>
      <cdr:x>0.86936</cdr:x>
      <cdr:y>0.84518</cdr:y>
    </cdr:to>
    <cdr:sp macro="" textlink="'3.導入・運行した場合'!$D$89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4517193" y="2868942"/>
          <a:ext cx="797759" cy="302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FF5A5FB-4567-4CC6-B2CD-0B4A765B8632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(n=18)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0.73458</cdr:x>
      <cdr:y>0.5785</cdr:y>
    </cdr:from>
    <cdr:to>
      <cdr:x>0.93069</cdr:x>
      <cdr:y>0.68266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D5498CEA-3F3A-98B5-4B81-BD7E22E06790}"/>
            </a:ext>
          </a:extLst>
        </cdr:cNvPr>
        <cdr:cNvSpPr txBox="1"/>
      </cdr:nvSpPr>
      <cdr:spPr>
        <a:xfrm xmlns:a="http://schemas.openxmlformats.org/drawingml/2006/main">
          <a:off x="4514285" y="1041296"/>
          <a:ext cx="1205174" cy="1874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複数回答</a:t>
          </a:r>
        </a:p>
      </cdr:txBody>
    </cdr:sp>
  </cdr:relSizeAnchor>
  <cdr:relSizeAnchor xmlns:cdr="http://schemas.openxmlformats.org/drawingml/2006/chartDrawing">
    <cdr:from>
      <cdr:x>0.73887</cdr:x>
      <cdr:y>0.70203</cdr:y>
    </cdr:from>
    <cdr:to>
      <cdr:x>0.86936</cdr:x>
      <cdr:y>0.84518</cdr:y>
    </cdr:to>
    <cdr:sp macro="" textlink="'3.導入・運行した場合'!$D$100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5EDEBCD8-F2D3-D79B-0BFB-542AAA06709B}"/>
            </a:ext>
          </a:extLst>
        </cdr:cNvPr>
        <cdr:cNvSpPr txBox="1"/>
      </cdr:nvSpPr>
      <cdr:spPr>
        <a:xfrm xmlns:a="http://schemas.openxmlformats.org/drawingml/2006/main">
          <a:off x="4540652" y="1263652"/>
          <a:ext cx="801913" cy="2576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A6E00DC-E625-462F-8185-B01BBE1B1294}" type="TxLink">
            <a:rPr lang="en-US" altLang="en-US" sz="900" b="0" i="0" u="none" strike="noStrike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(n=98)</a:t>
          </a:fld>
          <a:endParaRPr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0.83233</cdr:x>
      <cdr:y>0.73023</cdr:y>
    </cdr:from>
    <cdr:to>
      <cdr:x>0.96158</cdr:x>
      <cdr:y>0.86546</cdr:y>
    </cdr:to>
    <cdr:sp macro="" textlink="'3.導入・運行した場合'!$D$117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112387" y="1182979"/>
          <a:ext cx="793883" cy="219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BB1ED6F-C2DC-417E-A013-38FA033750E6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(n=98)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0.82401</cdr:x>
      <cdr:y>0.67126</cdr:y>
    </cdr:from>
    <cdr:to>
      <cdr:x>0.9408</cdr:x>
      <cdr:y>0.84177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574960-680D-AE86-64DA-F1656087940E}"/>
            </a:ext>
          </a:extLst>
        </cdr:cNvPr>
        <cdr:cNvSpPr txBox="1"/>
      </cdr:nvSpPr>
      <cdr:spPr>
        <a:xfrm xmlns:a="http://schemas.openxmlformats.org/drawingml/2006/main">
          <a:off x="5040313" y="1087438"/>
          <a:ext cx="7143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ja-JP" altLang="en-US" sz="1100"/>
        </a:p>
      </cdr:txBody>
    </cdr:sp>
  </cdr:relSizeAnchor>
  <cdr:relSizeAnchor xmlns:cdr="http://schemas.openxmlformats.org/drawingml/2006/chartDrawing">
    <cdr:from>
      <cdr:x>0.83233</cdr:x>
      <cdr:y>0.73023</cdr:y>
    </cdr:from>
    <cdr:to>
      <cdr:x>0.96158</cdr:x>
      <cdr:y>0.86546</cdr:y>
    </cdr:to>
    <cdr:sp macro="" textlink="'3.導入・運行した場合'!$D$135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81FB9EB2-1F33-3ED3-3FBC-2A619BB08062}"/>
            </a:ext>
          </a:extLst>
        </cdr:cNvPr>
        <cdr:cNvSpPr txBox="1"/>
      </cdr:nvSpPr>
      <cdr:spPr>
        <a:xfrm xmlns:a="http://schemas.openxmlformats.org/drawingml/2006/main">
          <a:off x="5112387" y="1182979"/>
          <a:ext cx="793883" cy="219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29D298F-6442-4A05-BA29-FFC067834BB4}" type="TxLink">
            <a:rPr lang="en-US" altLang="en-US" sz="900" b="0" i="0" u="none" strike="noStrike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pPr/>
            <a:t>(n=89)</a:t>
          </a:fld>
          <a:endParaRPr lang="ja-JP" altLang="en-US" sz="900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スリップストリーム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showGridLines="0" tabSelected="1" view="pageBreakPreview" topLeftCell="A9" zoomScaleNormal="100" zoomScaleSheetLayoutView="100" workbookViewId="0">
      <selection activeCell="E23" sqref="E23"/>
    </sheetView>
  </sheetViews>
  <sheetFormatPr defaultRowHeight="18"/>
  <cols>
    <col min="1" max="1" width="5.69921875" customWidth="1"/>
    <col min="2" max="2" width="21.19921875" customWidth="1"/>
    <col min="3" max="10" width="14.8984375" customWidth="1"/>
    <col min="11" max="11" width="15.8984375" customWidth="1"/>
    <col min="12" max="12" width="16.19921875" customWidth="1"/>
    <col min="13" max="13" width="20.59765625" customWidth="1"/>
  </cols>
  <sheetData>
    <row r="1" spans="1:8" s="2" customFormat="1" ht="27" customHeight="1">
      <c r="A1" s="2" t="s">
        <v>9</v>
      </c>
    </row>
    <row r="2" spans="1:8">
      <c r="A2" s="17" t="s">
        <v>137</v>
      </c>
    </row>
    <row r="3" spans="1:8">
      <c r="A3" s="10" t="s">
        <v>32</v>
      </c>
    </row>
    <row r="5" spans="1:8">
      <c r="C5">
        <v>1</v>
      </c>
      <c r="D5">
        <v>2</v>
      </c>
    </row>
    <row r="6" spans="1:8">
      <c r="B6" s="5" t="s">
        <v>10</v>
      </c>
      <c r="C6" s="7" t="s">
        <v>147</v>
      </c>
      <c r="D6" s="7" t="s">
        <v>148</v>
      </c>
      <c r="E6" s="7" t="s">
        <v>0</v>
      </c>
    </row>
    <row r="7" spans="1:8">
      <c r="B7" s="3" t="s">
        <v>1</v>
      </c>
      <c r="C7" s="26">
        <v>76</v>
      </c>
      <c r="D7" s="26">
        <v>36</v>
      </c>
      <c r="E7" s="26">
        <f>SUM(C7:D7)</f>
        <v>112</v>
      </c>
    </row>
    <row r="8" spans="1:8">
      <c r="B8" s="3" t="s">
        <v>2</v>
      </c>
      <c r="C8" s="4">
        <f>C7/$E$7</f>
        <v>0.6785714285714286</v>
      </c>
      <c r="D8" s="4">
        <f>D7/$E$7</f>
        <v>0.32142857142857145</v>
      </c>
      <c r="E8" s="4">
        <f>SUM(C8:D8)</f>
        <v>1</v>
      </c>
      <c r="F8" t="str">
        <f>CONCATENATE("(n=",E7,")")</f>
        <v>(n=112)</v>
      </c>
    </row>
    <row r="11" spans="1:8" s="9" customFormat="1"/>
    <row r="12" spans="1:8">
      <c r="C12">
        <v>1</v>
      </c>
      <c r="D12">
        <v>2</v>
      </c>
      <c r="E12">
        <v>3</v>
      </c>
      <c r="F12">
        <v>4</v>
      </c>
    </row>
    <row r="13" spans="1:8" ht="54">
      <c r="B13" s="6" t="s">
        <v>11</v>
      </c>
      <c r="C13" s="20" t="s">
        <v>12</v>
      </c>
      <c r="D13" s="20" t="s">
        <v>13</v>
      </c>
      <c r="E13" s="20" t="s">
        <v>14</v>
      </c>
      <c r="F13" s="20" t="s">
        <v>15</v>
      </c>
      <c r="G13" s="7" t="s">
        <v>0</v>
      </c>
    </row>
    <row r="14" spans="1:8">
      <c r="B14" s="3" t="s">
        <v>1</v>
      </c>
      <c r="C14" s="26">
        <v>94</v>
      </c>
      <c r="D14" s="3"/>
      <c r="E14" s="26">
        <v>2</v>
      </c>
      <c r="F14" s="26">
        <v>17</v>
      </c>
      <c r="G14" s="3">
        <f>SUM(C14:F14)</f>
        <v>113</v>
      </c>
    </row>
    <row r="15" spans="1:8">
      <c r="B15" s="3" t="s">
        <v>2</v>
      </c>
      <c r="C15" s="4">
        <f>C14/$G$14</f>
        <v>0.83185840707964598</v>
      </c>
      <c r="D15" s="4">
        <f>D14/$G$14</f>
        <v>0</v>
      </c>
      <c r="E15" s="4">
        <f>E14/$G$14</f>
        <v>1.7699115044247787E-2</v>
      </c>
      <c r="F15" s="4">
        <f>F14/$G$14</f>
        <v>0.15044247787610621</v>
      </c>
      <c r="G15" s="4">
        <f>SUM(C15:F15)</f>
        <v>1</v>
      </c>
      <c r="H15" t="str">
        <f>CONCATENATE("(n=",G14,")")</f>
        <v>(n=113)</v>
      </c>
    </row>
    <row r="19" spans="1:4" s="9" customFormat="1"/>
    <row r="21" spans="1:4">
      <c r="A21" t="s">
        <v>16</v>
      </c>
    </row>
    <row r="23" spans="1:4">
      <c r="B23" s="5"/>
      <c r="C23" s="7" t="s">
        <v>17</v>
      </c>
      <c r="D23" s="7" t="s">
        <v>18</v>
      </c>
    </row>
    <row r="24" spans="1:4">
      <c r="A24">
        <v>1</v>
      </c>
      <c r="B24" s="18" t="s">
        <v>19</v>
      </c>
      <c r="C24" s="4">
        <f t="shared" ref="C24:C33" si="0">D24/$C$36</f>
        <v>0.79646017699115046</v>
      </c>
      <c r="D24" s="26">
        <v>90</v>
      </c>
    </row>
    <row r="25" spans="1:4">
      <c r="A25">
        <v>7</v>
      </c>
      <c r="B25" s="18" t="s">
        <v>25</v>
      </c>
      <c r="C25" s="4">
        <f t="shared" si="0"/>
        <v>0.19469026548672566</v>
      </c>
      <c r="D25" s="26">
        <v>22</v>
      </c>
    </row>
    <row r="26" spans="1:4">
      <c r="A26">
        <v>2</v>
      </c>
      <c r="B26" s="18" t="s">
        <v>20</v>
      </c>
      <c r="C26" s="4">
        <f t="shared" si="0"/>
        <v>0.18584070796460178</v>
      </c>
      <c r="D26" s="26">
        <v>21</v>
      </c>
    </row>
    <row r="27" spans="1:4">
      <c r="A27">
        <v>4</v>
      </c>
      <c r="B27" s="18" t="s">
        <v>22</v>
      </c>
      <c r="C27" s="4">
        <f t="shared" si="0"/>
        <v>0.13274336283185842</v>
      </c>
      <c r="D27" s="26">
        <v>15</v>
      </c>
    </row>
    <row r="28" spans="1:4">
      <c r="A28">
        <v>3</v>
      </c>
      <c r="B28" s="18" t="s">
        <v>21</v>
      </c>
      <c r="C28" s="4">
        <f t="shared" si="0"/>
        <v>7.0796460176991149E-2</v>
      </c>
      <c r="D28" s="26">
        <v>8</v>
      </c>
    </row>
    <row r="29" spans="1:4">
      <c r="A29">
        <v>6</v>
      </c>
      <c r="B29" s="18" t="s">
        <v>24</v>
      </c>
      <c r="C29" s="4">
        <f t="shared" si="0"/>
        <v>6.1946902654867256E-2</v>
      </c>
      <c r="D29" s="26">
        <v>7</v>
      </c>
    </row>
    <row r="30" spans="1:4" ht="54">
      <c r="A30">
        <v>8</v>
      </c>
      <c r="B30" s="18" t="s">
        <v>31</v>
      </c>
      <c r="C30" s="4">
        <f t="shared" si="0"/>
        <v>2.6548672566371681E-2</v>
      </c>
      <c r="D30" s="26">
        <v>3</v>
      </c>
    </row>
    <row r="31" spans="1:4">
      <c r="A31">
        <v>9</v>
      </c>
      <c r="B31" s="18" t="s">
        <v>26</v>
      </c>
      <c r="C31" s="4">
        <f t="shared" si="0"/>
        <v>2.6548672566371681E-2</v>
      </c>
      <c r="D31" s="26">
        <v>3</v>
      </c>
    </row>
    <row r="32" spans="1:4">
      <c r="A32">
        <v>10</v>
      </c>
      <c r="B32" s="18" t="s">
        <v>27</v>
      </c>
      <c r="C32" s="4">
        <f t="shared" si="0"/>
        <v>1.7699115044247787E-2</v>
      </c>
      <c r="D32" s="26">
        <v>2</v>
      </c>
    </row>
    <row r="33" spans="1:6">
      <c r="A33">
        <v>5</v>
      </c>
      <c r="B33" s="18" t="s">
        <v>23</v>
      </c>
      <c r="C33" s="4">
        <f t="shared" si="0"/>
        <v>0</v>
      </c>
      <c r="D33" s="26"/>
    </row>
    <row r="34" spans="1:6">
      <c r="A34">
        <v>11</v>
      </c>
      <c r="B34" s="18" t="s">
        <v>28</v>
      </c>
      <c r="C34" s="4">
        <f t="shared" ref="C34" si="1">D34/$C$36</f>
        <v>8.8495575221238937E-3</v>
      </c>
      <c r="D34" s="26">
        <v>1</v>
      </c>
    </row>
    <row r="35" spans="1:6">
      <c r="B35" s="3" t="s">
        <v>29</v>
      </c>
      <c r="C35" s="3"/>
      <c r="D35" s="3">
        <f>SUM(D24:D34)</f>
        <v>172</v>
      </c>
    </row>
    <row r="36" spans="1:6">
      <c r="B36" s="21" t="s">
        <v>30</v>
      </c>
      <c r="C36" s="26">
        <v>113</v>
      </c>
      <c r="D36" t="str">
        <f>CONCATENATE("(n=",C36,")")</f>
        <v>(n=113)</v>
      </c>
    </row>
    <row r="38" spans="1:6">
      <c r="B38" s="25" t="s">
        <v>134</v>
      </c>
      <c r="C38" s="25" t="s">
        <v>135</v>
      </c>
    </row>
    <row r="39" spans="1:6">
      <c r="B39" s="3" t="s">
        <v>136</v>
      </c>
      <c r="C39" s="3">
        <v>1</v>
      </c>
    </row>
    <row r="41" spans="1:6" s="9" customFormat="1"/>
    <row r="43" spans="1:6">
      <c r="B43" s="5"/>
      <c r="C43" s="7" t="s">
        <v>139</v>
      </c>
      <c r="D43" s="7" t="s">
        <v>1</v>
      </c>
      <c r="E43" s="7" t="s">
        <v>141</v>
      </c>
      <c r="F43" s="7" t="s">
        <v>140</v>
      </c>
    </row>
    <row r="44" spans="1:6">
      <c r="A44">
        <v>1</v>
      </c>
      <c r="B44" s="18" t="s">
        <v>19</v>
      </c>
      <c r="C44" s="4">
        <f>D44/$C$56</f>
        <v>0.79646017699115046</v>
      </c>
      <c r="D44" s="26">
        <v>90</v>
      </c>
      <c r="E44" s="4">
        <f>F44/$E$56</f>
        <v>0.76315789473684215</v>
      </c>
      <c r="F44" s="3">
        <v>58</v>
      </c>
    </row>
    <row r="45" spans="1:6">
      <c r="A45">
        <v>2</v>
      </c>
      <c r="B45" s="18" t="s">
        <v>20</v>
      </c>
      <c r="C45" s="4">
        <f t="shared" ref="C45:C54" si="2">D45/$C$56</f>
        <v>0.18584070796460178</v>
      </c>
      <c r="D45" s="26">
        <v>21</v>
      </c>
      <c r="E45" s="4">
        <f t="shared" ref="E45:E54" si="3">F45/$E$56</f>
        <v>0.25</v>
      </c>
      <c r="F45" s="3">
        <v>19</v>
      </c>
    </row>
    <row r="46" spans="1:6">
      <c r="A46">
        <v>3</v>
      </c>
      <c r="B46" s="18" t="s">
        <v>21</v>
      </c>
      <c r="C46" s="4">
        <f t="shared" si="2"/>
        <v>7.0796460176991149E-2</v>
      </c>
      <c r="D46" s="26">
        <v>8</v>
      </c>
      <c r="E46" s="4">
        <f t="shared" si="3"/>
        <v>5.2631578947368418E-2</v>
      </c>
      <c r="F46" s="3">
        <v>4</v>
      </c>
    </row>
    <row r="47" spans="1:6">
      <c r="A47">
        <v>4</v>
      </c>
      <c r="B47" s="18" t="s">
        <v>22</v>
      </c>
      <c r="C47" s="4">
        <f t="shared" si="2"/>
        <v>0.13274336283185842</v>
      </c>
      <c r="D47" s="26">
        <v>15</v>
      </c>
      <c r="E47" s="4">
        <f t="shared" si="3"/>
        <v>0.10526315789473684</v>
      </c>
      <c r="F47" s="3">
        <v>8</v>
      </c>
    </row>
    <row r="48" spans="1:6">
      <c r="A48">
        <v>5</v>
      </c>
      <c r="B48" s="18" t="s">
        <v>23</v>
      </c>
      <c r="C48" s="4">
        <f t="shared" si="2"/>
        <v>0</v>
      </c>
      <c r="D48" s="26"/>
      <c r="E48" s="4">
        <f t="shared" si="3"/>
        <v>0</v>
      </c>
      <c r="F48" s="3">
        <v>0</v>
      </c>
    </row>
    <row r="49" spans="1:6">
      <c r="A49">
        <v>6</v>
      </c>
      <c r="B49" s="18" t="s">
        <v>24</v>
      </c>
      <c r="C49" s="4">
        <f t="shared" si="2"/>
        <v>6.1946902654867256E-2</v>
      </c>
      <c r="D49" s="26">
        <v>7</v>
      </c>
      <c r="E49" s="4">
        <f t="shared" si="3"/>
        <v>5.2631578947368418E-2</v>
      </c>
      <c r="F49" s="3">
        <v>4</v>
      </c>
    </row>
    <row r="50" spans="1:6">
      <c r="A50">
        <v>7</v>
      </c>
      <c r="B50" s="18" t="s">
        <v>25</v>
      </c>
      <c r="C50" s="4">
        <f t="shared" si="2"/>
        <v>0.19469026548672566</v>
      </c>
      <c r="D50" s="26">
        <v>22</v>
      </c>
      <c r="E50" s="4">
        <f t="shared" si="3"/>
        <v>9.2105263157894732E-2</v>
      </c>
      <c r="F50" s="3">
        <v>7</v>
      </c>
    </row>
    <row r="51" spans="1:6" ht="54">
      <c r="A51">
        <v>8</v>
      </c>
      <c r="B51" s="18" t="s">
        <v>146</v>
      </c>
      <c r="C51" s="4">
        <f t="shared" si="2"/>
        <v>2.6548672566371681E-2</v>
      </c>
      <c r="D51" s="26">
        <v>3</v>
      </c>
      <c r="E51" s="4">
        <f t="shared" si="3"/>
        <v>0</v>
      </c>
      <c r="F51" s="3">
        <v>0</v>
      </c>
    </row>
    <row r="52" spans="1:6">
      <c r="A52">
        <v>9</v>
      </c>
      <c r="B52" s="18" t="s">
        <v>26</v>
      </c>
      <c r="C52" s="4">
        <f t="shared" si="2"/>
        <v>2.6548672566371681E-2</v>
      </c>
      <c r="D52" s="26">
        <v>3</v>
      </c>
      <c r="E52" s="4">
        <f t="shared" si="3"/>
        <v>1.3157894736842105E-2</v>
      </c>
      <c r="F52" s="3">
        <v>1</v>
      </c>
    </row>
    <row r="53" spans="1:6">
      <c r="A53">
        <v>10</v>
      </c>
      <c r="B53" s="18" t="s">
        <v>27</v>
      </c>
      <c r="C53" s="4">
        <f t="shared" si="2"/>
        <v>1.7699115044247787E-2</v>
      </c>
      <c r="D53" s="26">
        <v>2</v>
      </c>
      <c r="E53" s="4">
        <f t="shared" si="3"/>
        <v>0</v>
      </c>
      <c r="F53" s="3">
        <v>0</v>
      </c>
    </row>
    <row r="54" spans="1:6">
      <c r="A54">
        <v>11</v>
      </c>
      <c r="B54" s="18" t="s">
        <v>3</v>
      </c>
      <c r="C54" s="4">
        <f t="shared" si="2"/>
        <v>8.8495575221238937E-3</v>
      </c>
      <c r="D54" s="26">
        <v>1</v>
      </c>
      <c r="E54" s="4">
        <f t="shared" si="3"/>
        <v>1.3157894736842105E-2</v>
      </c>
      <c r="F54" s="3">
        <v>1</v>
      </c>
    </row>
    <row r="55" spans="1:6">
      <c r="B55" s="3" t="s">
        <v>0</v>
      </c>
      <c r="C55" s="3"/>
      <c r="D55" s="3">
        <f>SUM(D44:D54)</f>
        <v>172</v>
      </c>
      <c r="E55" s="3"/>
      <c r="F55" s="3"/>
    </row>
    <row r="56" spans="1:6">
      <c r="B56" s="21" t="s">
        <v>4</v>
      </c>
      <c r="C56" s="26">
        <v>113</v>
      </c>
      <c r="D56" t="str">
        <f>CONCATENATE("(n=",C56,")")</f>
        <v>(n=113)</v>
      </c>
      <c r="E56" s="26">
        <v>76</v>
      </c>
    </row>
  </sheetData>
  <sortState xmlns:xlrd2="http://schemas.microsoft.com/office/spreadsheetml/2017/richdata2" ref="A44:D53">
    <sortCondition ref="A44:A53"/>
  </sortState>
  <phoneticPr fontId="2"/>
  <pageMargins left="0.7" right="0.7" top="0.75" bottom="0.75" header="0.3" footer="0.3"/>
  <pageSetup paperSize="8" scale="65" orientation="landscape" r:id="rId1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9"/>
  <sheetViews>
    <sheetView showGridLines="0" view="pageBreakPreview" topLeftCell="A72" zoomScale="60" zoomScaleNormal="100" workbookViewId="0">
      <selection activeCell="B46" sqref="B46"/>
    </sheetView>
  </sheetViews>
  <sheetFormatPr defaultRowHeight="18"/>
  <cols>
    <col min="1" max="1" width="5.69921875" customWidth="1"/>
    <col min="2" max="2" width="38" bestFit="1" customWidth="1"/>
    <col min="4" max="4" width="10.3984375" customWidth="1"/>
    <col min="5" max="6" width="10.69921875" customWidth="1"/>
    <col min="7" max="7" width="11.69921875" customWidth="1"/>
    <col min="8" max="8" width="11.09765625" customWidth="1"/>
  </cols>
  <sheetData>
    <row r="1" spans="1:4" s="2" customFormat="1" ht="27" customHeight="1">
      <c r="A1" s="2" t="s">
        <v>9</v>
      </c>
    </row>
    <row r="3" spans="1:4">
      <c r="A3" s="10" t="s">
        <v>33</v>
      </c>
    </row>
    <row r="5" spans="1:4">
      <c r="A5" s="10" t="s">
        <v>34</v>
      </c>
    </row>
    <row r="7" spans="1:4">
      <c r="B7" s="5"/>
      <c r="C7" s="7" t="s">
        <v>2</v>
      </c>
      <c r="D7" s="7" t="s">
        <v>1</v>
      </c>
    </row>
    <row r="8" spans="1:4">
      <c r="A8">
        <v>1</v>
      </c>
      <c r="B8" s="3" t="s">
        <v>35</v>
      </c>
      <c r="C8" s="4">
        <f>D8/$D$14</f>
        <v>0.12612612612612611</v>
      </c>
      <c r="D8" s="26">
        <v>14</v>
      </c>
    </row>
    <row r="9" spans="1:4">
      <c r="A9">
        <v>2</v>
      </c>
      <c r="B9" s="3" t="s">
        <v>36</v>
      </c>
      <c r="C9" s="4">
        <f>D9/$D$14</f>
        <v>5.4054054054054057E-2</v>
      </c>
      <c r="D9" s="26">
        <v>6</v>
      </c>
    </row>
    <row r="10" spans="1:4">
      <c r="A10">
        <v>3</v>
      </c>
      <c r="B10" s="3" t="s">
        <v>37</v>
      </c>
      <c r="C10" s="4">
        <f>D10/$D$14</f>
        <v>0.12612612612612611</v>
      </c>
      <c r="D10" s="26">
        <v>14</v>
      </c>
    </row>
    <row r="11" spans="1:4">
      <c r="A11">
        <v>4</v>
      </c>
      <c r="B11" s="3" t="s">
        <v>38</v>
      </c>
      <c r="C11" s="4">
        <f>D11/$D$14</f>
        <v>0.15315315315315314</v>
      </c>
      <c r="D11" s="26">
        <v>17</v>
      </c>
    </row>
    <row r="12" spans="1:4">
      <c r="A12">
        <v>5</v>
      </c>
      <c r="B12" s="3" t="s">
        <v>39</v>
      </c>
      <c r="C12" s="4">
        <f t="shared" ref="C12" si="0">D12/$D$14</f>
        <v>0.26126126126126126</v>
      </c>
      <c r="D12" s="26">
        <v>29</v>
      </c>
    </row>
    <row r="13" spans="1:4">
      <c r="A13">
        <v>6</v>
      </c>
      <c r="B13" s="3" t="s">
        <v>40</v>
      </c>
      <c r="C13" s="4">
        <f>D13/$D$14</f>
        <v>0.27927927927927926</v>
      </c>
      <c r="D13" s="26">
        <v>31</v>
      </c>
    </row>
    <row r="14" spans="1:4">
      <c r="B14" s="3" t="s">
        <v>0</v>
      </c>
      <c r="C14" s="4">
        <f>SUM(C8:C13)</f>
        <v>1</v>
      </c>
      <c r="D14" s="26">
        <f>SUM(D8:D13)</f>
        <v>111</v>
      </c>
    </row>
    <row r="15" spans="1:4">
      <c r="D15" t="str">
        <f>CONCATENATE("(n=",D14,")")</f>
        <v>(n=111)</v>
      </c>
    </row>
    <row r="16" spans="1:4" s="28" customFormat="1">
      <c r="A16" s="28" t="s">
        <v>142</v>
      </c>
    </row>
    <row r="18" spans="1:8">
      <c r="B18" s="5"/>
      <c r="C18" s="7" t="s">
        <v>143</v>
      </c>
      <c r="D18" s="7" t="s">
        <v>1</v>
      </c>
      <c r="E18" s="5" t="s">
        <v>145</v>
      </c>
      <c r="F18" s="5" t="s">
        <v>1</v>
      </c>
      <c r="G18" s="5" t="s">
        <v>144</v>
      </c>
      <c r="H18" s="5" t="s">
        <v>1</v>
      </c>
    </row>
    <row r="19" spans="1:8">
      <c r="A19">
        <v>1</v>
      </c>
      <c r="B19" s="3" t="s">
        <v>35</v>
      </c>
      <c r="C19" s="4">
        <f>D19/$D$25</f>
        <v>0.12612612612612611</v>
      </c>
      <c r="D19" s="26">
        <v>14</v>
      </c>
      <c r="E19" s="4">
        <f>F19/$F$25</f>
        <v>0.14864864864864866</v>
      </c>
      <c r="F19" s="26">
        <v>11</v>
      </c>
      <c r="G19" s="4">
        <f>H19/$H$25</f>
        <v>6.25E-2</v>
      </c>
      <c r="H19" s="26">
        <v>1</v>
      </c>
    </row>
    <row r="20" spans="1:8">
      <c r="A20">
        <v>2</v>
      </c>
      <c r="B20" s="3" t="s">
        <v>36</v>
      </c>
      <c r="C20" s="4">
        <f t="shared" ref="C20:C24" si="1">D20/$D$25</f>
        <v>5.4054054054054057E-2</v>
      </c>
      <c r="D20" s="26">
        <v>6</v>
      </c>
      <c r="E20" s="4">
        <f t="shared" ref="E20:E24" si="2">F20/$F$25</f>
        <v>5.4054054054054057E-2</v>
      </c>
      <c r="F20" s="26">
        <v>4</v>
      </c>
      <c r="G20" s="4">
        <f t="shared" ref="G20:G24" si="3">H20/$H$25</f>
        <v>0</v>
      </c>
      <c r="H20" s="26"/>
    </row>
    <row r="21" spans="1:8">
      <c r="A21">
        <v>3</v>
      </c>
      <c r="B21" s="3" t="s">
        <v>37</v>
      </c>
      <c r="C21" s="4">
        <f t="shared" si="1"/>
        <v>0.12612612612612611</v>
      </c>
      <c r="D21" s="26">
        <v>14</v>
      </c>
      <c r="E21" s="4">
        <f t="shared" si="2"/>
        <v>0.16216216216216217</v>
      </c>
      <c r="F21" s="26">
        <v>12</v>
      </c>
      <c r="G21" s="4">
        <f t="shared" si="3"/>
        <v>6.25E-2</v>
      </c>
      <c r="H21" s="26">
        <v>1</v>
      </c>
    </row>
    <row r="22" spans="1:8">
      <c r="A22">
        <v>4</v>
      </c>
      <c r="B22" s="3" t="s">
        <v>38</v>
      </c>
      <c r="C22" s="4">
        <f t="shared" si="1"/>
        <v>0.15315315315315314</v>
      </c>
      <c r="D22" s="26">
        <v>17</v>
      </c>
      <c r="E22" s="4">
        <f t="shared" si="2"/>
        <v>0.21621621621621623</v>
      </c>
      <c r="F22" s="26">
        <v>16</v>
      </c>
      <c r="G22" s="4">
        <f t="shared" si="3"/>
        <v>0.375</v>
      </c>
      <c r="H22" s="26">
        <v>6</v>
      </c>
    </row>
    <row r="23" spans="1:8">
      <c r="A23">
        <v>5</v>
      </c>
      <c r="B23" s="3" t="s">
        <v>39</v>
      </c>
      <c r="C23" s="4">
        <f t="shared" si="1"/>
        <v>0.26126126126126126</v>
      </c>
      <c r="D23" s="26">
        <v>29</v>
      </c>
      <c r="E23" s="4">
        <f t="shared" si="2"/>
        <v>0.3108108108108108</v>
      </c>
      <c r="F23" s="26">
        <v>23</v>
      </c>
      <c r="G23" s="4">
        <f t="shared" si="3"/>
        <v>0.25</v>
      </c>
      <c r="H23" s="26">
        <v>4</v>
      </c>
    </row>
    <row r="24" spans="1:8">
      <c r="A24">
        <v>6</v>
      </c>
      <c r="B24" s="3" t="s">
        <v>40</v>
      </c>
      <c r="C24" s="4">
        <f t="shared" si="1"/>
        <v>0.27927927927927926</v>
      </c>
      <c r="D24" s="26">
        <v>31</v>
      </c>
      <c r="E24" s="4">
        <f t="shared" si="2"/>
        <v>0.10810810810810811</v>
      </c>
      <c r="F24" s="26">
        <v>8</v>
      </c>
      <c r="G24" s="4">
        <f t="shared" si="3"/>
        <v>0.25</v>
      </c>
      <c r="H24" s="26">
        <v>4</v>
      </c>
    </row>
    <row r="25" spans="1:8">
      <c r="B25" s="3" t="s">
        <v>0</v>
      </c>
      <c r="C25" s="4">
        <f>SUM(C19:C24)</f>
        <v>1</v>
      </c>
      <c r="D25" s="26">
        <f>SUM(D19:D24)</f>
        <v>111</v>
      </c>
      <c r="E25" s="29">
        <f t="shared" ref="E25:H25" si="4">SUM(E19:E24)</f>
        <v>1</v>
      </c>
      <c r="F25" s="26">
        <f t="shared" si="4"/>
        <v>74</v>
      </c>
      <c r="G25" s="30">
        <f t="shared" si="4"/>
        <v>1</v>
      </c>
      <c r="H25" s="26">
        <f t="shared" si="4"/>
        <v>16</v>
      </c>
    </row>
    <row r="26" spans="1:8">
      <c r="D26" t="str">
        <f>CONCATENATE("(n=",D25,")")</f>
        <v>(n=111)</v>
      </c>
    </row>
    <row r="31" spans="1:8">
      <c r="A31" s="10" t="s">
        <v>41</v>
      </c>
    </row>
    <row r="33" spans="1:4">
      <c r="B33" s="5"/>
      <c r="C33" s="7" t="s">
        <v>2</v>
      </c>
      <c r="D33" s="7" t="s">
        <v>1</v>
      </c>
    </row>
    <row r="34" spans="1:4">
      <c r="A34">
        <v>1</v>
      </c>
      <c r="B34" s="3" t="s">
        <v>42</v>
      </c>
      <c r="C34" s="4">
        <f>D34/$D$36</f>
        <v>0.25925925925925924</v>
      </c>
      <c r="D34" s="26">
        <v>28</v>
      </c>
    </row>
    <row r="35" spans="1:4">
      <c r="A35">
        <v>2</v>
      </c>
      <c r="B35" s="3" t="s">
        <v>43</v>
      </c>
      <c r="C35" s="4">
        <f>D35/$D$36</f>
        <v>0.7407407407407407</v>
      </c>
      <c r="D35" s="26">
        <v>80</v>
      </c>
    </row>
    <row r="36" spans="1:4">
      <c r="B36" s="3" t="s">
        <v>0</v>
      </c>
      <c r="C36" s="4">
        <f>SUM(C34:C35)</f>
        <v>1</v>
      </c>
      <c r="D36" s="26">
        <f>SUM(D34:D35)</f>
        <v>108</v>
      </c>
    </row>
    <row r="37" spans="1:4">
      <c r="D37" t="str">
        <f>CONCATENATE("(n=",D36,")")</f>
        <v>(n=108)</v>
      </c>
    </row>
    <row r="40" spans="1:4">
      <c r="A40" s="22" t="s">
        <v>45</v>
      </c>
    </row>
    <row r="41" spans="1:4">
      <c r="A41" s="10" t="s">
        <v>44</v>
      </c>
    </row>
    <row r="43" spans="1:4">
      <c r="B43" s="5"/>
      <c r="C43" s="7" t="s">
        <v>2</v>
      </c>
      <c r="D43" s="7" t="s">
        <v>1</v>
      </c>
    </row>
    <row r="44" spans="1:4">
      <c r="A44">
        <v>4</v>
      </c>
      <c r="B44" s="3" t="s">
        <v>49</v>
      </c>
      <c r="C44" s="4">
        <f t="shared" ref="C44:C53" si="5">D44/$C$56</f>
        <v>0.5714285714285714</v>
      </c>
      <c r="D44" s="26">
        <v>16</v>
      </c>
    </row>
    <row r="45" spans="1:4">
      <c r="A45">
        <v>5</v>
      </c>
      <c r="B45" s="3" t="s">
        <v>50</v>
      </c>
      <c r="C45" s="4">
        <f t="shared" si="5"/>
        <v>0.21428571428571427</v>
      </c>
      <c r="D45" s="26">
        <v>6</v>
      </c>
    </row>
    <row r="46" spans="1:4">
      <c r="A46">
        <v>7</v>
      </c>
      <c r="B46" s="3" t="s">
        <v>52</v>
      </c>
      <c r="C46" s="4">
        <f t="shared" si="5"/>
        <v>0.21428571428571427</v>
      </c>
      <c r="D46" s="26">
        <v>6</v>
      </c>
    </row>
    <row r="47" spans="1:4">
      <c r="A47">
        <v>9</v>
      </c>
      <c r="B47" s="3" t="s">
        <v>54</v>
      </c>
      <c r="C47" s="4">
        <f t="shared" si="5"/>
        <v>0.21428571428571427</v>
      </c>
      <c r="D47" s="26">
        <v>6</v>
      </c>
    </row>
    <row r="48" spans="1:4">
      <c r="A48">
        <v>10</v>
      </c>
      <c r="B48" s="3" t="s">
        <v>55</v>
      </c>
      <c r="C48" s="4">
        <f t="shared" si="5"/>
        <v>0.17857142857142858</v>
      </c>
      <c r="D48" s="26">
        <v>5</v>
      </c>
    </row>
    <row r="49" spans="1:9">
      <c r="A49">
        <v>2</v>
      </c>
      <c r="B49" s="3" t="s">
        <v>47</v>
      </c>
      <c r="C49" s="4">
        <f t="shared" si="5"/>
        <v>0.14285714285714285</v>
      </c>
      <c r="D49" s="26">
        <v>4</v>
      </c>
    </row>
    <row r="50" spans="1:9">
      <c r="A50">
        <v>6</v>
      </c>
      <c r="B50" s="3" t="s">
        <v>51</v>
      </c>
      <c r="C50" s="4">
        <f t="shared" si="5"/>
        <v>7.1428571428571425E-2</v>
      </c>
      <c r="D50" s="26">
        <v>2</v>
      </c>
    </row>
    <row r="51" spans="1:9">
      <c r="A51">
        <v>8</v>
      </c>
      <c r="B51" s="3" t="s">
        <v>53</v>
      </c>
      <c r="C51" s="4">
        <f t="shared" si="5"/>
        <v>7.1428571428571425E-2</v>
      </c>
      <c r="D51" s="26">
        <v>2</v>
      </c>
    </row>
    <row r="52" spans="1:9">
      <c r="A52">
        <v>3</v>
      </c>
      <c r="B52" s="3" t="s">
        <v>48</v>
      </c>
      <c r="C52" s="4">
        <f t="shared" si="5"/>
        <v>3.5714285714285712E-2</v>
      </c>
      <c r="D52" s="26">
        <v>1</v>
      </c>
    </row>
    <row r="53" spans="1:9">
      <c r="A53">
        <v>1</v>
      </c>
      <c r="B53" s="3" t="s">
        <v>46</v>
      </c>
      <c r="C53" s="4">
        <f t="shared" si="5"/>
        <v>0</v>
      </c>
      <c r="D53" s="26"/>
    </row>
    <row r="54" spans="1:9">
      <c r="A54">
        <v>11</v>
      </c>
      <c r="B54" s="3" t="s">
        <v>3</v>
      </c>
      <c r="C54" s="4">
        <f t="shared" ref="C54" si="6">D54/$C$56</f>
        <v>0.35714285714285715</v>
      </c>
      <c r="D54" s="26">
        <v>10</v>
      </c>
    </row>
    <row r="55" spans="1:9">
      <c r="B55" s="3" t="s">
        <v>0</v>
      </c>
      <c r="C55" s="3"/>
      <c r="D55" s="3">
        <f>SUM(D44:D54)</f>
        <v>58</v>
      </c>
    </row>
    <row r="56" spans="1:9">
      <c r="B56" s="11" t="s">
        <v>4</v>
      </c>
      <c r="C56" s="26">
        <v>28</v>
      </c>
      <c r="D56" t="str">
        <f>CONCATENATE("(n=",C56,")")</f>
        <v>(n=28)</v>
      </c>
    </row>
    <row r="59" spans="1:9">
      <c r="A59" s="10" t="s">
        <v>56</v>
      </c>
    </row>
    <row r="60" spans="1:9">
      <c r="A60" s="17"/>
      <c r="C60">
        <v>5</v>
      </c>
      <c r="D60">
        <v>4</v>
      </c>
      <c r="E60">
        <v>3</v>
      </c>
      <c r="F60">
        <v>2</v>
      </c>
      <c r="G60">
        <v>1</v>
      </c>
    </row>
    <row r="61" spans="1:9" s="12" customFormat="1" ht="54">
      <c r="B61" s="14"/>
      <c r="C61" s="8" t="s">
        <v>63</v>
      </c>
      <c r="D61" s="8" t="s">
        <v>64</v>
      </c>
      <c r="E61" s="8" t="s">
        <v>7</v>
      </c>
      <c r="F61" s="8" t="s">
        <v>65</v>
      </c>
      <c r="G61" s="8" t="s">
        <v>66</v>
      </c>
      <c r="H61" s="8" t="s">
        <v>0</v>
      </c>
    </row>
    <row r="62" spans="1:9">
      <c r="B62" s="3" t="s">
        <v>57</v>
      </c>
      <c r="C62" s="26">
        <v>45</v>
      </c>
      <c r="D62" s="26">
        <v>37</v>
      </c>
      <c r="E62" s="26">
        <v>19</v>
      </c>
      <c r="F62" s="26">
        <v>5</v>
      </c>
      <c r="G62" s="3"/>
      <c r="H62" s="3">
        <f>SUM(C62:G62)</f>
        <v>106</v>
      </c>
      <c r="I62">
        <f>C62*$C$60+D62*$D$60+E62*$E$60+F62*$F$60+G62*$G$60</f>
        <v>440</v>
      </c>
    </row>
    <row r="63" spans="1:9">
      <c r="B63" s="3" t="s">
        <v>58</v>
      </c>
      <c r="C63" s="26">
        <v>45</v>
      </c>
      <c r="D63" s="26">
        <v>33</v>
      </c>
      <c r="E63" s="26">
        <v>24</v>
      </c>
      <c r="F63" s="26">
        <v>3</v>
      </c>
      <c r="G63" s="3"/>
      <c r="H63" s="3">
        <f t="shared" ref="H63:H67" si="7">SUM(C63:G63)</f>
        <v>105</v>
      </c>
      <c r="I63">
        <f t="shared" ref="I63:I67" si="8">C63*$C$60+D63*$D$60+E63*$E$60+F63*$F$60+G63*$G$60</f>
        <v>435</v>
      </c>
    </row>
    <row r="64" spans="1:9">
      <c r="B64" s="3" t="s">
        <v>59</v>
      </c>
      <c r="C64" s="26">
        <v>27</v>
      </c>
      <c r="D64" s="26">
        <v>40</v>
      </c>
      <c r="E64" s="26">
        <v>21</v>
      </c>
      <c r="F64" s="26">
        <v>16</v>
      </c>
      <c r="G64" s="26">
        <v>1</v>
      </c>
      <c r="H64" s="3">
        <f t="shared" si="7"/>
        <v>105</v>
      </c>
      <c r="I64">
        <f t="shared" si="8"/>
        <v>391</v>
      </c>
    </row>
    <row r="65" spans="1:9">
      <c r="B65" s="3" t="s">
        <v>60</v>
      </c>
      <c r="C65" s="26">
        <v>30</v>
      </c>
      <c r="D65" s="26">
        <v>34</v>
      </c>
      <c r="E65" s="26">
        <v>36</v>
      </c>
      <c r="F65" s="26">
        <v>2</v>
      </c>
      <c r="G65" s="3"/>
      <c r="H65" s="3">
        <f t="shared" si="7"/>
        <v>102</v>
      </c>
      <c r="I65">
        <f t="shared" si="8"/>
        <v>398</v>
      </c>
    </row>
    <row r="66" spans="1:9">
      <c r="B66" s="3" t="s">
        <v>61</v>
      </c>
      <c r="C66" s="26">
        <v>24</v>
      </c>
      <c r="D66" s="26">
        <v>28</v>
      </c>
      <c r="E66" s="26">
        <v>27</v>
      </c>
      <c r="F66" s="26">
        <v>25</v>
      </c>
      <c r="G66" s="26">
        <v>2</v>
      </c>
      <c r="H66" s="3">
        <f t="shared" si="7"/>
        <v>106</v>
      </c>
      <c r="I66">
        <f t="shared" si="8"/>
        <v>365</v>
      </c>
    </row>
    <row r="67" spans="1:9">
      <c r="B67" s="3" t="s">
        <v>62</v>
      </c>
      <c r="C67" s="26">
        <v>50</v>
      </c>
      <c r="D67" s="26">
        <v>28</v>
      </c>
      <c r="E67" s="26">
        <v>21</v>
      </c>
      <c r="F67" s="26">
        <v>3</v>
      </c>
      <c r="G67" s="26">
        <v>4</v>
      </c>
      <c r="H67" s="3">
        <f t="shared" si="7"/>
        <v>106</v>
      </c>
      <c r="I67">
        <f t="shared" si="8"/>
        <v>435</v>
      </c>
    </row>
    <row r="68" spans="1:9">
      <c r="I68" s="28">
        <f>SUM(I62:I67)</f>
        <v>2464</v>
      </c>
    </row>
    <row r="69" spans="1:9" ht="54">
      <c r="B69" s="14"/>
      <c r="C69" s="8" t="s">
        <v>63</v>
      </c>
      <c r="D69" s="8" t="s">
        <v>64</v>
      </c>
      <c r="E69" s="8" t="s">
        <v>7</v>
      </c>
      <c r="F69" s="8" t="s">
        <v>67</v>
      </c>
      <c r="G69" s="8" t="s">
        <v>66</v>
      </c>
      <c r="H69" s="8" t="s">
        <v>0</v>
      </c>
    </row>
    <row r="70" spans="1:9">
      <c r="B70" s="3" t="str">
        <f t="shared" ref="B70:B75" si="9">CONCATENATE(B62,"(n=",H62,")")</f>
        <v>①運行ルート・行先・停留所(n=106)</v>
      </c>
      <c r="C70" s="4">
        <f t="shared" ref="C70:G75" si="10">C62/$H62</f>
        <v>0.42452830188679247</v>
      </c>
      <c r="D70" s="4">
        <f t="shared" si="10"/>
        <v>0.34905660377358488</v>
      </c>
      <c r="E70" s="4">
        <f t="shared" si="10"/>
        <v>0.17924528301886791</v>
      </c>
      <c r="F70" s="4">
        <f t="shared" si="10"/>
        <v>4.716981132075472E-2</v>
      </c>
      <c r="G70" s="4">
        <f>G62/$H62</f>
        <v>0</v>
      </c>
      <c r="H70" s="4">
        <f>SUM(C70:G70)</f>
        <v>1</v>
      </c>
    </row>
    <row r="71" spans="1:9">
      <c r="B71" s="3" t="str">
        <f t="shared" si="9"/>
        <v>②運行時間帯(n=105)</v>
      </c>
      <c r="C71" s="4">
        <f t="shared" si="10"/>
        <v>0.42857142857142855</v>
      </c>
      <c r="D71" s="4">
        <f t="shared" si="10"/>
        <v>0.31428571428571428</v>
      </c>
      <c r="E71" s="4">
        <f t="shared" si="10"/>
        <v>0.22857142857142856</v>
      </c>
      <c r="F71" s="4">
        <f t="shared" si="10"/>
        <v>2.8571428571428571E-2</v>
      </c>
      <c r="G71" s="4">
        <f t="shared" si="10"/>
        <v>0</v>
      </c>
      <c r="H71" s="4">
        <f t="shared" ref="H71:H75" si="11">SUM(C71:G71)</f>
        <v>1</v>
      </c>
    </row>
    <row r="72" spans="1:9">
      <c r="B72" s="3" t="str">
        <f t="shared" si="9"/>
        <v>③目的地までの所要時間(n=105)</v>
      </c>
      <c r="C72" s="4">
        <f t="shared" si="10"/>
        <v>0.25714285714285712</v>
      </c>
      <c r="D72" s="4">
        <f t="shared" si="10"/>
        <v>0.38095238095238093</v>
      </c>
      <c r="E72" s="4">
        <f t="shared" si="10"/>
        <v>0.2</v>
      </c>
      <c r="F72" s="4">
        <f t="shared" si="10"/>
        <v>0.15238095238095239</v>
      </c>
      <c r="G72" s="4">
        <f t="shared" si="10"/>
        <v>9.5238095238095247E-3</v>
      </c>
      <c r="H72" s="4">
        <f t="shared" si="11"/>
        <v>0.99999999999999989</v>
      </c>
    </row>
    <row r="73" spans="1:9">
      <c r="B73" s="3" t="str">
        <f t="shared" si="9"/>
        <v>④運行便数(n=102)</v>
      </c>
      <c r="C73" s="4">
        <f t="shared" si="10"/>
        <v>0.29411764705882354</v>
      </c>
      <c r="D73" s="4">
        <f t="shared" si="10"/>
        <v>0.33333333333333331</v>
      </c>
      <c r="E73" s="4">
        <f t="shared" si="10"/>
        <v>0.35294117647058826</v>
      </c>
      <c r="F73" s="4">
        <f t="shared" si="10"/>
        <v>1.9607843137254902E-2</v>
      </c>
      <c r="G73" s="4">
        <f t="shared" si="10"/>
        <v>0</v>
      </c>
      <c r="H73" s="4">
        <f t="shared" si="11"/>
        <v>1</v>
      </c>
    </row>
    <row r="74" spans="1:9">
      <c r="B74" s="3" t="str">
        <f t="shared" si="9"/>
        <v>⑤乗り心地・車内の快適性(n=106)</v>
      </c>
      <c r="C74" s="4">
        <f t="shared" si="10"/>
        <v>0.22641509433962265</v>
      </c>
      <c r="D74" s="4">
        <f t="shared" si="10"/>
        <v>0.26415094339622641</v>
      </c>
      <c r="E74" s="4">
        <f t="shared" si="10"/>
        <v>0.25471698113207547</v>
      </c>
      <c r="F74" s="4">
        <f t="shared" si="10"/>
        <v>0.23584905660377359</v>
      </c>
      <c r="G74" s="4">
        <f t="shared" si="10"/>
        <v>1.8867924528301886E-2</v>
      </c>
      <c r="H74" s="4">
        <f t="shared" si="11"/>
        <v>1</v>
      </c>
    </row>
    <row r="75" spans="1:9">
      <c r="B75" s="3" t="str">
        <f t="shared" si="9"/>
        <v>⑥事前の情報提供・車の解説(n=106)</v>
      </c>
      <c r="C75" s="4">
        <f t="shared" si="10"/>
        <v>0.47169811320754718</v>
      </c>
      <c r="D75" s="4">
        <f t="shared" si="10"/>
        <v>0.26415094339622641</v>
      </c>
      <c r="E75" s="4">
        <f t="shared" si="10"/>
        <v>0.19811320754716982</v>
      </c>
      <c r="F75" s="4">
        <f t="shared" si="10"/>
        <v>2.8301886792452831E-2</v>
      </c>
      <c r="G75" s="4">
        <f t="shared" si="10"/>
        <v>3.7735849056603772E-2</v>
      </c>
      <c r="H75" s="4">
        <f t="shared" si="11"/>
        <v>1.0000000000000002</v>
      </c>
    </row>
    <row r="80" spans="1:9">
      <c r="A80" s="10" t="s">
        <v>68</v>
      </c>
    </row>
    <row r="81" spans="1:4">
      <c r="A81" s="17"/>
    </row>
    <row r="82" spans="1:4">
      <c r="B82" s="5"/>
      <c r="C82" s="7" t="s">
        <v>2</v>
      </c>
      <c r="D82" s="7" t="s">
        <v>1</v>
      </c>
    </row>
    <row r="83" spans="1:4">
      <c r="A83">
        <v>1</v>
      </c>
      <c r="B83" s="3" t="s">
        <v>69</v>
      </c>
      <c r="C83" s="4">
        <f>D83/$D$88</f>
        <v>0.46666666666666667</v>
      </c>
      <c r="D83" s="26">
        <v>49</v>
      </c>
    </row>
    <row r="84" spans="1:4">
      <c r="A84">
        <v>2</v>
      </c>
      <c r="B84" s="3" t="s">
        <v>70</v>
      </c>
      <c r="C84" s="4">
        <f t="shared" ref="C84:C86" si="12">D84/$D$88</f>
        <v>0.33333333333333331</v>
      </c>
      <c r="D84" s="26">
        <v>35</v>
      </c>
    </row>
    <row r="85" spans="1:4">
      <c r="A85">
        <v>3</v>
      </c>
      <c r="B85" s="3" t="s">
        <v>7</v>
      </c>
      <c r="C85" s="4">
        <f t="shared" si="12"/>
        <v>0.15238095238095239</v>
      </c>
      <c r="D85" s="26">
        <v>16</v>
      </c>
    </row>
    <row r="86" spans="1:4">
      <c r="A86">
        <v>4</v>
      </c>
      <c r="B86" s="3" t="s">
        <v>71</v>
      </c>
      <c r="C86" s="4">
        <f t="shared" si="12"/>
        <v>3.8095238095238099E-2</v>
      </c>
      <c r="D86" s="26">
        <v>4</v>
      </c>
    </row>
    <row r="87" spans="1:4">
      <c r="A87">
        <v>5</v>
      </c>
      <c r="B87" s="3" t="s">
        <v>72</v>
      </c>
      <c r="C87" s="4">
        <f>D87/$D$88</f>
        <v>9.5238095238095247E-3</v>
      </c>
      <c r="D87" s="26">
        <v>1</v>
      </c>
    </row>
    <row r="88" spans="1:4">
      <c r="B88" s="3" t="s">
        <v>0</v>
      </c>
      <c r="C88" s="4">
        <f>SUM(C83:C87)</f>
        <v>1</v>
      </c>
      <c r="D88" s="3">
        <f>SUM(D83:D87)</f>
        <v>105</v>
      </c>
    </row>
    <row r="89" spans="1:4">
      <c r="D89" t="str">
        <f>CONCATENATE("(n=",D88,")")</f>
        <v>(n=105)</v>
      </c>
    </row>
  </sheetData>
  <sortState xmlns:xlrd2="http://schemas.microsoft.com/office/spreadsheetml/2017/richdata2" ref="A44:D53">
    <sortCondition descending="1" ref="D44:D53"/>
  </sortState>
  <phoneticPr fontId="2"/>
  <pageMargins left="0.70866141732283472" right="0.70866141732283472" top="0.74803149606299213" bottom="0.74803149606299213" header="0.31496062992125984" footer="0.31496062992125984"/>
  <pageSetup paperSize="8" scale="85" orientation="landscape" r:id="rId1"/>
  <rowBreaks count="2" manualBreakCount="2">
    <brk id="39" max="16383" man="1"/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5"/>
  <sheetViews>
    <sheetView showGridLines="0" view="pageBreakPreview" zoomScale="60" zoomScaleNormal="100" zoomScaleSheetLayoutView="100" workbookViewId="0">
      <selection activeCell="D141" sqref="D141"/>
    </sheetView>
  </sheetViews>
  <sheetFormatPr defaultRowHeight="18"/>
  <cols>
    <col min="1" max="1" width="5.3984375" customWidth="1"/>
    <col min="2" max="2" width="34.69921875" customWidth="1"/>
    <col min="3" max="4" width="12.69921875" customWidth="1"/>
    <col min="15" max="15" width="24.19921875" customWidth="1"/>
  </cols>
  <sheetData>
    <row r="1" spans="1:4" s="2" customFormat="1" ht="27" customHeight="1">
      <c r="A1" s="2" t="s">
        <v>9</v>
      </c>
    </row>
    <row r="3" spans="1:4">
      <c r="A3" s="10" t="s">
        <v>73</v>
      </c>
    </row>
    <row r="5" spans="1:4">
      <c r="A5" s="10" t="s">
        <v>74</v>
      </c>
    </row>
    <row r="7" spans="1:4">
      <c r="B7" s="5"/>
      <c r="C7" s="7" t="s">
        <v>2</v>
      </c>
      <c r="D7" s="7" t="s">
        <v>1</v>
      </c>
    </row>
    <row r="8" spans="1:4">
      <c r="A8" s="1">
        <v>2</v>
      </c>
      <c r="B8" s="13" t="s">
        <v>76</v>
      </c>
      <c r="C8" s="15">
        <f t="shared" ref="C8:C17" si="0">D8/$C$21</f>
        <v>0.68571428571428572</v>
      </c>
      <c r="D8" s="26">
        <v>72</v>
      </c>
    </row>
    <row r="9" spans="1:4">
      <c r="A9" s="1">
        <v>1</v>
      </c>
      <c r="B9" s="13" t="s">
        <v>75</v>
      </c>
      <c r="C9" s="15">
        <f t="shared" si="0"/>
        <v>0.41904761904761906</v>
      </c>
      <c r="D9" s="26">
        <v>44</v>
      </c>
    </row>
    <row r="10" spans="1:4">
      <c r="A10" s="1">
        <v>4</v>
      </c>
      <c r="B10" s="13" t="s">
        <v>78</v>
      </c>
      <c r="C10" s="15">
        <f t="shared" si="0"/>
        <v>0.3619047619047619</v>
      </c>
      <c r="D10" s="26">
        <v>38</v>
      </c>
    </row>
    <row r="11" spans="1:4">
      <c r="A11" s="1">
        <v>9</v>
      </c>
      <c r="B11" s="13" t="s">
        <v>83</v>
      </c>
      <c r="C11" s="15">
        <f t="shared" si="0"/>
        <v>0.29523809523809524</v>
      </c>
      <c r="D11" s="26">
        <v>31</v>
      </c>
    </row>
    <row r="12" spans="1:4">
      <c r="A12" s="1">
        <v>3</v>
      </c>
      <c r="B12" s="13" t="s">
        <v>77</v>
      </c>
      <c r="C12" s="15">
        <f t="shared" si="0"/>
        <v>0.2857142857142857</v>
      </c>
      <c r="D12" s="26">
        <v>30</v>
      </c>
    </row>
    <row r="13" spans="1:4">
      <c r="A13" s="1">
        <v>6</v>
      </c>
      <c r="B13" s="13" t="s">
        <v>80</v>
      </c>
      <c r="C13" s="15">
        <f t="shared" si="0"/>
        <v>0.22857142857142856</v>
      </c>
      <c r="D13" s="26">
        <v>24</v>
      </c>
    </row>
    <row r="14" spans="1:4">
      <c r="A14" s="1">
        <v>8</v>
      </c>
      <c r="B14" s="13" t="s">
        <v>82</v>
      </c>
      <c r="C14" s="15">
        <f t="shared" si="0"/>
        <v>0.16190476190476191</v>
      </c>
      <c r="D14" s="26">
        <v>17</v>
      </c>
    </row>
    <row r="15" spans="1:4">
      <c r="A15" s="1">
        <v>5</v>
      </c>
      <c r="B15" s="13" t="s">
        <v>79</v>
      </c>
      <c r="C15" s="15">
        <f t="shared" si="0"/>
        <v>0.12380952380952381</v>
      </c>
      <c r="D15" s="26">
        <v>13</v>
      </c>
    </row>
    <row r="16" spans="1:4">
      <c r="A16" s="1">
        <v>7</v>
      </c>
      <c r="B16" s="13" t="s">
        <v>81</v>
      </c>
      <c r="C16" s="15">
        <f t="shared" si="0"/>
        <v>0.12380952380952381</v>
      </c>
      <c r="D16" s="26">
        <v>13</v>
      </c>
    </row>
    <row r="17" spans="1:4">
      <c r="A17" s="1">
        <v>10</v>
      </c>
      <c r="B17" s="13" t="s">
        <v>84</v>
      </c>
      <c r="C17" s="15">
        <f t="shared" si="0"/>
        <v>7.6190476190476197E-2</v>
      </c>
      <c r="D17" s="26">
        <v>8</v>
      </c>
    </row>
    <row r="18" spans="1:4">
      <c r="A18" s="1">
        <v>11</v>
      </c>
      <c r="B18" s="13" t="s">
        <v>85</v>
      </c>
      <c r="C18" s="15">
        <f t="shared" ref="C18" si="1">D18/$C$21</f>
        <v>0</v>
      </c>
      <c r="D18" s="26"/>
    </row>
    <row r="19" spans="1:4">
      <c r="A19" s="1">
        <v>12</v>
      </c>
      <c r="B19" s="13" t="s">
        <v>3</v>
      </c>
      <c r="C19" s="15">
        <f>D19/$C$21</f>
        <v>9.5238095238095247E-3</v>
      </c>
      <c r="D19" s="26">
        <v>1</v>
      </c>
    </row>
    <row r="20" spans="1:4">
      <c r="B20" s="3" t="s">
        <v>0</v>
      </c>
      <c r="C20" s="3"/>
      <c r="D20" s="3">
        <f>SUM(D8:D19)</f>
        <v>291</v>
      </c>
    </row>
    <row r="21" spans="1:4">
      <c r="B21" s="11" t="s">
        <v>4</v>
      </c>
      <c r="C21" s="26">
        <v>105</v>
      </c>
      <c r="D21" t="str">
        <f>CONCATENATE("(n=",C21,")")</f>
        <v>(n=105)</v>
      </c>
    </row>
    <row r="26" spans="1:4">
      <c r="A26" s="10" t="s">
        <v>86</v>
      </c>
    </row>
    <row r="28" spans="1:4">
      <c r="B28" s="7" t="s">
        <v>8</v>
      </c>
      <c r="C28" s="7" t="s">
        <v>2</v>
      </c>
      <c r="D28" s="7" t="s">
        <v>1</v>
      </c>
    </row>
    <row r="29" spans="1:4">
      <c r="A29">
        <v>1</v>
      </c>
      <c r="B29" s="3" t="s">
        <v>87</v>
      </c>
      <c r="C29" s="4">
        <f t="shared" ref="C29:C37" si="2">D29/C$40</f>
        <v>0.68269230769230771</v>
      </c>
      <c r="D29" s="26">
        <v>71</v>
      </c>
    </row>
    <row r="30" spans="1:4">
      <c r="A30">
        <v>2</v>
      </c>
      <c r="B30" s="3" t="s">
        <v>88</v>
      </c>
      <c r="C30" s="4">
        <f t="shared" si="2"/>
        <v>0.48076923076923078</v>
      </c>
      <c r="D30" s="26">
        <v>50</v>
      </c>
    </row>
    <row r="31" spans="1:4">
      <c r="A31">
        <v>4</v>
      </c>
      <c r="B31" s="3" t="s">
        <v>90</v>
      </c>
      <c r="C31" s="4">
        <f t="shared" si="2"/>
        <v>0.41346153846153844</v>
      </c>
      <c r="D31" s="26">
        <v>43</v>
      </c>
    </row>
    <row r="32" spans="1:4">
      <c r="A32">
        <v>3</v>
      </c>
      <c r="B32" s="3" t="s">
        <v>89</v>
      </c>
      <c r="C32" s="4">
        <f t="shared" si="2"/>
        <v>0.40384615384615385</v>
      </c>
      <c r="D32" s="26">
        <v>42</v>
      </c>
    </row>
    <row r="33" spans="1:5">
      <c r="A33">
        <v>5</v>
      </c>
      <c r="B33" s="3" t="s">
        <v>91</v>
      </c>
      <c r="C33" s="4">
        <f t="shared" si="2"/>
        <v>0.30769230769230771</v>
      </c>
      <c r="D33" s="26">
        <v>32</v>
      </c>
    </row>
    <row r="34" spans="1:5">
      <c r="A34">
        <v>7</v>
      </c>
      <c r="B34" s="3" t="s">
        <v>93</v>
      </c>
      <c r="C34" s="4">
        <f t="shared" si="2"/>
        <v>0.24038461538461539</v>
      </c>
      <c r="D34" s="26">
        <v>25</v>
      </c>
    </row>
    <row r="35" spans="1:5">
      <c r="A35">
        <v>6</v>
      </c>
      <c r="B35" s="3" t="s">
        <v>92</v>
      </c>
      <c r="C35" s="4">
        <f t="shared" si="2"/>
        <v>0.16346153846153846</v>
      </c>
      <c r="D35" s="26">
        <v>17</v>
      </c>
    </row>
    <row r="36" spans="1:5">
      <c r="A36">
        <v>9</v>
      </c>
      <c r="B36" s="3" t="s">
        <v>95</v>
      </c>
      <c r="C36" s="4">
        <f t="shared" si="2"/>
        <v>7.6923076923076927E-2</v>
      </c>
      <c r="D36" s="26">
        <v>8</v>
      </c>
    </row>
    <row r="37" spans="1:5">
      <c r="A37">
        <v>8</v>
      </c>
      <c r="B37" s="3" t="s">
        <v>94</v>
      </c>
      <c r="C37" s="4">
        <f t="shared" si="2"/>
        <v>3.8461538461538464E-2</v>
      </c>
      <c r="D37" s="26">
        <v>4</v>
      </c>
    </row>
    <row r="38" spans="1:5">
      <c r="A38">
        <v>10</v>
      </c>
      <c r="B38" s="3" t="s">
        <v>3</v>
      </c>
      <c r="C38" s="4">
        <f t="shared" ref="C38" si="3">D38/C$40</f>
        <v>9.6153846153846159E-3</v>
      </c>
      <c r="D38" s="26">
        <v>1</v>
      </c>
    </row>
    <row r="39" spans="1:5">
      <c r="B39" s="23" t="s">
        <v>0</v>
      </c>
      <c r="C39" s="24">
        <f>SUM(C29:C38)</f>
        <v>2.8173076923076921</v>
      </c>
      <c r="D39" s="3">
        <f>SUM(D29:D38)</f>
        <v>293</v>
      </c>
      <c r="E39" t="str">
        <f>CONCATENATE("(n=",C40,")")</f>
        <v>(n=104)</v>
      </c>
    </row>
    <row r="40" spans="1:5">
      <c r="B40" s="3" t="s">
        <v>4</v>
      </c>
      <c r="C40" s="26">
        <v>104</v>
      </c>
    </row>
    <row r="43" spans="1:5">
      <c r="A43" s="10" t="s">
        <v>96</v>
      </c>
    </row>
    <row r="45" spans="1:5">
      <c r="B45" s="5"/>
      <c r="C45" s="7" t="s">
        <v>2</v>
      </c>
      <c r="D45" s="7" t="s">
        <v>1</v>
      </c>
    </row>
    <row r="46" spans="1:5">
      <c r="A46">
        <v>1</v>
      </c>
      <c r="B46" s="3" t="s">
        <v>97</v>
      </c>
      <c r="C46" s="4">
        <f>D46/$D$50</f>
        <v>0.43809523809523809</v>
      </c>
      <c r="D46" s="26">
        <v>46</v>
      </c>
    </row>
    <row r="47" spans="1:5">
      <c r="A47">
        <v>2</v>
      </c>
      <c r="B47" s="3" t="s">
        <v>98</v>
      </c>
      <c r="C47" s="4">
        <f>D47/$D$50</f>
        <v>0.37142857142857144</v>
      </c>
      <c r="D47" s="26">
        <v>39</v>
      </c>
    </row>
    <row r="48" spans="1:5">
      <c r="A48">
        <v>3</v>
      </c>
      <c r="B48" s="3" t="s">
        <v>99</v>
      </c>
      <c r="C48" s="4">
        <f>D48/$D$50</f>
        <v>0.15238095238095239</v>
      </c>
      <c r="D48" s="26">
        <v>16</v>
      </c>
    </row>
    <row r="49" spans="1:4">
      <c r="A49">
        <v>4</v>
      </c>
      <c r="B49" s="3" t="s">
        <v>100</v>
      </c>
      <c r="C49" s="4">
        <f>D49/$D$50</f>
        <v>3.8095238095238099E-2</v>
      </c>
      <c r="D49" s="26">
        <v>4</v>
      </c>
    </row>
    <row r="50" spans="1:4">
      <c r="B50" s="3" t="s">
        <v>0</v>
      </c>
      <c r="C50" s="4">
        <f>SUM(C46:C49)</f>
        <v>1</v>
      </c>
      <c r="D50" s="16">
        <f>SUM(D46:D49)</f>
        <v>105</v>
      </c>
    </row>
    <row r="51" spans="1:4">
      <c r="D51" t="str">
        <f>CONCATENATE("(n=",D50,")")</f>
        <v>(n=105)</v>
      </c>
    </row>
    <row r="52" spans="1:4">
      <c r="A52" s="17" t="s">
        <v>107</v>
      </c>
    </row>
    <row r="53" spans="1:4">
      <c r="A53" s="10" t="s">
        <v>106</v>
      </c>
    </row>
    <row r="54" spans="1:4">
      <c r="A54" t="s">
        <v>108</v>
      </c>
    </row>
    <row r="55" spans="1:4">
      <c r="B55" s="5"/>
      <c r="C55" s="7" t="s">
        <v>2</v>
      </c>
      <c r="D55" s="7" t="s">
        <v>1</v>
      </c>
    </row>
    <row r="56" spans="1:4">
      <c r="A56">
        <v>1</v>
      </c>
      <c r="B56" s="3" t="s">
        <v>101</v>
      </c>
      <c r="C56" s="4">
        <f>D56/$C$63</f>
        <v>0.73750000000000004</v>
      </c>
      <c r="D56" s="26">
        <v>59</v>
      </c>
    </row>
    <row r="57" spans="1:4">
      <c r="A57">
        <v>3</v>
      </c>
      <c r="B57" s="3" t="s">
        <v>103</v>
      </c>
      <c r="C57" s="4">
        <f>D57/$C$63</f>
        <v>0.2</v>
      </c>
      <c r="D57" s="26">
        <v>16</v>
      </c>
    </row>
    <row r="58" spans="1:4">
      <c r="A58">
        <v>4</v>
      </c>
      <c r="B58" s="3" t="s">
        <v>104</v>
      </c>
      <c r="C58" s="4">
        <f>D58/$C$63</f>
        <v>0.17499999999999999</v>
      </c>
      <c r="D58" s="26">
        <v>14</v>
      </c>
    </row>
    <row r="59" spans="1:4">
      <c r="A59">
        <v>2</v>
      </c>
      <c r="B59" s="3" t="s">
        <v>102</v>
      </c>
      <c r="C59" s="4">
        <f>D59/$C$63</f>
        <v>8.7499999999999994E-2</v>
      </c>
      <c r="D59" s="26">
        <v>7</v>
      </c>
    </row>
    <row r="60" spans="1:4">
      <c r="A60">
        <v>5</v>
      </c>
      <c r="B60" s="3" t="s">
        <v>105</v>
      </c>
      <c r="C60" s="4">
        <f t="shared" ref="C60:C61" si="4">D60/$C$63</f>
        <v>0</v>
      </c>
      <c r="D60" s="26"/>
    </row>
    <row r="61" spans="1:4">
      <c r="A61">
        <v>6</v>
      </c>
      <c r="B61" s="3" t="s">
        <v>3</v>
      </c>
      <c r="C61" s="4">
        <f t="shared" si="4"/>
        <v>0.1125</v>
      </c>
      <c r="D61" s="26">
        <v>9</v>
      </c>
    </row>
    <row r="62" spans="1:4">
      <c r="B62" s="3" t="s">
        <v>0</v>
      </c>
      <c r="C62" s="4">
        <f>SUM(C56:C61)</f>
        <v>1.3125</v>
      </c>
      <c r="D62" s="16">
        <f>SUM(D56:D61)</f>
        <v>105</v>
      </c>
    </row>
    <row r="63" spans="1:4">
      <c r="B63" s="11" t="s">
        <v>4</v>
      </c>
      <c r="C63" s="26">
        <v>80</v>
      </c>
      <c r="D63" t="str">
        <f>CONCATENATE("(n=",C63,")")</f>
        <v>(n=80)</v>
      </c>
    </row>
    <row r="66" spans="1:4">
      <c r="A66" t="s">
        <v>109</v>
      </c>
    </row>
    <row r="67" spans="1:4">
      <c r="B67" s="5"/>
      <c r="C67" s="7" t="s">
        <v>2</v>
      </c>
      <c r="D67" s="7" t="s">
        <v>1</v>
      </c>
    </row>
    <row r="68" spans="1:4">
      <c r="A68">
        <v>1</v>
      </c>
      <c r="B68" s="3" t="s">
        <v>35</v>
      </c>
      <c r="C68" s="4">
        <f>D68/$D$73</f>
        <v>1.3698630136986301E-2</v>
      </c>
      <c r="D68" s="26">
        <v>1</v>
      </c>
    </row>
    <row r="69" spans="1:4">
      <c r="A69">
        <v>2</v>
      </c>
      <c r="B69" s="3" t="s">
        <v>36</v>
      </c>
      <c r="C69" s="4">
        <f t="shared" ref="C69:C72" si="5">D69/$D$73</f>
        <v>5.4794520547945202E-2</v>
      </c>
      <c r="D69" s="26">
        <v>4</v>
      </c>
    </row>
    <row r="70" spans="1:4">
      <c r="A70">
        <v>3</v>
      </c>
      <c r="B70" s="3" t="s">
        <v>37</v>
      </c>
      <c r="C70" s="4">
        <f t="shared" si="5"/>
        <v>0.13698630136986301</v>
      </c>
      <c r="D70" s="26">
        <v>10</v>
      </c>
    </row>
    <row r="71" spans="1:4">
      <c r="A71">
        <v>4</v>
      </c>
      <c r="B71" s="3" t="s">
        <v>38</v>
      </c>
      <c r="C71" s="4">
        <f t="shared" si="5"/>
        <v>0.32876712328767121</v>
      </c>
      <c r="D71" s="26">
        <v>24</v>
      </c>
    </row>
    <row r="72" spans="1:4">
      <c r="A72">
        <v>5</v>
      </c>
      <c r="B72" s="3" t="s">
        <v>39</v>
      </c>
      <c r="C72" s="4">
        <f t="shared" si="5"/>
        <v>0.46575342465753422</v>
      </c>
      <c r="D72" s="26">
        <v>34</v>
      </c>
    </row>
    <row r="73" spans="1:4">
      <c r="B73" s="3" t="s">
        <v>0</v>
      </c>
      <c r="C73" s="4">
        <f>SUM(C68:C72)</f>
        <v>0.99999999999999989</v>
      </c>
      <c r="D73" s="3">
        <f>SUM(D68:D72)</f>
        <v>73</v>
      </c>
    </row>
    <row r="74" spans="1:4">
      <c r="D74" t="str">
        <f>CONCATENATE("(n=",D73,")")</f>
        <v>(n=73)</v>
      </c>
    </row>
    <row r="76" spans="1:4">
      <c r="A76" s="17" t="s">
        <v>111</v>
      </c>
    </row>
    <row r="77" spans="1:4">
      <c r="A77" s="10" t="s">
        <v>110</v>
      </c>
    </row>
    <row r="79" spans="1:4">
      <c r="B79" s="5"/>
      <c r="C79" s="7" t="s">
        <v>2</v>
      </c>
      <c r="D79" s="7" t="s">
        <v>1</v>
      </c>
    </row>
    <row r="80" spans="1:4">
      <c r="A80">
        <v>6</v>
      </c>
      <c r="B80" s="18" t="s">
        <v>117</v>
      </c>
      <c r="C80" s="4">
        <f t="shared" ref="C80:C86" si="6">D80/$C$89</f>
        <v>0.72222222222222221</v>
      </c>
      <c r="D80" s="26">
        <v>13</v>
      </c>
    </row>
    <row r="81" spans="1:4">
      <c r="A81">
        <v>3</v>
      </c>
      <c r="B81" s="18" t="s">
        <v>114</v>
      </c>
      <c r="C81" s="4">
        <f t="shared" si="6"/>
        <v>0.44444444444444442</v>
      </c>
      <c r="D81" s="26">
        <v>8</v>
      </c>
    </row>
    <row r="82" spans="1:4" ht="36">
      <c r="A82">
        <v>5</v>
      </c>
      <c r="B82" s="18" t="s">
        <v>116</v>
      </c>
      <c r="C82" s="4">
        <f t="shared" si="6"/>
        <v>0.27777777777777779</v>
      </c>
      <c r="D82" s="26">
        <v>5</v>
      </c>
    </row>
    <row r="83" spans="1:4">
      <c r="A83">
        <v>2</v>
      </c>
      <c r="B83" s="18" t="s">
        <v>113</v>
      </c>
      <c r="C83" s="4">
        <f t="shared" si="6"/>
        <v>0.22222222222222221</v>
      </c>
      <c r="D83" s="26">
        <v>4</v>
      </c>
    </row>
    <row r="84" spans="1:4">
      <c r="A84">
        <v>1</v>
      </c>
      <c r="B84" s="18" t="s">
        <v>112</v>
      </c>
      <c r="C84" s="4">
        <f t="shared" si="6"/>
        <v>0.16666666666666666</v>
      </c>
      <c r="D84" s="26">
        <v>3</v>
      </c>
    </row>
    <row r="85" spans="1:4">
      <c r="A85">
        <v>4</v>
      </c>
      <c r="B85" s="18" t="s">
        <v>115</v>
      </c>
      <c r="C85" s="4">
        <f t="shared" si="6"/>
        <v>0.16666666666666666</v>
      </c>
      <c r="D85" s="26">
        <v>3</v>
      </c>
    </row>
    <row r="86" spans="1:4" ht="36">
      <c r="A86">
        <v>7</v>
      </c>
      <c r="B86" s="18" t="s">
        <v>118</v>
      </c>
      <c r="C86" s="4">
        <f t="shared" si="6"/>
        <v>5.5555555555555552E-2</v>
      </c>
      <c r="D86" s="26">
        <v>1</v>
      </c>
    </row>
    <row r="87" spans="1:4">
      <c r="A87">
        <v>8</v>
      </c>
      <c r="B87" s="18" t="s">
        <v>3</v>
      </c>
      <c r="C87" s="4">
        <f t="shared" ref="C87" si="7">D87/$C$89</f>
        <v>0</v>
      </c>
      <c r="D87" s="26"/>
    </row>
    <row r="88" spans="1:4">
      <c r="B88" s="3" t="s">
        <v>0</v>
      </c>
      <c r="C88" s="3"/>
      <c r="D88" s="3">
        <f>SUM(D80:D87)</f>
        <v>37</v>
      </c>
    </row>
    <row r="89" spans="1:4">
      <c r="B89" s="11" t="s">
        <v>4</v>
      </c>
      <c r="C89" s="26">
        <v>18</v>
      </c>
      <c r="D89" t="str">
        <f>CONCATENATE("(n=",C89,")")</f>
        <v>(n=18)</v>
      </c>
    </row>
    <row r="92" spans="1:4">
      <c r="A92" s="10" t="s">
        <v>119</v>
      </c>
    </row>
    <row r="94" spans="1:4">
      <c r="B94" s="5"/>
      <c r="C94" s="7" t="s">
        <v>2</v>
      </c>
      <c r="D94" s="7" t="s">
        <v>1</v>
      </c>
    </row>
    <row r="95" spans="1:4" ht="36">
      <c r="A95">
        <v>1</v>
      </c>
      <c r="B95" s="18" t="s">
        <v>120</v>
      </c>
      <c r="C95" s="4">
        <f>D95/$C$100</f>
        <v>0.58163265306122447</v>
      </c>
      <c r="D95" s="26">
        <v>57</v>
      </c>
    </row>
    <row r="96" spans="1:4" ht="54">
      <c r="A96">
        <v>2</v>
      </c>
      <c r="B96" s="18" t="s">
        <v>121</v>
      </c>
      <c r="C96" s="4">
        <f t="shared" ref="C96:C97" si="8">D96/$C$100</f>
        <v>0.48979591836734693</v>
      </c>
      <c r="D96" s="26">
        <v>48</v>
      </c>
    </row>
    <row r="97" spans="1:4">
      <c r="A97">
        <v>3</v>
      </c>
      <c r="B97" s="3" t="s">
        <v>122</v>
      </c>
      <c r="C97" s="4">
        <f t="shared" si="8"/>
        <v>4.0816326530612242E-2</v>
      </c>
      <c r="D97" s="26">
        <v>4</v>
      </c>
    </row>
    <row r="98" spans="1:4">
      <c r="A98">
        <v>4</v>
      </c>
      <c r="B98" s="3" t="s">
        <v>3</v>
      </c>
      <c r="C98" s="4">
        <f>D98/$C$100</f>
        <v>4.0816326530612242E-2</v>
      </c>
      <c r="D98" s="26">
        <v>4</v>
      </c>
    </row>
    <row r="99" spans="1:4">
      <c r="B99" s="3" t="s">
        <v>0</v>
      </c>
      <c r="C99" s="3"/>
      <c r="D99" s="3">
        <f>SUM(D95:D98)</f>
        <v>113</v>
      </c>
    </row>
    <row r="100" spans="1:4">
      <c r="B100" s="11" t="s">
        <v>4</v>
      </c>
      <c r="C100" s="26">
        <v>98</v>
      </c>
      <c r="D100" t="str">
        <f>CONCATENATE("(n=",C100,")")</f>
        <v>(n=98)</v>
      </c>
    </row>
    <row r="103" spans="1:4">
      <c r="A103" s="10" t="s">
        <v>123</v>
      </c>
    </row>
    <row r="104" spans="1:4">
      <c r="A104" t="s">
        <v>124</v>
      </c>
    </row>
    <row r="106" spans="1:4">
      <c r="B106" s="5"/>
      <c r="C106" s="7" t="s">
        <v>2</v>
      </c>
      <c r="D106" s="7" t="s">
        <v>1</v>
      </c>
    </row>
    <row r="107" spans="1:4">
      <c r="A107">
        <v>1</v>
      </c>
      <c r="B107" s="3" t="s">
        <v>125</v>
      </c>
      <c r="C107" s="4">
        <f>D107/$D$116</f>
        <v>0.24489795918367346</v>
      </c>
      <c r="D107" s="26">
        <v>24</v>
      </c>
    </row>
    <row r="108" spans="1:4">
      <c r="A108">
        <v>2</v>
      </c>
      <c r="B108" s="3" t="s">
        <v>126</v>
      </c>
      <c r="C108" s="4">
        <f t="shared" ref="C108:C115" si="9">D108/$D$116</f>
        <v>0.53061224489795922</v>
      </c>
      <c r="D108" s="26">
        <v>52</v>
      </c>
    </row>
    <row r="109" spans="1:4">
      <c r="A109">
        <v>3</v>
      </c>
      <c r="B109" s="3" t="s">
        <v>127</v>
      </c>
      <c r="C109" s="4">
        <f t="shared" si="9"/>
        <v>0.15306122448979592</v>
      </c>
      <c r="D109" s="26">
        <v>15</v>
      </c>
    </row>
    <row r="110" spans="1:4">
      <c r="A110">
        <v>4</v>
      </c>
      <c r="B110" s="3" t="s">
        <v>128</v>
      </c>
      <c r="C110" s="4">
        <f t="shared" si="9"/>
        <v>3.0612244897959183E-2</v>
      </c>
      <c r="D110" s="26">
        <v>3</v>
      </c>
    </row>
    <row r="111" spans="1:4">
      <c r="A111">
        <v>5</v>
      </c>
      <c r="B111" s="3" t="s">
        <v>129</v>
      </c>
      <c r="C111" s="4">
        <f t="shared" si="9"/>
        <v>3.0612244897959183E-2</v>
      </c>
      <c r="D111" s="26">
        <v>3</v>
      </c>
    </row>
    <row r="112" spans="1:4">
      <c r="A112">
        <v>6</v>
      </c>
      <c r="B112" s="3" t="s">
        <v>130</v>
      </c>
      <c r="C112" s="4">
        <f t="shared" si="9"/>
        <v>0</v>
      </c>
      <c r="D112" s="3"/>
    </row>
    <row r="113" spans="1:4">
      <c r="A113">
        <v>7</v>
      </c>
      <c r="B113" s="3" t="s">
        <v>131</v>
      </c>
      <c r="C113" s="4">
        <f t="shared" si="9"/>
        <v>0</v>
      </c>
      <c r="D113" s="3"/>
    </row>
    <row r="114" spans="1:4">
      <c r="A114">
        <v>8</v>
      </c>
      <c r="B114" s="3" t="s">
        <v>132</v>
      </c>
      <c r="C114" s="4">
        <f t="shared" si="9"/>
        <v>0</v>
      </c>
      <c r="D114" s="3"/>
    </row>
    <row r="115" spans="1:4">
      <c r="A115">
        <v>9</v>
      </c>
      <c r="B115" s="3" t="s">
        <v>3</v>
      </c>
      <c r="C115" s="4">
        <f t="shared" si="9"/>
        <v>1.020408163265306E-2</v>
      </c>
      <c r="D115" s="26">
        <v>1</v>
      </c>
    </row>
    <row r="116" spans="1:4">
      <c r="B116" s="3" t="s">
        <v>0</v>
      </c>
      <c r="C116" s="4">
        <f>SUM(C107:C115)</f>
        <v>1</v>
      </c>
      <c r="D116" s="3">
        <f>SUM(D107:D115)</f>
        <v>98</v>
      </c>
    </row>
    <row r="117" spans="1:4">
      <c r="D117" t="str">
        <f>CONCATENATE("(n=",D116,")")</f>
        <v>(n=98)</v>
      </c>
    </row>
    <row r="118" spans="1:4">
      <c r="B118" s="19" t="s">
        <v>5</v>
      </c>
      <c r="C118" s="19" t="s">
        <v>6</v>
      </c>
    </row>
    <row r="119" spans="1:4">
      <c r="B119" s="27" t="s">
        <v>138</v>
      </c>
      <c r="C119" s="27">
        <v>1</v>
      </c>
    </row>
    <row r="122" spans="1:4">
      <c r="A122" t="s">
        <v>133</v>
      </c>
    </row>
    <row r="124" spans="1:4">
      <c r="B124" s="5"/>
      <c r="C124" s="7" t="s">
        <v>2</v>
      </c>
      <c r="D124" s="7" t="s">
        <v>1</v>
      </c>
    </row>
    <row r="125" spans="1:4">
      <c r="A125">
        <v>1</v>
      </c>
      <c r="B125" s="3" t="s">
        <v>125</v>
      </c>
      <c r="C125" s="4">
        <f>D125/$D$134</f>
        <v>0.1348314606741573</v>
      </c>
      <c r="D125" s="26">
        <v>12</v>
      </c>
    </row>
    <row r="126" spans="1:4">
      <c r="A126">
        <v>2</v>
      </c>
      <c r="B126" s="3" t="s">
        <v>126</v>
      </c>
      <c r="C126" s="4">
        <f t="shared" ref="C126:C133" si="10">D126/$D$134</f>
        <v>0.3258426966292135</v>
      </c>
      <c r="D126" s="26">
        <v>29</v>
      </c>
    </row>
    <row r="127" spans="1:4">
      <c r="A127">
        <v>3</v>
      </c>
      <c r="B127" s="3" t="s">
        <v>127</v>
      </c>
      <c r="C127" s="4">
        <f t="shared" si="10"/>
        <v>0.16853932584269662</v>
      </c>
      <c r="D127" s="26">
        <v>15</v>
      </c>
    </row>
    <row r="128" spans="1:4">
      <c r="A128">
        <v>4</v>
      </c>
      <c r="B128" s="3" t="s">
        <v>128</v>
      </c>
      <c r="C128" s="4">
        <f t="shared" si="10"/>
        <v>0.11235955056179775</v>
      </c>
      <c r="D128" s="26">
        <v>10</v>
      </c>
    </row>
    <row r="129" spans="1:4">
      <c r="A129">
        <v>5</v>
      </c>
      <c r="B129" s="3" t="s">
        <v>129</v>
      </c>
      <c r="C129" s="4">
        <f t="shared" si="10"/>
        <v>0.20224719101123595</v>
      </c>
      <c r="D129" s="26">
        <v>18</v>
      </c>
    </row>
    <row r="130" spans="1:4">
      <c r="A130">
        <v>6</v>
      </c>
      <c r="B130" s="3" t="s">
        <v>130</v>
      </c>
      <c r="C130" s="4">
        <f t="shared" si="10"/>
        <v>3.3707865168539325E-2</v>
      </c>
      <c r="D130" s="26">
        <v>3</v>
      </c>
    </row>
    <row r="131" spans="1:4">
      <c r="A131">
        <v>7</v>
      </c>
      <c r="B131" s="3" t="s">
        <v>131</v>
      </c>
      <c r="C131" s="4">
        <f t="shared" si="10"/>
        <v>0</v>
      </c>
      <c r="D131" s="3"/>
    </row>
    <row r="132" spans="1:4">
      <c r="A132">
        <v>8</v>
      </c>
      <c r="B132" s="3" t="s">
        <v>132</v>
      </c>
      <c r="C132" s="4">
        <f t="shared" si="10"/>
        <v>1.1235955056179775E-2</v>
      </c>
      <c r="D132" s="26">
        <v>1</v>
      </c>
    </row>
    <row r="133" spans="1:4">
      <c r="A133">
        <v>9</v>
      </c>
      <c r="B133" s="3" t="s">
        <v>3</v>
      </c>
      <c r="C133" s="4">
        <f t="shared" si="10"/>
        <v>1.1235955056179775E-2</v>
      </c>
      <c r="D133" s="26">
        <v>1</v>
      </c>
    </row>
    <row r="134" spans="1:4">
      <c r="B134" s="3" t="s">
        <v>0</v>
      </c>
      <c r="C134" s="4">
        <f>SUM(C125:C133)</f>
        <v>1</v>
      </c>
      <c r="D134" s="3">
        <f>SUM(D125:D133)</f>
        <v>89</v>
      </c>
    </row>
    <row r="135" spans="1:4">
      <c r="D135" t="str">
        <f>CONCATENATE("(n=",D134,")")</f>
        <v>(n=89)</v>
      </c>
    </row>
  </sheetData>
  <sortState xmlns:xlrd2="http://schemas.microsoft.com/office/spreadsheetml/2017/richdata2" ref="A81:D86">
    <sortCondition descending="1" ref="D81:D86"/>
  </sortState>
  <phoneticPr fontId="2"/>
  <pageMargins left="0.70866141732283472" right="0.70866141732283472" top="0.74803149606299213" bottom="0.74803149606299213" header="0.31496062992125984" footer="0.31496062992125984"/>
  <pageSetup paperSize="8" scale="98" orientation="landscape" r:id="rId1"/>
  <rowBreaks count="2" manualBreakCount="2">
    <brk id="25" max="16383" man="1"/>
    <brk id="1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1.個人属性</vt:lpstr>
      <vt:lpstr>2.乗車した感想</vt:lpstr>
      <vt:lpstr>3.導入・運行した場合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sashida_k</dc:creator>
  <cp:lastModifiedBy>Ryo Shu (JP)</cp:lastModifiedBy>
  <cp:lastPrinted>2024-02-16T04:27:08Z</cp:lastPrinted>
  <dcterms:created xsi:type="dcterms:W3CDTF">2015-06-05T18:19:34Z</dcterms:created>
  <dcterms:modified xsi:type="dcterms:W3CDTF">2024-03-29T06:56:17Z</dcterms:modified>
</cp:coreProperties>
</file>