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harts/chart10.xml" ContentType="application/vnd.openxmlformats-officedocument.drawingml.chart+xml"/>
  <Override PartName="/xl/charts/style9.xml" ContentType="application/vnd.ms-office.chartstyle+xml"/>
  <Override PartName="/xl/charts/colors9.xml" ContentType="application/vnd.ms-office.chartcolorstyle+xml"/>
  <Override PartName="/xl/charts/chart11.xml" ContentType="application/vnd.openxmlformats-officedocument.drawingml.chart+xml"/>
  <Override PartName="/xl/charts/style10.xml" ContentType="application/vnd.ms-office.chartstyle+xml"/>
  <Override PartName="/xl/charts/colors10.xml" ContentType="application/vnd.ms-office.chartcolorstyle+xml"/>
  <Override PartName="/xl/charts/chart12.xml" ContentType="application/vnd.openxmlformats-officedocument.drawingml.chart+xml"/>
  <Override PartName="/xl/charts/style11.xml" ContentType="application/vnd.ms-office.chartstyle+xml"/>
  <Override PartName="/xl/charts/colors11.xml" ContentType="application/vnd.ms-office.chartcolorstyle+xml"/>
  <Override PartName="/xl/charts/chart13.xml" ContentType="application/vnd.openxmlformats-officedocument.drawingml.chart+xml"/>
  <Override PartName="/xl/charts/style12.xml" ContentType="application/vnd.ms-office.chartstyle+xml"/>
  <Override PartName="/xl/charts/colors12.xml" ContentType="application/vnd.ms-office.chartcolorstyle+xml"/>
  <Override PartName="/xl/charts/chart14.xml" ContentType="application/vnd.openxmlformats-officedocument.drawingml.chart+xml"/>
  <Override PartName="/xl/charts/style13.xml" ContentType="application/vnd.ms-office.chartstyle+xml"/>
  <Override PartName="/xl/charts/colors13.xml" ContentType="application/vnd.ms-office.chartcolorstyle+xml"/>
  <Override PartName="/xl/charts/chart15.xml" ContentType="application/vnd.openxmlformats-officedocument.drawingml.chart+xml"/>
  <Override PartName="/xl/charts/style14.xml" ContentType="application/vnd.ms-office.chartstyle+xml"/>
  <Override PartName="/xl/charts/colors14.xml" ContentType="application/vnd.ms-office.chartcolorstyle+xml"/>
  <Override PartName="/xl/charts/chart16.xml" ContentType="application/vnd.openxmlformats-officedocument.drawingml.chart+xml"/>
  <Override PartName="/xl/charts/style15.xml" ContentType="application/vnd.ms-office.chartstyle+xml"/>
  <Override PartName="/xl/charts/colors15.xml" ContentType="application/vnd.ms-office.chartcolorstyle+xml"/>
  <Override PartName="/xl/charts/chart17.xml" ContentType="application/vnd.openxmlformats-officedocument.drawingml.chart+xml"/>
  <Override PartName="/xl/charts/style16.xml" ContentType="application/vnd.ms-office.chartstyle+xml"/>
  <Override PartName="/xl/charts/colors16.xml" ContentType="application/vnd.ms-office.chartcolorstyle+xml"/>
  <Override PartName="/xl/charts/chart18.xml" ContentType="application/vnd.openxmlformats-officedocument.drawingml.chart+xml"/>
  <Override PartName="/xl/charts/style17.xml" ContentType="application/vnd.ms-office.chartstyle+xml"/>
  <Override PartName="/xl/charts/colors17.xml" ContentType="application/vnd.ms-office.chartcolorstyle+xml"/>
  <Override PartName="/xl/charts/chart19.xml" ContentType="application/vnd.openxmlformats-officedocument.drawingml.chart+xml"/>
  <Override PartName="/xl/charts/style18.xml" ContentType="application/vnd.ms-office.chartstyle+xml"/>
  <Override PartName="/xl/charts/colors18.xml" ContentType="application/vnd.ms-office.chartcolorstyle+xml"/>
  <Override PartName="/xl/charts/chart20.xml" ContentType="application/vnd.openxmlformats-officedocument.drawingml.chart+xml"/>
  <Override PartName="/xl/charts/chart21.xml" ContentType="application/vnd.openxmlformats-officedocument.drawingml.chart+xml"/>
  <Override PartName="/xl/charts/style19.xml" ContentType="application/vnd.ms-office.chartstyle+xml"/>
  <Override PartName="/xl/charts/colors19.xml" ContentType="application/vnd.ms-office.chartcolorstyle+xml"/>
  <Override PartName="/xl/charts/chart22.xml" ContentType="application/vnd.openxmlformats-officedocument.drawingml.chart+xml"/>
  <Override PartName="/xl/charts/style20.xml" ContentType="application/vnd.ms-office.chartstyle+xml"/>
  <Override PartName="/xl/charts/colors20.xml" ContentType="application/vnd.ms-office.chartcolorstyle+xml"/>
  <Override PartName="/xl/charts/chart23.xml" ContentType="application/vnd.openxmlformats-officedocument.drawingml.chart+xml"/>
  <Override PartName="/xl/charts/style21.xml" ContentType="application/vnd.ms-office.chartstyle+xml"/>
  <Override PartName="/xl/charts/colors21.xml" ContentType="application/vnd.ms-office.chartcolorstyle+xml"/>
  <Override PartName="/xl/charts/chart24.xml" ContentType="application/vnd.openxmlformats-officedocument.drawingml.chart+xml"/>
  <Override PartName="/xl/charts/style22.xml" ContentType="application/vnd.ms-office.chartstyle+xml"/>
  <Override PartName="/xl/charts/colors22.xml" ContentType="application/vnd.ms-office.chartcolorstyle+xml"/>
  <Override PartName="/xl/charts/chart25.xml" ContentType="application/vnd.openxmlformats-officedocument.drawingml.chart+xml"/>
  <Override PartName="/xl/charts/style23.xml" ContentType="application/vnd.ms-office.chartstyle+xml"/>
  <Override PartName="/xl/charts/colors23.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style24.xml" ContentType="application/vnd.ms-office.chartstyle+xml"/>
  <Override PartName="/xl/charts/colors24.xml" ContentType="application/vnd.ms-office.chartcolorstyle+xml"/>
  <Override PartName="/xl/charts/chart2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08_公開版\02_アンケート結果(公開版)\#受領\D5537_江田島市(広島県)\"/>
    </mc:Choice>
  </mc:AlternateContent>
  <xr:revisionPtr revIDLastSave="0" documentId="8_{4DA5028A-FAEE-48B3-99E5-9FB0553B4ED8}" xr6:coauthVersionLast="47" xr6:coauthVersionMax="47" xr10:uidLastSave="{00000000-0000-0000-0000-000000000000}"/>
  <bookViews>
    <workbookView xWindow="-108" yWindow="-108" windowWidth="23256" windowHeight="13896" tabRatio="706" activeTab="1" xr2:uid="{00000000-000D-0000-FFFF-FFFF00000000}"/>
  </bookViews>
  <sheets>
    <sheet name="事前回答合算" sheetId="5" r:id="rId1"/>
    <sheet name="事後回答合算 " sheetId="6" r:id="rId2"/>
    <sheet name="グラフ(属性)" sheetId="7" r:id="rId3"/>
    <sheet name="グラフ(アンケート)" sheetId="11" r:id="rId4"/>
    <sheet name="自由回答" sheetId="12" r:id="rId5"/>
  </sheets>
  <definedNames>
    <definedName name="_xlnm._FilterDatabase" localSheetId="1" hidden="1">'事後回答合算 '!$A$1:$AI$94</definedName>
    <definedName name="_xlnm._FilterDatabase" localSheetId="0" hidden="1">事前回答合算!$A$1:$Y$94</definedName>
    <definedName name="_xlnm.Print_Area" localSheetId="3">'グラフ(アンケート)'!$A$1:$AR$258</definedName>
    <definedName name="_xlnm.Print_Area" localSheetId="4">自由回答!$A$1:$AY$169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47" i="11" l="1"/>
  <c r="P246" i="11"/>
  <c r="P245" i="11"/>
  <c r="P244" i="11"/>
  <c r="P243" i="11"/>
  <c r="P242" i="11"/>
  <c r="P225" i="11"/>
  <c r="P224" i="11"/>
  <c r="P223" i="11"/>
  <c r="P222" i="11"/>
  <c r="P221" i="11"/>
  <c r="P204" i="11"/>
  <c r="P203" i="11"/>
  <c r="B203" i="11"/>
  <c r="B202" i="11"/>
  <c r="P201" i="11"/>
  <c r="B201" i="11"/>
  <c r="P200" i="11"/>
  <c r="B200" i="11"/>
  <c r="P199" i="11"/>
  <c r="B199" i="11"/>
  <c r="P198" i="11"/>
  <c r="B198" i="11"/>
  <c r="P197" i="11"/>
  <c r="B197" i="11"/>
  <c r="P196" i="11"/>
  <c r="B196" i="11"/>
  <c r="P195" i="11"/>
  <c r="P179" i="11"/>
  <c r="B179" i="11"/>
  <c r="P178" i="11"/>
  <c r="B178" i="11"/>
  <c r="P177" i="11"/>
  <c r="B177" i="11"/>
  <c r="P176" i="11"/>
  <c r="B176" i="11"/>
  <c r="P175" i="11"/>
  <c r="B175" i="11"/>
  <c r="P174" i="11"/>
  <c r="B174" i="11"/>
  <c r="P157" i="11"/>
  <c r="B157" i="11"/>
  <c r="P156" i="11"/>
  <c r="B156" i="11"/>
  <c r="P155" i="11"/>
  <c r="B155" i="11"/>
  <c r="P154" i="11"/>
  <c r="B154" i="11"/>
  <c r="P153" i="11"/>
  <c r="B153" i="11"/>
  <c r="B152" i="11"/>
  <c r="B140" i="11"/>
  <c r="P139" i="11"/>
  <c r="B139" i="11"/>
  <c r="P138" i="11"/>
  <c r="B137" i="11"/>
  <c r="P136" i="11"/>
  <c r="B136" i="11"/>
  <c r="P135" i="11"/>
  <c r="B135" i="11"/>
  <c r="P134" i="11"/>
  <c r="B134" i="11"/>
  <c r="P133" i="11"/>
  <c r="B133" i="11"/>
  <c r="P132" i="11"/>
  <c r="B132" i="11"/>
  <c r="P131" i="11"/>
  <c r="B131" i="11"/>
  <c r="P130" i="11"/>
  <c r="P114" i="11"/>
  <c r="B114" i="11"/>
  <c r="P113" i="11"/>
  <c r="B113" i="11"/>
  <c r="P112" i="11"/>
  <c r="B112" i="11"/>
  <c r="P111" i="11"/>
  <c r="B111" i="11"/>
  <c r="P110" i="11"/>
  <c r="B110" i="11"/>
  <c r="P109" i="11"/>
  <c r="B109" i="11"/>
  <c r="P92" i="11"/>
  <c r="B92" i="11"/>
  <c r="P91" i="11"/>
  <c r="B91" i="11"/>
  <c r="P90" i="11"/>
  <c r="B90" i="11"/>
  <c r="P89" i="11"/>
  <c r="B89" i="11"/>
  <c r="P88" i="11"/>
  <c r="B88" i="11"/>
  <c r="P87" i="11"/>
  <c r="B87" i="11"/>
  <c r="P71" i="11"/>
  <c r="B71" i="11"/>
  <c r="P70" i="11"/>
  <c r="B70" i="11"/>
  <c r="P69" i="11"/>
  <c r="B69" i="11"/>
  <c r="P68" i="11"/>
  <c r="B68" i="11"/>
  <c r="P67" i="11"/>
  <c r="B67" i="11"/>
  <c r="P66" i="11"/>
  <c r="B66" i="11"/>
  <c r="B51" i="11"/>
  <c r="B50" i="11"/>
  <c r="AN49" i="11"/>
  <c r="AI49" i="11"/>
  <c r="AD49" i="11"/>
  <c r="Y49" i="11"/>
  <c r="T49" i="11"/>
  <c r="P49" i="11"/>
  <c r="AN48" i="11"/>
  <c r="AI48" i="11"/>
  <c r="AD48" i="11"/>
  <c r="Y48" i="11"/>
  <c r="T48" i="11"/>
  <c r="P48" i="11"/>
  <c r="B48" i="11"/>
  <c r="AN47" i="11"/>
  <c r="AI47" i="11"/>
  <c r="AD47" i="11"/>
  <c r="Y47" i="11"/>
  <c r="T47" i="11"/>
  <c r="P47" i="11"/>
  <c r="B47" i="11"/>
  <c r="AN46" i="11"/>
  <c r="AI46" i="11"/>
  <c r="AD46" i="11"/>
  <c r="Y46" i="11"/>
  <c r="T46" i="11"/>
  <c r="P46" i="11"/>
  <c r="B46" i="11"/>
  <c r="B45" i="11"/>
  <c r="P30" i="11"/>
  <c r="B30" i="11"/>
  <c r="P29" i="11"/>
  <c r="B29" i="11"/>
  <c r="P28" i="11"/>
  <c r="B28" i="11"/>
  <c r="P27" i="11"/>
  <c r="B27" i="11"/>
  <c r="P26" i="11"/>
  <c r="B26" i="11"/>
  <c r="P25" i="11"/>
  <c r="B25" i="11"/>
  <c r="P8" i="11"/>
  <c r="P7" i="11"/>
  <c r="B7" i="11"/>
  <c r="P6" i="11"/>
  <c r="B6" i="11"/>
  <c r="P5" i="11"/>
  <c r="B5" i="11"/>
  <c r="P4" i="11"/>
  <c r="B4" i="11"/>
  <c r="P3" i="11"/>
  <c r="C40" i="7"/>
  <c r="C39" i="7"/>
  <c r="C38" i="7"/>
  <c r="C37" i="7"/>
  <c r="C36" i="7"/>
  <c r="C35" i="7"/>
  <c r="C34" i="7"/>
  <c r="C33" i="7"/>
  <c r="C32" i="7"/>
  <c r="C21" i="7"/>
  <c r="C20" i="7"/>
  <c r="C19" i="7"/>
  <c r="C18" i="7"/>
  <c r="C17" i="7"/>
  <c r="C16" i="7"/>
  <c r="C15" i="7"/>
  <c r="C14" i="7"/>
  <c r="C13" i="7"/>
  <c r="C12" i="7"/>
  <c r="E5" i="7"/>
  <c r="E4" i="7"/>
</calcChain>
</file>

<file path=xl/sharedStrings.xml><?xml version="1.0" encoding="utf-8"?>
<sst xmlns="http://schemas.openxmlformats.org/spreadsheetml/2006/main" count="4759" uniqueCount="609">
  <si>
    <t>あまり期待していない</t>
  </si>
  <si>
    <t>50代</t>
  </si>
  <si>
    <t>積極的に利用する</t>
  </si>
  <si>
    <t>全く無い</t>
  </si>
  <si>
    <t>交通渋滞の緩和;便数の増加</t>
  </si>
  <si>
    <t>急いでいる時に前を法定速度以下で走行している車が走っている時</t>
  </si>
  <si>
    <t>遅すぎて乗りたくない</t>
  </si>
  <si>
    <t>使いやすさ、乗る手続きハードルの低さ</t>
  </si>
  <si>
    <t>10代</t>
  </si>
  <si>
    <t>40代</t>
  </si>
  <si>
    <t>沖美町</t>
  </si>
  <si>
    <t>かなり理解している</t>
  </si>
  <si>
    <t>交通渋滞の緩和;時間通りの運行</t>
  </si>
  <si>
    <t>自家用車を保有してないため、公共交通への依存度か高いこと</t>
  </si>
  <si>
    <t>少し利用する</t>
  </si>
  <si>
    <t>運転手不足の解消;便数の増加;車両の小型化</t>
  </si>
  <si>
    <t>自動運転車両が運行するにあたり必要だと感じること何ですか</t>
  </si>
  <si>
    <t>30代</t>
  </si>
  <si>
    <t>運賃の引き下げ;時間通りの運行</t>
  </si>
  <si>
    <t>安全性;運賃の低価格</t>
  </si>
  <si>
    <t>能美町</t>
  </si>
  <si>
    <t>運転手不足の解消;高齢者事故の抑制</t>
  </si>
  <si>
    <t>不安は無い</t>
  </si>
  <si>
    <t>ペーパードライバーな為、運転できない</t>
  </si>
  <si>
    <t>運転手不足の解消;時間通りの運行</t>
  </si>
  <si>
    <t>便数の増加;車両の小型化</t>
  </si>
  <si>
    <t>60代</t>
  </si>
  <si>
    <t>全く問題ない</t>
  </si>
  <si>
    <t>70代</t>
  </si>
  <si>
    <t>問9</t>
    <rPh sb="0" eb="1">
      <t>トイ</t>
    </rPh>
    <phoneticPr fontId="1"/>
  </si>
  <si>
    <t>ない</t>
  </si>
  <si>
    <t>運転手不足の解消;運賃の引き下げ</t>
  </si>
  <si>
    <t>問10</t>
    <rPh sb="0" eb="1">
      <t>トイ</t>
    </rPh>
    <phoneticPr fontId="1"/>
  </si>
  <si>
    <t>乗れるが受け入れにくい</t>
  </si>
  <si>
    <t>お住まい</t>
  </si>
  <si>
    <t>少し信頼できる</t>
  </si>
  <si>
    <t>かなり期待している</t>
  </si>
  <si>
    <t>20代</t>
  </si>
  <si>
    <t>江田島町</t>
  </si>
  <si>
    <t>大柿町</t>
  </si>
  <si>
    <t>ある程度理解している</t>
  </si>
  <si>
    <t>県外</t>
  </si>
  <si>
    <t>広島市</t>
  </si>
  <si>
    <t>ある</t>
  </si>
  <si>
    <t>安全性</t>
  </si>
  <si>
    <t>信頼できる</t>
  </si>
  <si>
    <t>期待することを選択してください。</t>
  </si>
  <si>
    <t>不安</t>
  </si>
  <si>
    <t>徒歩圏内に商店がなく、あっても必要なものが買えない。数十年後も同様かと思います。</t>
  </si>
  <si>
    <t>帰省の時のみ、ペーパードライバーなので困ることもあります。</t>
  </si>
  <si>
    <t>自家用車が無いと、江田島市中心部への移動手段が絶望的に少ない。</t>
  </si>
  <si>
    <t>公共交通機関の終わりが早い</t>
  </si>
  <si>
    <t>かなり不安</t>
  </si>
  <si>
    <t>少しだけ不安</t>
  </si>
  <si>
    <t>不安がある</t>
  </si>
  <si>
    <t>快適性;安全性</t>
  </si>
  <si>
    <t>安全性;利便性</t>
  </si>
  <si>
    <t>路線バス(おれんじ号・自動運転車両含む)の運行本数の確保;安全性</t>
  </si>
  <si>
    <t>安全性;不測の事態時の対応</t>
  </si>
  <si>
    <t>路線バス(おれんじ号・自動運転車両含む)の運行本数の確保;運賃の低価格</t>
  </si>
  <si>
    <t>安全性;バス会社やタクシー会社との競合、すでに雇用されている運転手をどうするのか。</t>
  </si>
  <si>
    <t>常に利用する</t>
  </si>
  <si>
    <t>少し期待している</t>
  </si>
  <si>
    <t>運転手不足の解消;便数の増加</t>
  </si>
  <si>
    <t>便数の増加</t>
  </si>
  <si>
    <t>運転手不足の解消;交通渋滞の緩和;時間通りの運行</t>
  </si>
  <si>
    <t>運転手不足の解消;車両の小型化</t>
  </si>
  <si>
    <t>運転手不足の解消;交通渋滞の緩和</t>
  </si>
  <si>
    <t>運転手不足の解消;高齢ドライバーの免許書返納などへの良い影響</t>
  </si>
  <si>
    <t>運転手不足の解消;過疎地域での公共交通網の維持</t>
  </si>
  <si>
    <t>便数の増加;運賃の引き下げ</t>
  </si>
  <si>
    <t>運転手不足の解消</t>
  </si>
  <si>
    <t>運転手不足の解消;便数の増加;運賃の引き下げ</t>
  </si>
  <si>
    <t>少しだけ調べた(聞いた)</t>
  </si>
  <si>
    <t>遅いと思うが許容できる</t>
  </si>
  <si>
    <t>［自由記載】</t>
    <rPh sb="1" eb="5">
      <t>ジユウキ</t>
    </rPh>
    <phoneticPr fontId="1"/>
  </si>
  <si>
    <t>自動運転(技術、制度、世界の状況等)への知識はどの程度ありますか。</t>
  </si>
  <si>
    <t>問8</t>
    <rPh sb="0" eb="1">
      <t>トイ</t>
    </rPh>
    <phoneticPr fontId="1"/>
  </si>
  <si>
    <t>問２</t>
    <rPh sb="0" eb="1">
      <t>トイ</t>
    </rPh>
    <phoneticPr fontId="1"/>
  </si>
  <si>
    <t>年代</t>
    <rPh sb="0" eb="2">
      <t>ネンダイ</t>
    </rPh>
    <phoneticPr fontId="1"/>
  </si>
  <si>
    <t>問6</t>
    <rPh sb="0" eb="1">
      <t>トイ</t>
    </rPh>
    <phoneticPr fontId="1"/>
  </si>
  <si>
    <t>問3</t>
    <rPh sb="0" eb="1">
      <t>トイ</t>
    </rPh>
    <phoneticPr fontId="1"/>
  </si>
  <si>
    <t>問4</t>
    <rPh sb="0" eb="1">
      <t>トイ</t>
    </rPh>
    <phoneticPr fontId="1"/>
  </si>
  <si>
    <t>自由記述</t>
    <rPh sb="0" eb="2">
      <t>ジユウ</t>
    </rPh>
    <rPh sb="2" eb="4">
      <t>キジュツ</t>
    </rPh>
    <phoneticPr fontId="1"/>
  </si>
  <si>
    <t>問7</t>
    <rPh sb="0" eb="1">
      <t>トイ</t>
    </rPh>
    <phoneticPr fontId="1"/>
  </si>
  <si>
    <t>その他</t>
    <rPh sb="2" eb="3">
      <t>タ</t>
    </rPh>
    <phoneticPr fontId="1"/>
  </si>
  <si>
    <t>問13</t>
    <rPh sb="0" eb="1">
      <t>トイ</t>
    </rPh>
    <phoneticPr fontId="1"/>
  </si>
  <si>
    <t>問14</t>
    <rPh sb="0" eb="1">
      <t>トイ</t>
    </rPh>
    <phoneticPr fontId="1"/>
  </si>
  <si>
    <t>ない</t>
    <phoneticPr fontId="1"/>
  </si>
  <si>
    <t>運転手不足の解消;時間通りの運行</t>
    <phoneticPr fontId="1"/>
  </si>
  <si>
    <t>江田島市への自動運転の導入にはどのようなことが必要だと思いますか。</t>
    <rPh sb="0" eb="4">
      <t>エタジマシ</t>
    </rPh>
    <rPh sb="6" eb="10">
      <t>ジドウウンテン</t>
    </rPh>
    <rPh sb="11" eb="13">
      <t>ドウニュウ</t>
    </rPh>
    <rPh sb="23" eb="25">
      <t>ヒツヨウ</t>
    </rPh>
    <rPh sb="27" eb="28">
      <t>オモ</t>
    </rPh>
    <phoneticPr fontId="1"/>
  </si>
  <si>
    <t>長期間の実証実験;路上駐車の自動回避技術</t>
    <rPh sb="0" eb="3">
      <t>チョウキカン</t>
    </rPh>
    <rPh sb="4" eb="8">
      <t>ジッショウジッケン</t>
    </rPh>
    <rPh sb="9" eb="13">
      <t>ロジョウチュウシャ</t>
    </rPh>
    <rPh sb="14" eb="20">
      <t>ジドウカイヒギジュツ</t>
    </rPh>
    <phoneticPr fontId="1"/>
  </si>
  <si>
    <t>40代</t>
    <phoneticPr fontId="1"/>
  </si>
  <si>
    <t>ある</t>
    <phoneticPr fontId="1"/>
  </si>
  <si>
    <t>細い道は運転が不慣れで行けるところに制限がある（自分で運転時）</t>
    <rPh sb="0" eb="1">
      <t>ホソ</t>
    </rPh>
    <rPh sb="2" eb="3">
      <t>ミチ</t>
    </rPh>
    <rPh sb="4" eb="6">
      <t>ウンテン</t>
    </rPh>
    <rPh sb="7" eb="9">
      <t>フナ</t>
    </rPh>
    <rPh sb="11" eb="12">
      <t>イ</t>
    </rPh>
    <rPh sb="18" eb="20">
      <t>セイゲン</t>
    </rPh>
    <rPh sb="24" eb="26">
      <t>ジブン</t>
    </rPh>
    <rPh sb="27" eb="29">
      <t>ウンテン</t>
    </rPh>
    <rPh sb="29" eb="30">
      <t>ジ</t>
    </rPh>
    <phoneticPr fontId="1"/>
  </si>
  <si>
    <t>安全性;運賃の低価格</t>
    <phoneticPr fontId="1"/>
  </si>
  <si>
    <t>路線バス(おれんじ号・自動運転車両含む)の運行本数の確保;運賃の低価格</t>
    <phoneticPr fontId="1"/>
  </si>
  <si>
    <t>かなり不安</t>
    <phoneticPr fontId="1"/>
  </si>
  <si>
    <t>長期間の実証実験;緊急時における管理者との連絡手段</t>
    <rPh sb="9" eb="12">
      <t>キンキュウジ</t>
    </rPh>
    <rPh sb="16" eb="19">
      <t>カンリシャ</t>
    </rPh>
    <rPh sb="21" eb="25">
      <t>レンラクシュダン</t>
    </rPh>
    <phoneticPr fontId="1"/>
  </si>
  <si>
    <t>20代</t>
    <rPh sb="2" eb="3">
      <t>ダイ</t>
    </rPh>
    <phoneticPr fontId="1"/>
  </si>
  <si>
    <t>その他市外</t>
    <rPh sb="2" eb="3">
      <t>タ</t>
    </rPh>
    <rPh sb="3" eb="5">
      <t>シガイ</t>
    </rPh>
    <phoneticPr fontId="1"/>
  </si>
  <si>
    <t>不安</t>
    <rPh sb="0" eb="2">
      <t>フアン</t>
    </rPh>
    <phoneticPr fontId="1"/>
  </si>
  <si>
    <t>運転手不足の解消;車両の小型化</t>
    <phoneticPr fontId="1"/>
  </si>
  <si>
    <t>運転手不足の解消;交通渋滞の緩和</t>
    <rPh sb="9" eb="13">
      <t>コウツウジュウタイ</t>
    </rPh>
    <rPh sb="14" eb="16">
      <t>カンワ</t>
    </rPh>
    <phoneticPr fontId="1"/>
  </si>
  <si>
    <t>場所や時間に限らず自由に乗降できる運行;路上駐車の自動回避技術</t>
    <rPh sb="0" eb="2">
      <t>バショ</t>
    </rPh>
    <rPh sb="3" eb="5">
      <t>ジカン</t>
    </rPh>
    <rPh sb="6" eb="7">
      <t>カギ</t>
    </rPh>
    <rPh sb="9" eb="11">
      <t>ジユウ</t>
    </rPh>
    <rPh sb="12" eb="14">
      <t>ジョウコウ</t>
    </rPh>
    <rPh sb="17" eb="19">
      <t>ウンコウ</t>
    </rPh>
    <phoneticPr fontId="1"/>
  </si>
  <si>
    <t>路上駐車の自動回避技術;法定速度での走行</t>
    <rPh sb="12" eb="16">
      <t>ホウテイソクド</t>
    </rPh>
    <rPh sb="18" eb="20">
      <t>ソウコウ</t>
    </rPh>
    <phoneticPr fontId="1"/>
  </si>
  <si>
    <t>快適性;安全性;運賃の低価格</t>
    <rPh sb="8" eb="10">
      <t>ウンチン</t>
    </rPh>
    <rPh sb="11" eb="14">
      <t>テイカカク</t>
    </rPh>
    <phoneticPr fontId="1"/>
  </si>
  <si>
    <t>運転手不足の解消;便数の増加</t>
    <phoneticPr fontId="1"/>
  </si>
  <si>
    <t>便数の増加;時間通りの運行</t>
    <phoneticPr fontId="1"/>
  </si>
  <si>
    <t>便数の増加;運賃の引き下げ</t>
    <phoneticPr fontId="1"/>
  </si>
  <si>
    <t>運転手不足の解消;運賃の引き下げ</t>
    <phoneticPr fontId="1"/>
  </si>
  <si>
    <t>場所や時間に限らず自由に乗降できる運行;緊急時における管理者との連絡手段</t>
    <rPh sb="0" eb="2">
      <t>バショ</t>
    </rPh>
    <rPh sb="3" eb="5">
      <t>ジカン</t>
    </rPh>
    <rPh sb="6" eb="7">
      <t>カギ</t>
    </rPh>
    <rPh sb="9" eb="11">
      <t>ジユウ</t>
    </rPh>
    <rPh sb="12" eb="14">
      <t>ジョウコウ</t>
    </rPh>
    <rPh sb="17" eb="19">
      <t>ウンコウ</t>
    </rPh>
    <phoneticPr fontId="1"/>
  </si>
  <si>
    <t>広島市</t>
    <phoneticPr fontId="1"/>
  </si>
  <si>
    <t>路線バス(おれんじ号・自動運転車両含む)の運行本数の確保;安全性;快適性</t>
    <phoneticPr fontId="1"/>
  </si>
  <si>
    <t>運転手不足の解消;便数の増加;運賃の引き下げ;時間通りの運行;過疎地や現在の路線外のルートが走行可能になってほしい</t>
    <rPh sb="31" eb="34">
      <t>カソチ</t>
    </rPh>
    <rPh sb="35" eb="37">
      <t>ゲンザイ</t>
    </rPh>
    <rPh sb="38" eb="41">
      <t>ロセンガイ</t>
    </rPh>
    <rPh sb="46" eb="50">
      <t>ソウコウカノウ</t>
    </rPh>
    <phoneticPr fontId="1"/>
  </si>
  <si>
    <t>場所や時間に限らず自由に乗降できる運行;長期間の実証実験;路上駐車の自動回避技術;緊急時における管理者との連絡手段</t>
    <rPh sb="0" eb="2">
      <t>バショ</t>
    </rPh>
    <rPh sb="3" eb="5">
      <t>ジカン</t>
    </rPh>
    <rPh sb="6" eb="7">
      <t>カギ</t>
    </rPh>
    <rPh sb="9" eb="11">
      <t>ジユウ</t>
    </rPh>
    <rPh sb="12" eb="14">
      <t>ジョウコウ</t>
    </rPh>
    <rPh sb="17" eb="19">
      <t>ウンコウ</t>
    </rPh>
    <phoneticPr fontId="1"/>
  </si>
  <si>
    <t>大柿町</t>
    <phoneticPr fontId="1"/>
  </si>
  <si>
    <t>70代</t>
    <rPh sb="2" eb="3">
      <t>ダイ</t>
    </rPh>
    <phoneticPr fontId="1"/>
  </si>
  <si>
    <t>30代</t>
    <phoneticPr fontId="1"/>
  </si>
  <si>
    <t>安全性;</t>
    <rPh sb="0" eb="3">
      <t>アンゼンセイ</t>
    </rPh>
    <phoneticPr fontId="1"/>
  </si>
  <si>
    <t>常に利用する</t>
    <rPh sb="0" eb="1">
      <t>ツネ</t>
    </rPh>
    <rPh sb="2" eb="4">
      <t>リヨウ</t>
    </rPh>
    <phoneticPr fontId="1"/>
  </si>
  <si>
    <t>交通渋滞の緩和;便数の増加</t>
    <phoneticPr fontId="1"/>
  </si>
  <si>
    <t>車の運転ができないので公共交通機関に頼りきっていること</t>
    <rPh sb="0" eb="1">
      <t>クルマ</t>
    </rPh>
    <rPh sb="2" eb="4">
      <t>ウンテン</t>
    </rPh>
    <rPh sb="11" eb="17">
      <t>コウキョウコウツウキカン</t>
    </rPh>
    <rPh sb="18" eb="19">
      <t>タヨ</t>
    </rPh>
    <phoneticPr fontId="1"/>
  </si>
  <si>
    <t>40代</t>
    <rPh sb="2" eb="3">
      <t>ダイ</t>
    </rPh>
    <phoneticPr fontId="1"/>
  </si>
  <si>
    <t>80代以上</t>
    <rPh sb="2" eb="3">
      <t>ダイ</t>
    </rPh>
    <rPh sb="3" eb="5">
      <t>イジョウ</t>
    </rPh>
    <phoneticPr fontId="1"/>
  </si>
  <si>
    <t>車に乗れなくなったら</t>
    <rPh sb="0" eb="1">
      <t>クルマ</t>
    </rPh>
    <rPh sb="2" eb="3">
      <t>ノ</t>
    </rPh>
    <phoneticPr fontId="1"/>
  </si>
  <si>
    <t>江田島町</t>
    <phoneticPr fontId="1"/>
  </si>
  <si>
    <t>能美町</t>
    <phoneticPr fontId="1"/>
  </si>
  <si>
    <t>沖美町</t>
    <rPh sb="0" eb="3">
      <t>オキミチョウ</t>
    </rPh>
    <phoneticPr fontId="1"/>
  </si>
  <si>
    <t>飲みに行ったときに自家用車だとお酒が飲めない</t>
    <rPh sb="0" eb="1">
      <t>ノ</t>
    </rPh>
    <rPh sb="3" eb="4">
      <t>イ</t>
    </rPh>
    <rPh sb="9" eb="13">
      <t>ジカヨウシャ</t>
    </rPh>
    <rPh sb="16" eb="17">
      <t>サケ</t>
    </rPh>
    <rPh sb="18" eb="19">
      <t>ノ</t>
    </rPh>
    <phoneticPr fontId="1"/>
  </si>
  <si>
    <t>10代</t>
    <rPh sb="2" eb="3">
      <t>ダイ</t>
    </rPh>
    <phoneticPr fontId="1"/>
  </si>
  <si>
    <t>50代</t>
    <rPh sb="2" eb="3">
      <t>ダイ</t>
    </rPh>
    <phoneticPr fontId="1"/>
  </si>
  <si>
    <t>30代</t>
    <rPh sb="2" eb="3">
      <t>ダイ</t>
    </rPh>
    <phoneticPr fontId="1"/>
  </si>
  <si>
    <t>能美町</t>
    <rPh sb="0" eb="3">
      <t>ノウミチョウ</t>
    </rPh>
    <phoneticPr fontId="1"/>
  </si>
  <si>
    <t>県外</t>
    <phoneticPr fontId="1"/>
  </si>
  <si>
    <t>時速が遅いと感じていましたが、乗ると快適でした。人が加わると、今は安心感もあります</t>
    <rPh sb="0" eb="2">
      <t>ジソク</t>
    </rPh>
    <rPh sb="3" eb="4">
      <t>オソ</t>
    </rPh>
    <rPh sb="6" eb="7">
      <t>カン</t>
    </rPh>
    <rPh sb="15" eb="16">
      <t>ノ</t>
    </rPh>
    <rPh sb="18" eb="20">
      <t>カイテキ</t>
    </rPh>
    <rPh sb="24" eb="25">
      <t>ヒト</t>
    </rPh>
    <rPh sb="26" eb="27">
      <t>クワ</t>
    </rPh>
    <rPh sb="31" eb="32">
      <t>イマ</t>
    </rPh>
    <rPh sb="33" eb="36">
      <t>アンシンカン</t>
    </rPh>
    <phoneticPr fontId="1"/>
  </si>
  <si>
    <t>新しいパスの導入、観光バス（タクシー）の導入</t>
    <rPh sb="0" eb="1">
      <t>アタラ</t>
    </rPh>
    <rPh sb="6" eb="8">
      <t>ドウニュウ</t>
    </rPh>
    <rPh sb="9" eb="11">
      <t>カンコウ</t>
    </rPh>
    <rPh sb="20" eb="22">
      <t>ドウニュウ</t>
    </rPh>
    <phoneticPr fontId="1"/>
  </si>
  <si>
    <t>観光バス（二十四時間営業）</t>
    <rPh sb="0" eb="2">
      <t>カンコウ</t>
    </rPh>
    <rPh sb="5" eb="8">
      <t>ニジュウヨ</t>
    </rPh>
    <rPh sb="8" eb="10">
      <t>ジカン</t>
    </rPh>
    <rPh sb="10" eb="12">
      <t>エイギョウ</t>
    </rPh>
    <phoneticPr fontId="1"/>
  </si>
  <si>
    <t>運転がゆっくりであること、周りへの理解</t>
    <phoneticPr fontId="1"/>
  </si>
  <si>
    <t>二十四時間運航（自動運転車両）</t>
    <rPh sb="0" eb="3">
      <t>ニジュウヨ</t>
    </rPh>
    <rPh sb="3" eb="7">
      <t>ジカンウンコウ</t>
    </rPh>
    <rPh sb="8" eb="12">
      <t>ジドウウンテン</t>
    </rPh>
    <rPh sb="12" eb="14">
      <t>シャリョウ</t>
    </rPh>
    <phoneticPr fontId="1"/>
  </si>
  <si>
    <t>交通の便（車の免許証を手放す方など）に不便な方が住みよい地域になると期待しました</t>
    <rPh sb="0" eb="2">
      <t>コウツウ</t>
    </rPh>
    <rPh sb="3" eb="4">
      <t>ビン</t>
    </rPh>
    <rPh sb="5" eb="6">
      <t>クルマ</t>
    </rPh>
    <rPh sb="7" eb="10">
      <t>メンキョショウ</t>
    </rPh>
    <rPh sb="11" eb="13">
      <t>テバナ</t>
    </rPh>
    <rPh sb="14" eb="15">
      <t>カタ</t>
    </rPh>
    <rPh sb="19" eb="21">
      <t>フベン</t>
    </rPh>
    <rPh sb="22" eb="23">
      <t>カタ</t>
    </rPh>
    <rPh sb="24" eb="25">
      <t>ス</t>
    </rPh>
    <rPh sb="28" eb="30">
      <t>チイキ</t>
    </rPh>
    <rPh sb="34" eb="36">
      <t>キタイ</t>
    </rPh>
    <phoneticPr fontId="1"/>
  </si>
  <si>
    <t>まだよくわからない</t>
    <phoneticPr fontId="1"/>
  </si>
  <si>
    <t>非常に便利であるが標識の認知機能が追加されるともっとスムーズかなと</t>
    <rPh sb="0" eb="2">
      <t>ヒジョウ</t>
    </rPh>
    <rPh sb="3" eb="5">
      <t>ベンリ</t>
    </rPh>
    <rPh sb="9" eb="11">
      <t>ヒョウシキ</t>
    </rPh>
    <rPh sb="12" eb="16">
      <t>ニンチキノウ</t>
    </rPh>
    <rPh sb="17" eb="19">
      <t>ツイカ</t>
    </rPh>
    <phoneticPr fontId="1"/>
  </si>
  <si>
    <t>移動販売車;通院車</t>
    <rPh sb="0" eb="5">
      <t>イドウハンバイシャ</t>
    </rPh>
    <rPh sb="6" eb="8">
      <t>ツウイン</t>
    </rPh>
    <rPh sb="8" eb="9">
      <t>シャ</t>
    </rPh>
    <phoneticPr fontId="1"/>
  </si>
  <si>
    <t>センサの使い方とか、いろいろな方法があるのだと認識できた</t>
    <rPh sb="4" eb="5">
      <t>ツカ</t>
    </rPh>
    <rPh sb="6" eb="7">
      <t>カタ</t>
    </rPh>
    <rPh sb="15" eb="17">
      <t>ホウホウ</t>
    </rPh>
    <rPh sb="23" eb="25">
      <t>ニンシキ</t>
    </rPh>
    <phoneticPr fontId="1"/>
  </si>
  <si>
    <t>意外に快適でした</t>
    <rPh sb="0" eb="2">
      <t>イガイ</t>
    </rPh>
    <rPh sb="3" eb="5">
      <t>カイテキ</t>
    </rPh>
    <phoneticPr fontId="1"/>
  </si>
  <si>
    <t>明るい未来。高齢者の運転免許証の返納がよくいわれるが、自動運転によって、高齢者や子供さんたちの行動範囲が広がる。</t>
    <rPh sb="0" eb="1">
      <t>アカ</t>
    </rPh>
    <rPh sb="3" eb="5">
      <t>ミライ</t>
    </rPh>
    <rPh sb="6" eb="9">
      <t>コウレイシャ</t>
    </rPh>
    <rPh sb="10" eb="15">
      <t>ウンテンメンキョショウ</t>
    </rPh>
    <rPh sb="16" eb="18">
      <t>ヘンノウ</t>
    </rPh>
    <rPh sb="27" eb="31">
      <t>ジドウウンテン</t>
    </rPh>
    <rPh sb="36" eb="39">
      <t>コウレイシャ</t>
    </rPh>
    <rPh sb="40" eb="42">
      <t>コドモ</t>
    </rPh>
    <rPh sb="47" eb="51">
      <t>コウドウハンイ</t>
    </rPh>
    <rPh sb="52" eb="53">
      <t>ヒロ</t>
    </rPh>
    <phoneticPr fontId="1"/>
  </si>
  <si>
    <t>旅行、私物に利用を広げたい</t>
    <rPh sb="0" eb="2">
      <t>リョコウ</t>
    </rPh>
    <rPh sb="3" eb="4">
      <t>ワタシ</t>
    </rPh>
    <rPh sb="4" eb="5">
      <t>ブツ</t>
    </rPh>
    <rPh sb="6" eb="8">
      <t>リヨウ</t>
    </rPh>
    <rPh sb="9" eb="10">
      <t>ヒロ</t>
    </rPh>
    <phoneticPr fontId="1"/>
  </si>
  <si>
    <t>身近なものになりつつあるとおもうが、まだ少しかかるなーと感じた</t>
    <rPh sb="0" eb="2">
      <t>ミジカ</t>
    </rPh>
    <rPh sb="20" eb="21">
      <t>スコ</t>
    </rPh>
    <rPh sb="28" eb="29">
      <t>カン</t>
    </rPh>
    <phoneticPr fontId="1"/>
  </si>
  <si>
    <t>自動運転技術の考え方が2種類あることを知った。自動運転でも様々なケースに対応できるように考えている</t>
    <rPh sb="0" eb="6">
      <t>ジドウウンテンギジュツ</t>
    </rPh>
    <rPh sb="7" eb="8">
      <t>カンガ</t>
    </rPh>
    <rPh sb="9" eb="10">
      <t>カタ</t>
    </rPh>
    <rPh sb="12" eb="14">
      <t>シュルイ</t>
    </rPh>
    <rPh sb="19" eb="20">
      <t>シ</t>
    </rPh>
    <rPh sb="23" eb="27">
      <t>ジドウウンテン</t>
    </rPh>
    <rPh sb="29" eb="31">
      <t>サマザマ</t>
    </rPh>
    <rPh sb="36" eb="38">
      <t>タイオウ</t>
    </rPh>
    <rPh sb="44" eb="45">
      <t>カンガ</t>
    </rPh>
    <phoneticPr fontId="1"/>
  </si>
  <si>
    <t>ライドシェア</t>
    <phoneticPr fontId="1"/>
  </si>
  <si>
    <t>自動運転配達車、オフィスカー（オフィスとしての車）</t>
    <rPh sb="0" eb="7">
      <t>ジドウウンテンハイタツシャ</t>
    </rPh>
    <rPh sb="23" eb="24">
      <t>クルマ</t>
    </rPh>
    <phoneticPr fontId="1"/>
  </si>
  <si>
    <t>システム導入までは意外と人の手によりアナログでの準備が必要。運転手不在でも対応できる道は限られそう。</t>
    <rPh sb="4" eb="6">
      <t>ドウニュウ</t>
    </rPh>
    <rPh sb="9" eb="11">
      <t>イガイ</t>
    </rPh>
    <rPh sb="12" eb="13">
      <t>ヒト</t>
    </rPh>
    <rPh sb="14" eb="15">
      <t>テ</t>
    </rPh>
    <rPh sb="24" eb="26">
      <t>ジュンビ</t>
    </rPh>
    <rPh sb="27" eb="29">
      <t>ヒツヨウ</t>
    </rPh>
    <rPh sb="30" eb="35">
      <t>ウンテンシュフザイ</t>
    </rPh>
    <rPh sb="37" eb="39">
      <t>タイオウ</t>
    </rPh>
    <rPh sb="42" eb="43">
      <t>ミチ</t>
    </rPh>
    <rPh sb="44" eb="45">
      <t>カギ</t>
    </rPh>
    <phoneticPr fontId="1"/>
  </si>
  <si>
    <t>海上交通との併用割引など</t>
    <rPh sb="0" eb="4">
      <t>カイジョウコウツウ</t>
    </rPh>
    <rPh sb="6" eb="8">
      <t>ヘイヨウ</t>
    </rPh>
    <rPh sb="8" eb="10">
      <t>ワリビキ</t>
    </rPh>
    <phoneticPr fontId="1"/>
  </si>
  <si>
    <t>足がなく困っている人のお出かけ、買い物の定期便</t>
    <rPh sb="0" eb="1">
      <t>アシ</t>
    </rPh>
    <rPh sb="4" eb="5">
      <t>コマ</t>
    </rPh>
    <rPh sb="9" eb="10">
      <t>ヒト</t>
    </rPh>
    <rPh sb="12" eb="13">
      <t>デ</t>
    </rPh>
    <rPh sb="16" eb="17">
      <t>カ</t>
    </rPh>
    <rPh sb="18" eb="19">
      <t>モノ</t>
    </rPh>
    <rPh sb="20" eb="23">
      <t>テイキビン</t>
    </rPh>
    <phoneticPr fontId="1"/>
  </si>
  <si>
    <t>自動のほうが安全性・快適性ともに高いと感じる。事前にルート設置などしてあると伺い、危険な場所、注意すべき場所もあらかじめ検証してある＝安全だと感じた</t>
    <rPh sb="0" eb="2">
      <t>ジドウ</t>
    </rPh>
    <rPh sb="6" eb="9">
      <t>アンゼンセイ</t>
    </rPh>
    <rPh sb="10" eb="13">
      <t>カイテキセイ</t>
    </rPh>
    <rPh sb="16" eb="17">
      <t>タカ</t>
    </rPh>
    <rPh sb="19" eb="20">
      <t>カン</t>
    </rPh>
    <rPh sb="23" eb="25">
      <t>ジゼン</t>
    </rPh>
    <rPh sb="29" eb="31">
      <t>セッチ</t>
    </rPh>
    <rPh sb="38" eb="39">
      <t>ウカガ</t>
    </rPh>
    <rPh sb="41" eb="43">
      <t>キケン</t>
    </rPh>
    <rPh sb="44" eb="46">
      <t>バショ</t>
    </rPh>
    <rPh sb="47" eb="49">
      <t>チュウイ</t>
    </rPh>
    <rPh sb="52" eb="54">
      <t>バショ</t>
    </rPh>
    <rPh sb="60" eb="62">
      <t>ケンショウ</t>
    </rPh>
    <rPh sb="67" eb="69">
      <t>アンゼン</t>
    </rPh>
    <rPh sb="71" eb="72">
      <t>カン</t>
    </rPh>
    <phoneticPr fontId="1"/>
  </si>
  <si>
    <t>従来のバスの路線以外のきめ細かいルートの設定、交通弱者といわれる人ほど、また過疎地になるほど現状のルートでカバーできないと思うが、この自動運転でであれば実現可能だと思った。</t>
    <rPh sb="0" eb="2">
      <t>ジュウライノ</t>
    </rPh>
    <rPh sb="3" eb="10">
      <t>ロセンイガイ</t>
    </rPh>
    <rPh sb="13" eb="14">
      <t>コマ</t>
    </rPh>
    <rPh sb="20" eb="22">
      <t>セッテイ</t>
    </rPh>
    <rPh sb="23" eb="27">
      <t>コウツウジャクシャ</t>
    </rPh>
    <rPh sb="32" eb="33">
      <t>ヒト</t>
    </rPh>
    <rPh sb="38" eb="41">
      <t>カソチ</t>
    </rPh>
    <rPh sb="46" eb="48">
      <t>ゲンジョウ</t>
    </rPh>
    <rPh sb="61" eb="62">
      <t>オモ</t>
    </rPh>
    <rPh sb="67" eb="71">
      <t>ジドウウンテン</t>
    </rPh>
    <rPh sb="76" eb="80">
      <t>ジツゲンカノウ</t>
    </rPh>
    <rPh sb="82" eb="83">
      <t>オモ</t>
    </rPh>
    <phoneticPr fontId="1"/>
  </si>
  <si>
    <t>車両自体の自動運転システムだと思っていたので、後付けでどんな車両（オートマ）でもできると聞き、技術の進歩に驚いた</t>
    <rPh sb="0" eb="4">
      <t>シャリョウジタイ</t>
    </rPh>
    <rPh sb="5" eb="9">
      <t>ジドウウンテン</t>
    </rPh>
    <rPh sb="15" eb="16">
      <t>オモ</t>
    </rPh>
    <rPh sb="23" eb="25">
      <t>アトヅ</t>
    </rPh>
    <rPh sb="30" eb="32">
      <t>シャリョウ</t>
    </rPh>
    <rPh sb="44" eb="45">
      <t>キ</t>
    </rPh>
    <rPh sb="47" eb="49">
      <t>ギジュツ</t>
    </rPh>
    <rPh sb="50" eb="52">
      <t>シンポ</t>
    </rPh>
    <rPh sb="53" eb="54">
      <t>オドロ</t>
    </rPh>
    <phoneticPr fontId="1"/>
  </si>
  <si>
    <t>ルートなどフレキシブルな運行ができるといい。そのためにも小型車両がよさそう</t>
    <rPh sb="12" eb="14">
      <t>ウンコウ</t>
    </rPh>
    <rPh sb="28" eb="32">
      <t>コガタシャリョウ</t>
    </rPh>
    <phoneticPr fontId="1"/>
  </si>
  <si>
    <t>既存ルートでカバーできていない所へのフォロー（江田島から呉へバスで行こうとすると難しいなど）</t>
    <rPh sb="0" eb="2">
      <t>キソン</t>
    </rPh>
    <rPh sb="15" eb="16">
      <t>トコロ</t>
    </rPh>
    <rPh sb="23" eb="26">
      <t>エタジマ</t>
    </rPh>
    <rPh sb="28" eb="29">
      <t>クレ</t>
    </rPh>
    <rPh sb="33" eb="34">
      <t>イ</t>
    </rPh>
    <rPh sb="40" eb="41">
      <t>ムズカ</t>
    </rPh>
    <phoneticPr fontId="1"/>
  </si>
  <si>
    <t>ネットスーパー（買い物）への転用など。子供の登校やデイサービスへの送迎など</t>
    <rPh sb="8" eb="9">
      <t>カ</t>
    </rPh>
    <rPh sb="10" eb="11">
      <t>モノ</t>
    </rPh>
    <rPh sb="14" eb="16">
      <t>テンヨウ</t>
    </rPh>
    <rPh sb="19" eb="21">
      <t>コドモ</t>
    </rPh>
    <rPh sb="22" eb="24">
      <t>トウコウ</t>
    </rPh>
    <rPh sb="33" eb="35">
      <t>ソウゲイ</t>
    </rPh>
    <phoneticPr fontId="1"/>
  </si>
  <si>
    <t>江田島市には必要であり、早く導入してもらいたい</t>
    <rPh sb="0" eb="3">
      <t>エタジマ</t>
    </rPh>
    <rPh sb="3" eb="4">
      <t>シ</t>
    </rPh>
    <rPh sb="6" eb="8">
      <t>ヒツヨウ</t>
    </rPh>
    <rPh sb="12" eb="13">
      <t>ハヤ</t>
    </rPh>
    <rPh sb="14" eb="16">
      <t>ドウニュウ</t>
    </rPh>
    <phoneticPr fontId="1"/>
  </si>
  <si>
    <t>右左折の判断を早くする</t>
    <rPh sb="0" eb="3">
      <t>ウサセツ</t>
    </rPh>
    <rPh sb="4" eb="6">
      <t>ハンダン</t>
    </rPh>
    <rPh sb="7" eb="8">
      <t>ハヤ</t>
    </rPh>
    <phoneticPr fontId="1"/>
  </si>
  <si>
    <t>想像よりも進んでいた。しかし、一般的に言われる自動運転のメリットを受けるには遠いと感じた</t>
    <rPh sb="0" eb="2">
      <t>ソウゾウ</t>
    </rPh>
    <rPh sb="5" eb="6">
      <t>スス</t>
    </rPh>
    <rPh sb="15" eb="18">
      <t>イッパンテキ</t>
    </rPh>
    <rPh sb="19" eb="20">
      <t>イ</t>
    </rPh>
    <rPh sb="23" eb="27">
      <t>ジドウウンテン</t>
    </rPh>
    <rPh sb="33" eb="34">
      <t>ウ</t>
    </rPh>
    <rPh sb="38" eb="39">
      <t>トオ</t>
    </rPh>
    <rPh sb="41" eb="42">
      <t>カン</t>
    </rPh>
    <phoneticPr fontId="1"/>
  </si>
  <si>
    <t>スムースに運行している、カーブでコースを保つのが難しそう</t>
    <rPh sb="5" eb="7">
      <t>ウンコウ</t>
    </rPh>
    <rPh sb="20" eb="21">
      <t>タモ</t>
    </rPh>
    <rPh sb="24" eb="25">
      <t>ムズカ</t>
    </rPh>
    <phoneticPr fontId="1"/>
  </si>
  <si>
    <t>ラストワンマイルの狭い路地の運行</t>
    <rPh sb="9" eb="10">
      <t>セマ</t>
    </rPh>
    <rPh sb="11" eb="13">
      <t>ロジ</t>
    </rPh>
    <rPh sb="14" eb="16">
      <t>ウンコウ</t>
    </rPh>
    <phoneticPr fontId="1"/>
  </si>
  <si>
    <t>運転手の判断力をものすごく要するなと感じました。安全によく気を配られているなと思いました</t>
    <rPh sb="0" eb="3">
      <t>ウンテンシュ</t>
    </rPh>
    <rPh sb="4" eb="7">
      <t>ハンダンリョク</t>
    </rPh>
    <rPh sb="13" eb="14">
      <t>ヨウ</t>
    </rPh>
    <rPh sb="18" eb="19">
      <t>カン</t>
    </rPh>
    <rPh sb="24" eb="26">
      <t>アンゼン</t>
    </rPh>
    <rPh sb="29" eb="30">
      <t>キ</t>
    </rPh>
    <rPh sb="31" eb="32">
      <t>クバ</t>
    </rPh>
    <rPh sb="39" eb="40">
      <t>オモ</t>
    </rPh>
    <phoneticPr fontId="1"/>
  </si>
  <si>
    <t>自家用車に実装されてほしい</t>
    <rPh sb="0" eb="4">
      <t>ジカヨウシャ</t>
    </rPh>
    <rPh sb="5" eb="7">
      <t>ジッソウ</t>
    </rPh>
    <phoneticPr fontId="1"/>
  </si>
  <si>
    <t>レベル2なので、ドライバーに委ねられていることが多いんだと知りました。遅いという印象はなくなりました。でもやっぱり少し怖かったです。</t>
    <rPh sb="14" eb="15">
      <t>ユダ</t>
    </rPh>
    <rPh sb="24" eb="25">
      <t>オオ</t>
    </rPh>
    <rPh sb="29" eb="30">
      <t>シ</t>
    </rPh>
    <rPh sb="35" eb="36">
      <t>オソ</t>
    </rPh>
    <rPh sb="40" eb="42">
      <t>インショウ</t>
    </rPh>
    <rPh sb="57" eb="58">
      <t>スコ</t>
    </rPh>
    <rPh sb="59" eb="60">
      <t>コワ</t>
    </rPh>
    <phoneticPr fontId="1"/>
  </si>
  <si>
    <t>いつでも乗れること</t>
    <rPh sb="4" eb="5">
      <t>ノ</t>
    </rPh>
    <phoneticPr fontId="1"/>
  </si>
  <si>
    <t>身近になった</t>
    <rPh sb="0" eb="2">
      <t>ミヂカ</t>
    </rPh>
    <phoneticPr fontId="1"/>
  </si>
  <si>
    <t>自家用車への実装</t>
    <rPh sb="0" eb="4">
      <t>ジカヨウシャ</t>
    </rPh>
    <rPh sb="6" eb="8">
      <t>ジッソウ</t>
    </rPh>
    <phoneticPr fontId="1"/>
  </si>
  <si>
    <t>介護タクシーとか</t>
    <rPh sb="0" eb="2">
      <t>カイゴ</t>
    </rPh>
    <phoneticPr fontId="1"/>
  </si>
  <si>
    <t>幅広いエリアへの交通の展開</t>
    <rPh sb="0" eb="2">
      <t>ハバヒロ</t>
    </rPh>
    <rPh sb="8" eb="10">
      <t>コウツウ</t>
    </rPh>
    <rPh sb="11" eb="13">
      <t>テンカイ</t>
    </rPh>
    <phoneticPr fontId="1"/>
  </si>
  <si>
    <t>各エリアごとにレベルを上げていくひつようがあるため、技術が確立してもすぐに全エリアで適応できないという事がわかった</t>
    <rPh sb="0" eb="1">
      <t>カク</t>
    </rPh>
    <rPh sb="11" eb="12">
      <t>ア</t>
    </rPh>
    <rPh sb="26" eb="28">
      <t>ギジュツ</t>
    </rPh>
    <rPh sb="29" eb="31">
      <t>カクリツ</t>
    </rPh>
    <rPh sb="37" eb="38">
      <t>ゼン</t>
    </rPh>
    <rPh sb="42" eb="44">
      <t>テキオウ</t>
    </rPh>
    <rPh sb="51" eb="52">
      <t>コト</t>
    </rPh>
    <phoneticPr fontId="1"/>
  </si>
  <si>
    <t>便数・エリアが広がる取り組み</t>
    <rPh sb="0" eb="2">
      <t>ビンスウ</t>
    </rPh>
    <rPh sb="7" eb="8">
      <t>ヒロ</t>
    </rPh>
    <rPh sb="10" eb="11">
      <t>ト</t>
    </rPh>
    <rPh sb="12" eb="13">
      <t>ク</t>
    </rPh>
    <phoneticPr fontId="1"/>
  </si>
  <si>
    <t>交通事故ゼロ</t>
    <rPh sb="0" eb="4">
      <t>コウツウジコ</t>
    </rPh>
    <phoneticPr fontId="1"/>
  </si>
  <si>
    <t>想像以上に近い将来自動運転が実現しそう（してほしい）と感じました</t>
    <rPh sb="0" eb="2">
      <t>ソウゾウ</t>
    </rPh>
    <rPh sb="2" eb="4">
      <t>イジョウ</t>
    </rPh>
    <rPh sb="5" eb="6">
      <t>チカ</t>
    </rPh>
    <rPh sb="7" eb="9">
      <t>ショウライ</t>
    </rPh>
    <rPh sb="9" eb="13">
      <t>ジドウウンテン</t>
    </rPh>
    <rPh sb="14" eb="16">
      <t>ジツゲン</t>
    </rPh>
    <rPh sb="27" eb="28">
      <t>カン</t>
    </rPh>
    <phoneticPr fontId="1"/>
  </si>
  <si>
    <t>呉市との接続</t>
    <rPh sb="0" eb="1">
      <t>クレ</t>
    </rPh>
    <rPh sb="1" eb="2">
      <t>シ</t>
    </rPh>
    <rPh sb="4" eb="6">
      <t>セツゾク</t>
    </rPh>
    <phoneticPr fontId="1"/>
  </si>
  <si>
    <t>観光用モビリティ</t>
    <rPh sb="0" eb="3">
      <t>カンコウヨウ</t>
    </rPh>
    <phoneticPr fontId="1"/>
  </si>
  <si>
    <t>乗り心地は大変良かった</t>
    <rPh sb="0" eb="1">
      <t>ノ</t>
    </rPh>
    <rPh sb="2" eb="4">
      <t>ゴコチ</t>
    </rPh>
    <rPh sb="5" eb="7">
      <t>タイヘン</t>
    </rPh>
    <rPh sb="7" eb="8">
      <t>ヨ</t>
    </rPh>
    <phoneticPr fontId="1"/>
  </si>
  <si>
    <t>車を持っていない人の交通</t>
    <rPh sb="0" eb="1">
      <t>クルマ</t>
    </rPh>
    <rPh sb="2" eb="3">
      <t>モ</t>
    </rPh>
    <rPh sb="8" eb="9">
      <t>ヒト</t>
    </rPh>
    <rPh sb="10" eb="12">
      <t>コウツウ</t>
    </rPh>
    <phoneticPr fontId="1"/>
  </si>
  <si>
    <t>青信号や人がいないときの横断歩道をスムーズに通過できればいいなと。</t>
    <rPh sb="0" eb="3">
      <t>アオシンゴウ</t>
    </rPh>
    <rPh sb="4" eb="5">
      <t>ヒト</t>
    </rPh>
    <rPh sb="12" eb="16">
      <t>オウダンホドウ</t>
    </rPh>
    <rPh sb="22" eb="24">
      <t>ツウカ</t>
    </rPh>
    <phoneticPr fontId="1"/>
  </si>
  <si>
    <t>こどもの送迎（飲酒後に使いたいです）</t>
    <rPh sb="4" eb="6">
      <t>ソウゲイ</t>
    </rPh>
    <rPh sb="7" eb="10">
      <t>インシュゴ</t>
    </rPh>
    <rPh sb="11" eb="12">
      <t>ツカ</t>
    </rPh>
    <phoneticPr fontId="1"/>
  </si>
  <si>
    <t>いいけど安全面はありそう</t>
    <rPh sb="4" eb="7">
      <t>アンゼンメン</t>
    </rPh>
    <phoneticPr fontId="1"/>
  </si>
  <si>
    <t>あまりない</t>
    <phoneticPr fontId="1"/>
  </si>
  <si>
    <t>期待はあまり出来ない</t>
    <rPh sb="0" eb="2">
      <t>キタイ</t>
    </rPh>
    <rPh sb="6" eb="8">
      <t>デキ</t>
    </rPh>
    <phoneticPr fontId="1"/>
  </si>
  <si>
    <t>実際に乗ってみて印象が良かった。ハンドルが勝手に動いているのがびっくりした</t>
    <rPh sb="0" eb="2">
      <t>ジッサイ</t>
    </rPh>
    <rPh sb="3" eb="4">
      <t>ノ</t>
    </rPh>
    <rPh sb="8" eb="10">
      <t>インショウ</t>
    </rPh>
    <rPh sb="11" eb="12">
      <t>ヨ</t>
    </rPh>
    <rPh sb="21" eb="23">
      <t>カッテ</t>
    </rPh>
    <rPh sb="24" eb="25">
      <t>ウゴ</t>
    </rPh>
    <phoneticPr fontId="1"/>
  </si>
  <si>
    <t>自転車専用道路の整備。</t>
    <rPh sb="0" eb="3">
      <t>ジテンシャ</t>
    </rPh>
    <rPh sb="3" eb="5">
      <t>センヨウ</t>
    </rPh>
    <rPh sb="5" eb="7">
      <t>ドウロ</t>
    </rPh>
    <rPh sb="8" eb="10">
      <t>セイビ</t>
    </rPh>
    <phoneticPr fontId="1"/>
  </si>
  <si>
    <t>個人でも乗れることを期待します</t>
    <rPh sb="0" eb="2">
      <t>コジン</t>
    </rPh>
    <rPh sb="4" eb="5">
      <t>ノ</t>
    </rPh>
    <rPh sb="10" eb="12">
      <t>キタイ</t>
    </rPh>
    <phoneticPr fontId="1"/>
  </si>
  <si>
    <t>走行中に人がでてきたときは、人的対応となるかどこまでの範囲で決まるのか</t>
    <rPh sb="0" eb="3">
      <t>ソウコウチュウ</t>
    </rPh>
    <rPh sb="4" eb="5">
      <t>ヒト</t>
    </rPh>
    <rPh sb="14" eb="16">
      <t>ジンテキ</t>
    </rPh>
    <rPh sb="16" eb="18">
      <t>タイオウ</t>
    </rPh>
    <rPh sb="27" eb="29">
      <t>ハンイ</t>
    </rPh>
    <rPh sb="30" eb="31">
      <t>キ</t>
    </rPh>
    <phoneticPr fontId="1"/>
  </si>
  <si>
    <t>安全にも対応していると思うがもう少しスピード感もあってもよい</t>
    <rPh sb="0" eb="2">
      <t>アンゼン</t>
    </rPh>
    <rPh sb="4" eb="6">
      <t>タイオウ</t>
    </rPh>
    <rPh sb="11" eb="12">
      <t>オモ</t>
    </rPh>
    <rPh sb="16" eb="17">
      <t>スコ</t>
    </rPh>
    <rPh sb="22" eb="23">
      <t>カン</t>
    </rPh>
    <phoneticPr fontId="1"/>
  </si>
  <si>
    <t>はじめて自動運転の車に乗って、不思議なかんじがした</t>
    <rPh sb="4" eb="8">
      <t>ジドウウンテン</t>
    </rPh>
    <rPh sb="9" eb="10">
      <t>クルマ</t>
    </rPh>
    <rPh sb="11" eb="12">
      <t>ノ</t>
    </rPh>
    <rPh sb="15" eb="18">
      <t>フシギ</t>
    </rPh>
    <phoneticPr fontId="1"/>
  </si>
  <si>
    <t>自家用車で好きな時に好きなところへ行けること</t>
    <rPh sb="0" eb="4">
      <t>ジカヨウシャ</t>
    </rPh>
    <rPh sb="10" eb="11">
      <t>ス</t>
    </rPh>
    <rPh sb="17" eb="18">
      <t>イ</t>
    </rPh>
    <phoneticPr fontId="1"/>
  </si>
  <si>
    <t>安心した</t>
    <rPh sb="0" eb="2">
      <t>アンシン</t>
    </rPh>
    <phoneticPr fontId="1"/>
  </si>
  <si>
    <t>実用化にはまだ時間がかかると思いましたが、ぜひ早めに実現してもらいたいと思いました</t>
    <rPh sb="0" eb="3">
      <t>ジツヨウカ</t>
    </rPh>
    <rPh sb="7" eb="9">
      <t>ジカン</t>
    </rPh>
    <rPh sb="14" eb="15">
      <t>オモ</t>
    </rPh>
    <rPh sb="23" eb="24">
      <t>ハヤ</t>
    </rPh>
    <rPh sb="26" eb="28">
      <t>ジツゲン</t>
    </rPh>
    <rPh sb="36" eb="37">
      <t>オモ</t>
    </rPh>
    <phoneticPr fontId="1"/>
  </si>
  <si>
    <t>のりあいタクシー</t>
    <phoneticPr fontId="1"/>
  </si>
  <si>
    <t>高齢化社会に向いてます</t>
    <rPh sb="0" eb="5">
      <t>コウレイカシャカイ</t>
    </rPh>
    <rPh sb="6" eb="7">
      <t>ム</t>
    </rPh>
    <phoneticPr fontId="1"/>
  </si>
  <si>
    <t>安心感がでた、早く導入されるといいなと思った</t>
    <rPh sb="0" eb="3">
      <t>アンシンカン</t>
    </rPh>
    <rPh sb="7" eb="8">
      <t>ハヤ</t>
    </rPh>
    <rPh sb="9" eb="11">
      <t>ドウニュウ</t>
    </rPh>
    <rPh sb="19" eb="20">
      <t>オモ</t>
    </rPh>
    <phoneticPr fontId="1"/>
  </si>
  <si>
    <t>loopや電動子供自転車等、個人でも利用できるサービスの充実、オンデマンド、乗り合いタクシー代行タクシー</t>
    <rPh sb="5" eb="13">
      <t>デンドウコドモジテンシャナド</t>
    </rPh>
    <rPh sb="14" eb="16">
      <t>コジン</t>
    </rPh>
    <rPh sb="18" eb="20">
      <t>リヨウ</t>
    </rPh>
    <rPh sb="28" eb="30">
      <t>ジュウジツ</t>
    </rPh>
    <rPh sb="38" eb="39">
      <t>ノ</t>
    </rPh>
    <rPh sb="40" eb="41">
      <t>ア</t>
    </rPh>
    <rPh sb="46" eb="48">
      <t>ダイコウ</t>
    </rPh>
    <phoneticPr fontId="1"/>
  </si>
  <si>
    <t>島外の人間として、観光や出張で来るときの足に本当に困っています。都市では車乗らなくて、超ペーパードライバーなので自分が運転するのは怖い！なので、自由に観光や出張で使えるモビリティが導入されてほしいです。</t>
    <rPh sb="0" eb="2">
      <t>シマガイ</t>
    </rPh>
    <rPh sb="3" eb="5">
      <t>ニンゲン</t>
    </rPh>
    <rPh sb="9" eb="11">
      <t>カンコウ</t>
    </rPh>
    <rPh sb="12" eb="14">
      <t>シュッチョウ</t>
    </rPh>
    <rPh sb="15" eb="16">
      <t>ク</t>
    </rPh>
    <rPh sb="20" eb="21">
      <t>アシ</t>
    </rPh>
    <rPh sb="22" eb="24">
      <t>ホントウ</t>
    </rPh>
    <rPh sb="25" eb="26">
      <t>コマ</t>
    </rPh>
    <rPh sb="32" eb="34">
      <t>トシ</t>
    </rPh>
    <rPh sb="36" eb="38">
      <t>クルマノ</t>
    </rPh>
    <rPh sb="43" eb="44">
      <t>チョウ</t>
    </rPh>
    <rPh sb="56" eb="58">
      <t>ジブン</t>
    </rPh>
    <rPh sb="59" eb="61">
      <t>ウンテン</t>
    </rPh>
    <rPh sb="65" eb="66">
      <t>コワ</t>
    </rPh>
    <rPh sb="72" eb="74">
      <t>ジユウ</t>
    </rPh>
    <rPh sb="75" eb="77">
      <t>カンコウ</t>
    </rPh>
    <rPh sb="78" eb="80">
      <t>シュッチョウ</t>
    </rPh>
    <rPh sb="81" eb="82">
      <t>ツカ</t>
    </rPh>
    <rPh sb="90" eb="92">
      <t>ドウニュウ</t>
    </rPh>
    <phoneticPr fontId="1"/>
  </si>
  <si>
    <t>観光客、子供、高齢者など、車がつかえない場合のあしとなること</t>
    <rPh sb="0" eb="3">
      <t>カンコウキャク</t>
    </rPh>
    <rPh sb="4" eb="6">
      <t>コドモ</t>
    </rPh>
    <rPh sb="7" eb="10">
      <t>コウレイシャ</t>
    </rPh>
    <rPh sb="13" eb="14">
      <t>クルマ</t>
    </rPh>
    <rPh sb="20" eb="22">
      <t>バアイ</t>
    </rPh>
    <phoneticPr fontId="1"/>
  </si>
  <si>
    <t>安心感が高まりました。一方で、今回はかなり操作する方がいるからできたこと（信号など）もあったので、完全に操作なしはイメージより難しく時間がかかるのかなと感じました</t>
    <rPh sb="0" eb="3">
      <t>アンシンカン</t>
    </rPh>
    <rPh sb="4" eb="5">
      <t>タカ</t>
    </rPh>
    <rPh sb="11" eb="13">
      <t>イッポウ</t>
    </rPh>
    <rPh sb="15" eb="17">
      <t>コンカイ</t>
    </rPh>
    <rPh sb="21" eb="23">
      <t>ソウサ</t>
    </rPh>
    <rPh sb="25" eb="26">
      <t>カタ</t>
    </rPh>
    <rPh sb="37" eb="39">
      <t>シンゴウ</t>
    </rPh>
    <rPh sb="49" eb="51">
      <t>カンゼン</t>
    </rPh>
    <rPh sb="52" eb="54">
      <t>ソウサ</t>
    </rPh>
    <rPh sb="63" eb="64">
      <t>ムズカ</t>
    </rPh>
    <rPh sb="66" eb="68">
      <t>ジカン</t>
    </rPh>
    <rPh sb="76" eb="77">
      <t>カン</t>
    </rPh>
    <phoneticPr fontId="1"/>
  </si>
  <si>
    <t>自宅近くをとおる、必要な時だけよべるなどのサービス</t>
    <rPh sb="0" eb="3">
      <t>ジタクチカ</t>
    </rPh>
    <rPh sb="9" eb="11">
      <t>ヒツヨウ</t>
    </rPh>
    <rPh sb="12" eb="13">
      <t>トキ</t>
    </rPh>
    <phoneticPr fontId="1"/>
  </si>
  <si>
    <t>自家用車でも使えるといいなと思います（駐車、高速での追随をしたことがあり、便利でした）</t>
    <rPh sb="0" eb="4">
      <t>ジカヨウシャ</t>
    </rPh>
    <rPh sb="6" eb="7">
      <t>ツカ</t>
    </rPh>
    <rPh sb="14" eb="15">
      <t>オモ</t>
    </rPh>
    <rPh sb="19" eb="21">
      <t>チュウシャ</t>
    </rPh>
    <rPh sb="22" eb="24">
      <t>コウソク</t>
    </rPh>
    <rPh sb="26" eb="28">
      <t>ツイズイ</t>
    </rPh>
    <rPh sb="37" eb="39">
      <t>ベンリ</t>
    </rPh>
    <phoneticPr fontId="1"/>
  </si>
  <si>
    <t>思ったより安全※あおりが怖い</t>
    <rPh sb="0" eb="1">
      <t>オモ</t>
    </rPh>
    <rPh sb="5" eb="7">
      <t>アンゼン</t>
    </rPh>
    <rPh sb="12" eb="13">
      <t>コワ</t>
    </rPh>
    <phoneticPr fontId="1"/>
  </si>
  <si>
    <t>狭い道などを自分の車で自動運転したい　センサ設置で可能</t>
    <rPh sb="0" eb="1">
      <t>セマ</t>
    </rPh>
    <rPh sb="2" eb="3">
      <t>ミチ</t>
    </rPh>
    <rPh sb="6" eb="8">
      <t>ジブン</t>
    </rPh>
    <rPh sb="9" eb="10">
      <t>クルマ</t>
    </rPh>
    <rPh sb="11" eb="15">
      <t>ジドウウンテン</t>
    </rPh>
    <rPh sb="22" eb="24">
      <t>セッチ</t>
    </rPh>
    <rPh sb="25" eb="27">
      <t>カノウ</t>
    </rPh>
    <phoneticPr fontId="1"/>
  </si>
  <si>
    <t>なし</t>
    <phoneticPr fontId="1"/>
  </si>
  <si>
    <t>停車や発進の動きもスムーズで驚きました</t>
    <rPh sb="0" eb="2">
      <t>テイシャ</t>
    </rPh>
    <rPh sb="3" eb="5">
      <t>ハッシン</t>
    </rPh>
    <rPh sb="6" eb="7">
      <t>ウゴ</t>
    </rPh>
    <rPh sb="14" eb="15">
      <t>オドロ</t>
    </rPh>
    <phoneticPr fontId="1"/>
  </si>
  <si>
    <t>タクシーのように、自分が行先ルートを設定できるとよい</t>
    <rPh sb="9" eb="11">
      <t>ジブン</t>
    </rPh>
    <rPh sb="12" eb="14">
      <t>イキサキ</t>
    </rPh>
    <rPh sb="18" eb="20">
      <t>セッテイ</t>
    </rPh>
    <phoneticPr fontId="1"/>
  </si>
  <si>
    <t>自動運転は便利ではあるが、どうしても現状人の手が必要なんだな、と思った。（運転手不足の解消にはすぐにはつながらないんだ、と知った）</t>
    <rPh sb="0" eb="4">
      <t>ジドウウンテン</t>
    </rPh>
    <rPh sb="5" eb="7">
      <t>ベンリ</t>
    </rPh>
    <rPh sb="18" eb="20">
      <t>ゲンジョウ</t>
    </rPh>
    <rPh sb="20" eb="21">
      <t>ヒト</t>
    </rPh>
    <rPh sb="22" eb="23">
      <t>テ</t>
    </rPh>
    <rPh sb="24" eb="26">
      <t>ヒツヨウ</t>
    </rPh>
    <rPh sb="32" eb="33">
      <t>オモ</t>
    </rPh>
    <rPh sb="37" eb="40">
      <t>ウンテンシュ</t>
    </rPh>
    <rPh sb="40" eb="42">
      <t>ブソク</t>
    </rPh>
    <rPh sb="43" eb="45">
      <t>カイショウ</t>
    </rPh>
    <rPh sb="61" eb="62">
      <t>シ</t>
    </rPh>
    <phoneticPr fontId="1"/>
  </si>
  <si>
    <t>カーブを曲がる技術、対向車が来る場合の右折、人のいない横断歩道での一時停止は安全性を上げるべき</t>
    <rPh sb="4" eb="5">
      <t>マ</t>
    </rPh>
    <rPh sb="7" eb="9">
      <t>ギジュツ</t>
    </rPh>
    <rPh sb="10" eb="13">
      <t>タイコウシャ</t>
    </rPh>
    <rPh sb="14" eb="15">
      <t>ク</t>
    </rPh>
    <rPh sb="16" eb="18">
      <t>バアイ</t>
    </rPh>
    <rPh sb="19" eb="21">
      <t>ウセツ</t>
    </rPh>
    <rPh sb="22" eb="23">
      <t>ヒト</t>
    </rPh>
    <rPh sb="27" eb="31">
      <t>オウダンホドウ</t>
    </rPh>
    <rPh sb="33" eb="37">
      <t>イチジテイシ</t>
    </rPh>
    <rPh sb="38" eb="41">
      <t>アンゼンセイ</t>
    </rPh>
    <rPh sb="42" eb="43">
      <t>ア</t>
    </rPh>
    <phoneticPr fontId="1"/>
  </si>
  <si>
    <t>受け入れられるかは乗客だけでなく一般のドライバーや町の交通ルールへの意識のほうが左右しそう。「乗らない人」がどう感じるかも考えたい</t>
    <rPh sb="0" eb="1">
      <t>ウ</t>
    </rPh>
    <rPh sb="2" eb="3">
      <t>イ</t>
    </rPh>
    <rPh sb="9" eb="11">
      <t>ジョウキャク</t>
    </rPh>
    <rPh sb="16" eb="18">
      <t>イッパン</t>
    </rPh>
    <rPh sb="25" eb="26">
      <t>マチ</t>
    </rPh>
    <rPh sb="27" eb="29">
      <t>コウツウ</t>
    </rPh>
    <rPh sb="34" eb="36">
      <t>イシキ</t>
    </rPh>
    <rPh sb="40" eb="42">
      <t>サユウ</t>
    </rPh>
    <rPh sb="47" eb="48">
      <t>ノ</t>
    </rPh>
    <rPh sb="51" eb="52">
      <t>ヒト</t>
    </rPh>
    <rPh sb="56" eb="57">
      <t>カン</t>
    </rPh>
    <rPh sb="61" eb="62">
      <t>カンガ</t>
    </rPh>
    <phoneticPr fontId="1"/>
  </si>
  <si>
    <t>エリア拡大、乗降ポイント増加</t>
    <rPh sb="3" eb="5">
      <t>カクダイ</t>
    </rPh>
    <rPh sb="6" eb="8">
      <t>ジョウコウ</t>
    </rPh>
    <rPh sb="12" eb="14">
      <t>ゾウカ</t>
    </rPh>
    <phoneticPr fontId="1"/>
  </si>
  <si>
    <t>世界はもっとチャレンジしてるのですね。日本での完全無欠の一滴も漏らさないきょようどを　広げるには、人の気持ちや風潮を変えるにはどうしたらいいんだろう</t>
    <rPh sb="0" eb="2">
      <t>セカイ</t>
    </rPh>
    <rPh sb="19" eb="21">
      <t>ニホン</t>
    </rPh>
    <rPh sb="23" eb="25">
      <t>カンゼン</t>
    </rPh>
    <rPh sb="25" eb="27">
      <t>ムケツ</t>
    </rPh>
    <rPh sb="28" eb="32">
      <t>イッテキモモ</t>
    </rPh>
    <rPh sb="43" eb="44">
      <t>ヒロ</t>
    </rPh>
    <rPh sb="49" eb="50">
      <t>ヒト</t>
    </rPh>
    <rPh sb="51" eb="53">
      <t>キモ</t>
    </rPh>
    <rPh sb="55" eb="57">
      <t>フウチョウ</t>
    </rPh>
    <rPh sb="58" eb="59">
      <t>カ</t>
    </rPh>
    <phoneticPr fontId="1"/>
  </si>
  <si>
    <t>観光やイベントとの連携、予約のしやすさ、最新の公式情報だよという確信がほしい。利用ハードルの低さ、マップの見やすさ、行先と乗る便の照合</t>
    <rPh sb="0" eb="2">
      <t>カンコウ</t>
    </rPh>
    <rPh sb="9" eb="11">
      <t>レンケイ</t>
    </rPh>
    <rPh sb="12" eb="14">
      <t>ヨヤク</t>
    </rPh>
    <rPh sb="20" eb="22">
      <t>サイシン</t>
    </rPh>
    <rPh sb="23" eb="27">
      <t>コウシキジョウホウ</t>
    </rPh>
    <rPh sb="32" eb="34">
      <t>カクシン</t>
    </rPh>
    <rPh sb="39" eb="41">
      <t>リヨウ</t>
    </rPh>
    <rPh sb="46" eb="47">
      <t>ヒク</t>
    </rPh>
    <rPh sb="53" eb="54">
      <t>ミ</t>
    </rPh>
    <rPh sb="58" eb="60">
      <t>イキサキ</t>
    </rPh>
    <rPh sb="61" eb="62">
      <t>ノ</t>
    </rPh>
    <rPh sb="63" eb="64">
      <t>ビン</t>
    </rPh>
    <rPh sb="65" eb="67">
      <t>ショウゴウ</t>
    </rPh>
    <phoneticPr fontId="1"/>
  </si>
  <si>
    <t>乗ってないときに、駐車場に自動で戻っておいてくれる。or迎えにきてる。行きは車で帰りはほかの交通とか、逆とか</t>
    <rPh sb="0" eb="1">
      <t>ノ</t>
    </rPh>
    <rPh sb="9" eb="12">
      <t>チュウシャジョウ</t>
    </rPh>
    <rPh sb="13" eb="15">
      <t>ジドウ</t>
    </rPh>
    <rPh sb="16" eb="17">
      <t>モド</t>
    </rPh>
    <rPh sb="28" eb="29">
      <t>ムカ</t>
    </rPh>
    <rPh sb="35" eb="36">
      <t>イ</t>
    </rPh>
    <rPh sb="38" eb="39">
      <t>クルマ</t>
    </rPh>
    <rPh sb="40" eb="41">
      <t>カエ</t>
    </rPh>
    <rPh sb="46" eb="48">
      <t>コウツウ</t>
    </rPh>
    <rPh sb="51" eb="52">
      <t>ギャク</t>
    </rPh>
    <phoneticPr fontId="1"/>
  </si>
  <si>
    <t>思ったよりも安全だと思いました。右折に時間がかかることがある</t>
    <rPh sb="0" eb="1">
      <t>オモ</t>
    </rPh>
    <rPh sb="6" eb="8">
      <t>アンゼン</t>
    </rPh>
    <rPh sb="10" eb="11">
      <t>オモ</t>
    </rPh>
    <rPh sb="16" eb="18">
      <t>ウセツ</t>
    </rPh>
    <rPh sb="19" eb="21">
      <t>ジカン</t>
    </rPh>
    <phoneticPr fontId="1"/>
  </si>
  <si>
    <t>他の交通との接続。</t>
    <rPh sb="0" eb="1">
      <t>ホカ</t>
    </rPh>
    <rPh sb="2" eb="4">
      <t>コウツウ</t>
    </rPh>
    <rPh sb="6" eb="8">
      <t>セツゾク</t>
    </rPh>
    <phoneticPr fontId="1"/>
  </si>
  <si>
    <t>スクールバス、観光タクシー</t>
    <rPh sb="7" eb="9">
      <t>カンコウ</t>
    </rPh>
    <phoneticPr fontId="1"/>
  </si>
  <si>
    <t>スピードが遅く、後続の車からすると危ない</t>
    <rPh sb="5" eb="6">
      <t>オソ</t>
    </rPh>
    <rPh sb="8" eb="10">
      <t>コウゾク</t>
    </rPh>
    <rPh sb="11" eb="12">
      <t>クルマ</t>
    </rPh>
    <rPh sb="17" eb="18">
      <t>アブ</t>
    </rPh>
    <phoneticPr fontId="1"/>
  </si>
  <si>
    <t>思ったよりも手動が多かったが、乗り心地は悪くなかった</t>
    <rPh sb="0" eb="1">
      <t>オモ</t>
    </rPh>
    <rPh sb="6" eb="8">
      <t>シュドウ</t>
    </rPh>
    <rPh sb="9" eb="10">
      <t>オオ</t>
    </rPh>
    <rPh sb="15" eb="16">
      <t>ノ</t>
    </rPh>
    <rPh sb="17" eb="19">
      <t>ゴコチ</t>
    </rPh>
    <rPh sb="20" eb="21">
      <t>ワル</t>
    </rPh>
    <phoneticPr fontId="1"/>
  </si>
  <si>
    <t>トラックなどの長距離移動者の自動運転の導入</t>
    <rPh sb="7" eb="10">
      <t>チョウキョリ</t>
    </rPh>
    <rPh sb="10" eb="13">
      <t>イドウシャ</t>
    </rPh>
    <rPh sb="14" eb="18">
      <t>ジドウウンテン</t>
    </rPh>
    <rPh sb="19" eb="21">
      <t>ドウニュウ</t>
    </rPh>
    <phoneticPr fontId="1"/>
  </si>
  <si>
    <t>ある程度理解できた</t>
  </si>
  <si>
    <t>少しだけ理解できた</t>
  </si>
  <si>
    <t>かなり理解できた</t>
  </si>
  <si>
    <t>広島市</t>
    <rPh sb="0" eb="3">
      <t>ヒロシマシ</t>
    </rPh>
    <phoneticPr fontId="1"/>
  </si>
  <si>
    <t>持続性</t>
    <rPh sb="0" eb="3">
      <t>ジゾクセイ</t>
    </rPh>
    <phoneticPr fontId="1"/>
  </si>
  <si>
    <t>自動運転による低速走行は受け入れられますか</t>
    <rPh sb="0" eb="4">
      <t>ジドウウンテン</t>
    </rPh>
    <rPh sb="7" eb="9">
      <t>テイソク</t>
    </rPh>
    <rPh sb="9" eb="11">
      <t>ソウコウ</t>
    </rPh>
    <rPh sb="12" eb="13">
      <t>ウ</t>
    </rPh>
    <rPh sb="14" eb="15">
      <t>イ</t>
    </rPh>
    <phoneticPr fontId="1"/>
  </si>
  <si>
    <t>交通の利便が全体的によくなく、遠出がしにくい</t>
    <rPh sb="0" eb="2">
      <t>コウツウ</t>
    </rPh>
    <rPh sb="3" eb="5">
      <t>リベン</t>
    </rPh>
    <rPh sb="6" eb="9">
      <t>ゼンタイテキ</t>
    </rPh>
    <rPh sb="15" eb="17">
      <t>トオデ</t>
    </rPh>
    <phoneticPr fontId="1"/>
  </si>
  <si>
    <t>公共交通が遅延して遅刻することがあって困るときがある</t>
    <rPh sb="0" eb="4">
      <t>コウキョウコウツウ</t>
    </rPh>
    <rPh sb="5" eb="7">
      <t>チエン</t>
    </rPh>
    <rPh sb="9" eb="11">
      <t>チコク</t>
    </rPh>
    <rPh sb="19" eb="20">
      <t>コマ</t>
    </rPh>
    <phoneticPr fontId="1"/>
  </si>
  <si>
    <t>時刻表通りの運行</t>
    <rPh sb="0" eb="4">
      <t>ジコクヒョウドオ</t>
    </rPh>
    <rPh sb="6" eb="8">
      <t>ウンコウ</t>
    </rPh>
    <phoneticPr fontId="1"/>
  </si>
  <si>
    <t>バスが切串まで来ない</t>
    <rPh sb="3" eb="5">
      <t>キリクシ</t>
    </rPh>
    <rPh sb="7" eb="8">
      <t>コ</t>
    </rPh>
    <phoneticPr fontId="1"/>
  </si>
  <si>
    <t>江田島町</t>
    <rPh sb="0" eb="4">
      <t>エタジマチョウ</t>
    </rPh>
    <phoneticPr fontId="1"/>
  </si>
  <si>
    <t>呉市</t>
    <rPh sb="0" eb="2">
      <t>クレシ</t>
    </rPh>
    <phoneticPr fontId="1"/>
  </si>
  <si>
    <t>大崎上島町</t>
    <rPh sb="0" eb="5">
      <t>オオサキカミジマチョウ</t>
    </rPh>
    <phoneticPr fontId="1"/>
  </si>
  <si>
    <t>豊田郡</t>
    <rPh sb="0" eb="3">
      <t>トヨタグン</t>
    </rPh>
    <phoneticPr fontId="1"/>
  </si>
  <si>
    <t>公共交通の便が少ないことで、外出頻度が少なくなってしまう</t>
    <rPh sb="0" eb="4">
      <t>コウキョウコウツウ</t>
    </rPh>
    <rPh sb="5" eb="6">
      <t>ビン</t>
    </rPh>
    <rPh sb="7" eb="8">
      <t>スク</t>
    </rPh>
    <rPh sb="14" eb="18">
      <t>ガイシュツヒンド</t>
    </rPh>
    <rPh sb="19" eb="20">
      <t>スク</t>
    </rPh>
    <phoneticPr fontId="1"/>
  </si>
  <si>
    <t>完全無人運転まではまた時間がかかるのがわかったが、他県でも運行されるのであれば期待できると思った</t>
    <rPh sb="0" eb="4">
      <t>カンゼンムジン</t>
    </rPh>
    <rPh sb="4" eb="6">
      <t>ウンテン</t>
    </rPh>
    <rPh sb="11" eb="13">
      <t>ジカン</t>
    </rPh>
    <rPh sb="25" eb="27">
      <t>タケン</t>
    </rPh>
    <rPh sb="29" eb="31">
      <t>ウンコウ</t>
    </rPh>
    <rPh sb="39" eb="41">
      <t>キタイ</t>
    </rPh>
    <rPh sb="45" eb="46">
      <t>オモ</t>
    </rPh>
    <phoneticPr fontId="1"/>
  </si>
  <si>
    <t>バス、船の便数の増、運賃支払時のQRコード</t>
    <rPh sb="3" eb="4">
      <t>フネ</t>
    </rPh>
    <rPh sb="5" eb="7">
      <t>ビンスウ</t>
    </rPh>
    <rPh sb="8" eb="9">
      <t>ゾウ</t>
    </rPh>
    <rPh sb="10" eb="14">
      <t>ウンチンシハラ</t>
    </rPh>
    <rPh sb="14" eb="15">
      <t>ジ</t>
    </rPh>
    <phoneticPr fontId="1"/>
  </si>
  <si>
    <t>子供、高齢者のみで乗車しての通勤・通学など</t>
    <rPh sb="0" eb="2">
      <t>コドモ</t>
    </rPh>
    <rPh sb="3" eb="6">
      <t>コウレイシャ</t>
    </rPh>
    <rPh sb="9" eb="11">
      <t>ジョウシャ</t>
    </rPh>
    <rPh sb="14" eb="16">
      <t>ツウキン</t>
    </rPh>
    <rPh sb="17" eb="19">
      <t>ツウガク</t>
    </rPh>
    <phoneticPr fontId="1"/>
  </si>
  <si>
    <t>よく仕組みがわからず不安な気持ちがあったが、とても細かい仕組みになっていることを知り安心できた</t>
    <rPh sb="2" eb="4">
      <t>シク</t>
    </rPh>
    <rPh sb="10" eb="12">
      <t>フアン</t>
    </rPh>
    <rPh sb="13" eb="15">
      <t>キモ</t>
    </rPh>
    <rPh sb="25" eb="26">
      <t>コマ</t>
    </rPh>
    <rPh sb="28" eb="30">
      <t>シク</t>
    </rPh>
    <rPh sb="40" eb="41">
      <t>シ</t>
    </rPh>
    <rPh sb="42" eb="44">
      <t>アンシン</t>
    </rPh>
    <phoneticPr fontId="1"/>
  </si>
  <si>
    <t>自家用に搭載されて、初めて行くような場所でもある程度運転してもらえるなど</t>
    <rPh sb="0" eb="2">
      <t>ジカ</t>
    </rPh>
    <rPh sb="2" eb="3">
      <t>ヨウ</t>
    </rPh>
    <rPh sb="4" eb="6">
      <t>トウサイ</t>
    </rPh>
    <rPh sb="10" eb="11">
      <t>ハジ</t>
    </rPh>
    <rPh sb="13" eb="14">
      <t>イ</t>
    </rPh>
    <rPh sb="18" eb="20">
      <t>バショ</t>
    </rPh>
    <rPh sb="24" eb="26">
      <t>テイド</t>
    </rPh>
    <rPh sb="26" eb="28">
      <t>ウンテン</t>
    </rPh>
    <phoneticPr fontId="1"/>
  </si>
  <si>
    <t>交通事故の減少になるとよい</t>
    <rPh sb="0" eb="4">
      <t>コウツウジコ</t>
    </rPh>
    <rPh sb="5" eb="7">
      <t>ゲンショウ</t>
    </rPh>
    <phoneticPr fontId="1"/>
  </si>
  <si>
    <t>時速に関してはちょうどよく感じた</t>
    <rPh sb="0" eb="2">
      <t>ジソク</t>
    </rPh>
    <rPh sb="3" eb="4">
      <t>カン</t>
    </rPh>
    <rPh sb="13" eb="14">
      <t>カン</t>
    </rPh>
    <phoneticPr fontId="1"/>
  </si>
  <si>
    <t>荷物運びの機能があるといい</t>
    <rPh sb="0" eb="3">
      <t>ニモツハコ</t>
    </rPh>
    <rPh sb="5" eb="7">
      <t>キノウ</t>
    </rPh>
    <phoneticPr fontId="1"/>
  </si>
  <si>
    <t>思っていた以上に安全に走行できると感じた</t>
    <rPh sb="0" eb="1">
      <t>オモ</t>
    </rPh>
    <rPh sb="5" eb="7">
      <t>イジョウ</t>
    </rPh>
    <rPh sb="8" eb="10">
      <t>アンゼン</t>
    </rPh>
    <rPh sb="11" eb="13">
      <t>ソウコウ</t>
    </rPh>
    <rPh sb="17" eb="18">
      <t>カン</t>
    </rPh>
    <phoneticPr fontId="1"/>
  </si>
  <si>
    <t>少し遅いと感じたので（特にカーブ時）もう少し早く安全に走行できるようになることを期待しています</t>
    <rPh sb="0" eb="1">
      <t>スコ</t>
    </rPh>
    <rPh sb="2" eb="3">
      <t>オソ</t>
    </rPh>
    <rPh sb="5" eb="6">
      <t>カン</t>
    </rPh>
    <rPh sb="11" eb="12">
      <t>トク</t>
    </rPh>
    <rPh sb="16" eb="17">
      <t>ジ</t>
    </rPh>
    <rPh sb="20" eb="21">
      <t>スコ</t>
    </rPh>
    <rPh sb="22" eb="23">
      <t>ハヤ</t>
    </rPh>
    <rPh sb="24" eb="26">
      <t>アンゼン</t>
    </rPh>
    <rPh sb="27" eb="29">
      <t>ソウコウ</t>
    </rPh>
    <rPh sb="40" eb="42">
      <t>キタイ</t>
    </rPh>
    <phoneticPr fontId="1"/>
  </si>
  <si>
    <t>想像以上に安全重視で慎重に運転する（している）と感じた</t>
    <rPh sb="0" eb="4">
      <t>ソウゾウイジョウ</t>
    </rPh>
    <rPh sb="5" eb="9">
      <t>アンゼンジュウシ</t>
    </rPh>
    <rPh sb="10" eb="12">
      <t>シンチョウ</t>
    </rPh>
    <rPh sb="13" eb="15">
      <t>ウンテン</t>
    </rPh>
    <rPh sb="24" eb="25">
      <t>カン</t>
    </rPh>
    <phoneticPr fontId="1"/>
  </si>
  <si>
    <t>既に廃止になった便の復活</t>
    <rPh sb="0" eb="1">
      <t>スデ</t>
    </rPh>
    <rPh sb="2" eb="4">
      <t>ハイシ</t>
    </rPh>
    <rPh sb="8" eb="9">
      <t>ビン</t>
    </rPh>
    <rPh sb="10" eb="12">
      <t>フッカツ</t>
    </rPh>
    <phoneticPr fontId="1"/>
  </si>
  <si>
    <t>思ったよりもスムーズな走行で、人間が運転するよりも安全なのでは？！と感じた</t>
    <rPh sb="0" eb="1">
      <t>オモ</t>
    </rPh>
    <rPh sb="11" eb="13">
      <t>ソウコウ</t>
    </rPh>
    <rPh sb="15" eb="17">
      <t>ニンゲン</t>
    </rPh>
    <rPh sb="18" eb="20">
      <t>ウンテン</t>
    </rPh>
    <rPh sb="25" eb="27">
      <t>アンゼン</t>
    </rPh>
    <rPh sb="34" eb="35">
      <t>カン</t>
    </rPh>
    <phoneticPr fontId="1"/>
  </si>
  <si>
    <t>実体験することにより、ある程度信頼できるようになった</t>
    <rPh sb="0" eb="3">
      <t>ジッタイケン</t>
    </rPh>
    <rPh sb="13" eb="15">
      <t>テイド</t>
    </rPh>
    <rPh sb="15" eb="17">
      <t>シンライ</t>
    </rPh>
    <phoneticPr fontId="1"/>
  </si>
  <si>
    <t>持続性が高まる</t>
    <rPh sb="0" eb="3">
      <t>ジゾクセイ</t>
    </rPh>
    <rPh sb="4" eb="5">
      <t>タカ</t>
    </rPh>
    <phoneticPr fontId="1"/>
  </si>
  <si>
    <t>レベル４に期待したい</t>
    <rPh sb="5" eb="7">
      <t>キタイ</t>
    </rPh>
    <phoneticPr fontId="1"/>
  </si>
  <si>
    <t>ゆっくりだなって思いました</t>
    <rPh sb="8" eb="9">
      <t>オモ</t>
    </rPh>
    <phoneticPr fontId="1"/>
  </si>
  <si>
    <t>高度な技術が駆使されていると思いました</t>
    <rPh sb="0" eb="2">
      <t>コウド</t>
    </rPh>
    <rPh sb="3" eb="5">
      <t>ギジュツ</t>
    </rPh>
    <rPh sb="6" eb="8">
      <t>クシ</t>
    </rPh>
    <rPh sb="14" eb="15">
      <t>オモ</t>
    </rPh>
    <phoneticPr fontId="1"/>
  </si>
  <si>
    <t>これからまだまだ進化しているんだなと明るい未来を楽しみにしています</t>
    <rPh sb="8" eb="10">
      <t>シンカ</t>
    </rPh>
    <rPh sb="18" eb="19">
      <t>アカ</t>
    </rPh>
    <rPh sb="21" eb="23">
      <t>ミライ</t>
    </rPh>
    <rPh sb="24" eb="25">
      <t>タノ</t>
    </rPh>
    <phoneticPr fontId="1"/>
  </si>
  <si>
    <t>思っていたより技術は進んでいるなと感じました</t>
    <rPh sb="0" eb="1">
      <t>オモ</t>
    </rPh>
    <rPh sb="7" eb="9">
      <t>ギジュツ</t>
    </rPh>
    <rPh sb="10" eb="11">
      <t>スス</t>
    </rPh>
    <rPh sb="17" eb="18">
      <t>カン</t>
    </rPh>
    <phoneticPr fontId="1"/>
  </si>
  <si>
    <t>いろいろな段階があり人に代わる運転にはまだ時間がかかりそう</t>
    <rPh sb="5" eb="7">
      <t>ダンカイ</t>
    </rPh>
    <rPh sb="10" eb="11">
      <t>ヒト</t>
    </rPh>
    <rPh sb="12" eb="13">
      <t>カ</t>
    </rPh>
    <rPh sb="15" eb="17">
      <t>ウンテン</t>
    </rPh>
    <rPh sb="21" eb="23">
      <t>ジカン</t>
    </rPh>
    <phoneticPr fontId="1"/>
  </si>
  <si>
    <t>バス停以外でも乗降ができればいいかな</t>
    <rPh sb="2" eb="5">
      <t>テイイガイ</t>
    </rPh>
    <rPh sb="7" eb="9">
      <t>ジョウコウ</t>
    </rPh>
    <phoneticPr fontId="1"/>
  </si>
  <si>
    <t>自家用車で旅行・買い物ができれば！</t>
    <rPh sb="0" eb="4">
      <t>ジカヨウシャ</t>
    </rPh>
    <rPh sb="5" eb="7">
      <t>リョコウ</t>
    </rPh>
    <rPh sb="8" eb="9">
      <t>カ</t>
    </rPh>
    <rPh sb="10" eb="11">
      <t>モノ</t>
    </rPh>
    <phoneticPr fontId="1"/>
  </si>
  <si>
    <t>自動運転の普及を期待したい</t>
    <rPh sb="0" eb="4">
      <t>ジドウウンテン</t>
    </rPh>
    <rPh sb="5" eb="7">
      <t>フキュウ</t>
    </rPh>
    <rPh sb="8" eb="10">
      <t>キタイ</t>
    </rPh>
    <phoneticPr fontId="1"/>
  </si>
  <si>
    <t>船とバスの定期券化</t>
    <rPh sb="0" eb="1">
      <t>フネ</t>
    </rPh>
    <rPh sb="5" eb="8">
      <t>テイキケン</t>
    </rPh>
    <rPh sb="8" eb="9">
      <t>カ</t>
    </rPh>
    <phoneticPr fontId="1"/>
  </si>
  <si>
    <t>高齢者の移動支援</t>
    <rPh sb="0" eb="3">
      <t>コウレイシャ</t>
    </rPh>
    <rPh sb="4" eb="8">
      <t>イドウシエン</t>
    </rPh>
    <phoneticPr fontId="1"/>
  </si>
  <si>
    <t>思ったより快適だった</t>
    <rPh sb="0" eb="1">
      <t>オモ</t>
    </rPh>
    <rPh sb="5" eb="7">
      <t>カイテキ</t>
    </rPh>
    <phoneticPr fontId="1"/>
  </si>
  <si>
    <t>観光などの二次交通</t>
    <rPh sb="0" eb="2">
      <t>カンコウ</t>
    </rPh>
    <rPh sb="5" eb="9">
      <t>ニジコウツウ</t>
    </rPh>
    <phoneticPr fontId="1"/>
  </si>
  <si>
    <t>完全な自動運転の実現にはまだ時間がかかりそうな印象に代わりました</t>
    <rPh sb="0" eb="2">
      <t>カンゼン</t>
    </rPh>
    <rPh sb="3" eb="7">
      <t>ジドウウンテン</t>
    </rPh>
    <rPh sb="8" eb="10">
      <t>ジツゲン</t>
    </rPh>
    <rPh sb="14" eb="16">
      <t>ジカン</t>
    </rPh>
    <rPh sb="23" eb="25">
      <t>インショウ</t>
    </rPh>
    <rPh sb="26" eb="27">
      <t>カ</t>
    </rPh>
    <phoneticPr fontId="1"/>
  </si>
  <si>
    <t>今日は安全だと思ったが、自転車が走行していたり、人や物が急に前に飛び出したりした時がどうなるのか</t>
    <rPh sb="0" eb="2">
      <t>キョウ</t>
    </rPh>
    <rPh sb="3" eb="5">
      <t>アンゼン</t>
    </rPh>
    <rPh sb="7" eb="8">
      <t>オモ</t>
    </rPh>
    <rPh sb="12" eb="15">
      <t>ジテンシャ</t>
    </rPh>
    <rPh sb="16" eb="18">
      <t>ソウコウ</t>
    </rPh>
    <rPh sb="24" eb="25">
      <t>ヒト</t>
    </rPh>
    <rPh sb="26" eb="27">
      <t>モノ</t>
    </rPh>
    <rPh sb="28" eb="29">
      <t>キュウ</t>
    </rPh>
    <rPh sb="30" eb="31">
      <t>マエ</t>
    </rPh>
    <rPh sb="32" eb="33">
      <t>ト</t>
    </rPh>
    <phoneticPr fontId="1"/>
  </si>
  <si>
    <t>自動運転は怖いと思っていたが、走行はスムーズで乗り心地がよいと思いました</t>
    <rPh sb="0" eb="4">
      <t>ジドウウンテン</t>
    </rPh>
    <rPh sb="5" eb="6">
      <t>コワ</t>
    </rPh>
    <rPh sb="8" eb="9">
      <t>オモ</t>
    </rPh>
    <rPh sb="15" eb="17">
      <t>ソウコウ</t>
    </rPh>
    <rPh sb="23" eb="24">
      <t>ノ</t>
    </rPh>
    <rPh sb="25" eb="27">
      <t>ゴコチ</t>
    </rPh>
    <rPh sb="31" eb="32">
      <t>オモ</t>
    </rPh>
    <phoneticPr fontId="1"/>
  </si>
  <si>
    <t>カーブの時にぎゅいーんてなって少しびっくりしました</t>
    <rPh sb="4" eb="5">
      <t>トキ</t>
    </rPh>
    <rPh sb="15" eb="16">
      <t>スコ</t>
    </rPh>
    <phoneticPr fontId="1"/>
  </si>
  <si>
    <t>法定速度よりもゆっくりであることは問題ないと思っていたが、江田島市内は一車線なため、渋滞が発生して大変になりそうと思った</t>
    <rPh sb="0" eb="4">
      <t>ホウテイソクド</t>
    </rPh>
    <rPh sb="17" eb="19">
      <t>モンダイ</t>
    </rPh>
    <rPh sb="22" eb="23">
      <t>オモ</t>
    </rPh>
    <rPh sb="29" eb="34">
      <t>エタジマシナイ</t>
    </rPh>
    <rPh sb="35" eb="38">
      <t>イッシャセン</t>
    </rPh>
    <rPh sb="42" eb="44">
      <t>ジュウタイ</t>
    </rPh>
    <rPh sb="45" eb="47">
      <t>ハッセイ</t>
    </rPh>
    <rPh sb="49" eb="51">
      <t>タイヘン</t>
    </rPh>
    <rPh sb="57" eb="58">
      <t>オモ</t>
    </rPh>
    <phoneticPr fontId="1"/>
  </si>
  <si>
    <t>安全に十分、配慮していただき、安心して、乗車できた。ありがとうございました。</t>
    <rPh sb="0" eb="2">
      <t>アンゼン</t>
    </rPh>
    <rPh sb="3" eb="5">
      <t>ジュウブン</t>
    </rPh>
    <rPh sb="6" eb="8">
      <t>ハイリョ</t>
    </rPh>
    <rPh sb="15" eb="17">
      <t>アンシン</t>
    </rPh>
    <rPh sb="20" eb="22">
      <t>ジョウシャ</t>
    </rPh>
    <phoneticPr fontId="1"/>
  </si>
  <si>
    <t>自家用車を運転できなくなった時のため</t>
    <rPh sb="0" eb="4">
      <t>ジカヨウシャ</t>
    </rPh>
    <rPh sb="5" eb="7">
      <t>ウンテン</t>
    </rPh>
    <rPh sb="14" eb="15">
      <t>トキ</t>
    </rPh>
    <phoneticPr fontId="1"/>
  </si>
  <si>
    <t>レベル５にはやくなってほしい</t>
    <phoneticPr fontId="1"/>
  </si>
  <si>
    <t>自分の所有する車につけたい</t>
    <rPh sb="0" eb="2">
      <t>ジブン</t>
    </rPh>
    <rPh sb="3" eb="5">
      <t>ショユウ</t>
    </rPh>
    <rPh sb="7" eb="8">
      <t>クルマ</t>
    </rPh>
    <phoneticPr fontId="1"/>
  </si>
  <si>
    <t>印象は変わらないが、必要と思う</t>
    <rPh sb="0" eb="2">
      <t>インショウ</t>
    </rPh>
    <rPh sb="3" eb="4">
      <t>カ</t>
    </rPh>
    <rPh sb="10" eb="12">
      <t>ヒツヨウ</t>
    </rPh>
    <rPh sb="13" eb="14">
      <t>オモ</t>
    </rPh>
    <phoneticPr fontId="1"/>
  </si>
  <si>
    <t>空便</t>
    <rPh sb="0" eb="2">
      <t>ソラビン</t>
    </rPh>
    <phoneticPr fontId="1"/>
  </si>
  <si>
    <t>地域がなかったので、知ることができてよかった</t>
    <rPh sb="0" eb="2">
      <t>チイキ</t>
    </rPh>
    <rPh sb="10" eb="11">
      <t>シ</t>
    </rPh>
    <phoneticPr fontId="1"/>
  </si>
  <si>
    <t>バスの本数の増便</t>
    <rPh sb="3" eb="5">
      <t>ホンスウ</t>
    </rPh>
    <rPh sb="6" eb="8">
      <t>ゾウビン</t>
    </rPh>
    <phoneticPr fontId="1"/>
  </si>
  <si>
    <t>スムーズな運行。もっと、不安定なのかと思いました</t>
    <rPh sb="5" eb="7">
      <t>ウンコウ</t>
    </rPh>
    <rPh sb="12" eb="15">
      <t>フアンテイ</t>
    </rPh>
    <rPh sb="19" eb="20">
      <t>オモ</t>
    </rPh>
    <phoneticPr fontId="1"/>
  </si>
  <si>
    <t>船</t>
    <rPh sb="0" eb="1">
      <t>フネ</t>
    </rPh>
    <phoneticPr fontId="1"/>
  </si>
  <si>
    <t>ちゃんと走行できてると感動</t>
    <rPh sb="4" eb="6">
      <t>ソウコウ</t>
    </rPh>
    <rPh sb="11" eb="13">
      <t>カンドウ</t>
    </rPh>
    <phoneticPr fontId="1"/>
  </si>
  <si>
    <t>自転車やバイクの追い抜き等の障害物をよける技術が難しそうなので広幅員道路での車線分離などの対応が必要と考える</t>
    <rPh sb="0" eb="3">
      <t>ジテンシャ</t>
    </rPh>
    <rPh sb="8" eb="9">
      <t>オ</t>
    </rPh>
    <rPh sb="10" eb="11">
      <t>ヌ</t>
    </rPh>
    <rPh sb="12" eb="13">
      <t>ナド</t>
    </rPh>
    <rPh sb="14" eb="17">
      <t>ショウガイブツ</t>
    </rPh>
    <rPh sb="21" eb="23">
      <t>ギジュツ</t>
    </rPh>
    <rPh sb="24" eb="25">
      <t>ムズカ</t>
    </rPh>
    <rPh sb="31" eb="34">
      <t>ヒロハバイン</t>
    </rPh>
    <rPh sb="34" eb="36">
      <t>ドウロ</t>
    </rPh>
    <rPh sb="38" eb="42">
      <t>シャセンブンリ</t>
    </rPh>
    <rPh sb="45" eb="47">
      <t>タイオウ</t>
    </rPh>
    <rPh sb="48" eb="50">
      <t>ヒツヨウ</t>
    </rPh>
    <rPh sb="51" eb="52">
      <t>カンガ</t>
    </rPh>
    <phoneticPr fontId="1"/>
  </si>
  <si>
    <t>免許取得のハードルなくバス及びタクシーできればレベル４まで目指さず、レベル２でも実施を検討してはどうか</t>
    <rPh sb="0" eb="4">
      <t>メンキョシュトク</t>
    </rPh>
    <rPh sb="13" eb="14">
      <t>オヨ</t>
    </rPh>
    <rPh sb="29" eb="31">
      <t>メザ</t>
    </rPh>
    <rPh sb="40" eb="42">
      <t>ジッシ</t>
    </rPh>
    <rPh sb="43" eb="45">
      <t>ケントウ</t>
    </rPh>
    <phoneticPr fontId="1"/>
  </si>
  <si>
    <t>ていねいな車内の説明でよく理解できた</t>
    <rPh sb="5" eb="7">
      <t>シャナイ</t>
    </rPh>
    <rPh sb="8" eb="10">
      <t>セツメイ</t>
    </rPh>
    <rPh sb="13" eb="15">
      <t>リカイ</t>
    </rPh>
    <phoneticPr fontId="1"/>
  </si>
  <si>
    <t>走行路線沿いの緊急対応協力店など連携があったほうがより安心できる。買い物の運行、配達の援助。高齢者の乗降補助や車内での急変した方への対応のため同乗者や車内カメラやマイクは必要</t>
    <rPh sb="0" eb="5">
      <t>ソウコウロセンゾ</t>
    </rPh>
    <rPh sb="7" eb="11">
      <t>キンキュウタイオウ</t>
    </rPh>
    <rPh sb="11" eb="14">
      <t>キョウリョクテン</t>
    </rPh>
    <rPh sb="16" eb="18">
      <t>レンケイ</t>
    </rPh>
    <rPh sb="27" eb="29">
      <t>アンシン</t>
    </rPh>
    <rPh sb="33" eb="34">
      <t>カ</t>
    </rPh>
    <rPh sb="35" eb="36">
      <t>モノ</t>
    </rPh>
    <rPh sb="37" eb="39">
      <t>ウンコウ</t>
    </rPh>
    <rPh sb="40" eb="42">
      <t>ハイタツ</t>
    </rPh>
    <rPh sb="43" eb="45">
      <t>エンジョ</t>
    </rPh>
    <rPh sb="46" eb="49">
      <t>コウレイシャ</t>
    </rPh>
    <rPh sb="50" eb="54">
      <t>ジョウコウホジョ</t>
    </rPh>
    <rPh sb="55" eb="57">
      <t>シャナイ</t>
    </rPh>
    <rPh sb="59" eb="61">
      <t>キュウヘン</t>
    </rPh>
    <rPh sb="63" eb="64">
      <t>カタ</t>
    </rPh>
    <rPh sb="66" eb="68">
      <t>タイオウ</t>
    </rPh>
    <rPh sb="71" eb="74">
      <t>ドウジョウシャ</t>
    </rPh>
    <rPh sb="75" eb="77">
      <t>シャナイ</t>
    </rPh>
    <rPh sb="85" eb="87">
      <t>ヒツヨウ</t>
    </rPh>
    <phoneticPr fontId="1"/>
  </si>
  <si>
    <t>福祉施設の送迎、ホテル・旅館の送迎、坪木旅館やウミノス、江田島荘や大学などの飲食宴会利用、こども園、小学校の送迎、イベント送迎</t>
    <rPh sb="0" eb="4">
      <t>フクシシセツ</t>
    </rPh>
    <rPh sb="5" eb="7">
      <t>ソウゲイ</t>
    </rPh>
    <rPh sb="12" eb="14">
      <t>リョカン</t>
    </rPh>
    <rPh sb="15" eb="17">
      <t>ソウゲイ</t>
    </rPh>
    <rPh sb="18" eb="22">
      <t>ツボキリョカン</t>
    </rPh>
    <rPh sb="28" eb="32">
      <t>エタジマソウ</t>
    </rPh>
    <rPh sb="33" eb="35">
      <t>ダイガク</t>
    </rPh>
    <rPh sb="38" eb="40">
      <t>インショク</t>
    </rPh>
    <rPh sb="40" eb="44">
      <t>エンカイリヨウ</t>
    </rPh>
    <rPh sb="48" eb="49">
      <t>エン</t>
    </rPh>
    <rPh sb="50" eb="53">
      <t>ショウガッコウ</t>
    </rPh>
    <rPh sb="54" eb="56">
      <t>ソウゲイ</t>
    </rPh>
    <rPh sb="61" eb="63">
      <t>ソウゲイ</t>
    </rPh>
    <phoneticPr fontId="1"/>
  </si>
  <si>
    <t>まだまだ人の操作が必要なのだと感じた</t>
    <rPh sb="4" eb="5">
      <t>ヒト</t>
    </rPh>
    <rPh sb="6" eb="8">
      <t>ソウサ</t>
    </rPh>
    <rPh sb="9" eb="11">
      <t>ヒツヨウ</t>
    </rPh>
    <rPh sb="15" eb="16">
      <t>カン</t>
    </rPh>
    <phoneticPr fontId="1"/>
  </si>
  <si>
    <t>夜間走行</t>
    <rPh sb="0" eb="4">
      <t>ヤカンソウコウ</t>
    </rPh>
    <phoneticPr fontId="1"/>
  </si>
  <si>
    <t>高齢者の車に利用できたら免許返納した方も生活に困らず良いと思う</t>
    <rPh sb="0" eb="3">
      <t>コウレイシャ</t>
    </rPh>
    <rPh sb="4" eb="5">
      <t>クルマ</t>
    </rPh>
    <rPh sb="6" eb="8">
      <t>リヨウ</t>
    </rPh>
    <rPh sb="12" eb="16">
      <t>メンキョヘンノウ</t>
    </rPh>
    <rPh sb="18" eb="19">
      <t>カタ</t>
    </rPh>
    <rPh sb="20" eb="22">
      <t>セイカツ</t>
    </rPh>
    <rPh sb="23" eb="24">
      <t>コマ</t>
    </rPh>
    <rPh sb="26" eb="27">
      <t>イ</t>
    </rPh>
    <rPh sb="29" eb="30">
      <t>オモ</t>
    </rPh>
    <phoneticPr fontId="1"/>
  </si>
  <si>
    <t>低速走行が手動運転ドライバーのいらだちを招いて、思わずもめごとに発展しそうな気がした</t>
    <rPh sb="0" eb="4">
      <t>テイソクソウコウ</t>
    </rPh>
    <rPh sb="5" eb="9">
      <t>シュドウウンテン</t>
    </rPh>
    <rPh sb="20" eb="21">
      <t>マネ</t>
    </rPh>
    <rPh sb="24" eb="25">
      <t>オモ</t>
    </rPh>
    <rPh sb="32" eb="34">
      <t>ハッテン</t>
    </rPh>
    <rPh sb="38" eb="39">
      <t>キ</t>
    </rPh>
    <phoneticPr fontId="1"/>
  </si>
  <si>
    <t>レベル２はまだまだ自動とは思えない。自転車に乗り始めた子供のサポートをしているような感覚</t>
    <rPh sb="9" eb="11">
      <t>ジドウ</t>
    </rPh>
    <rPh sb="13" eb="14">
      <t>オモ</t>
    </rPh>
    <rPh sb="18" eb="21">
      <t>ジテンシャ</t>
    </rPh>
    <rPh sb="22" eb="23">
      <t>ノ</t>
    </rPh>
    <rPh sb="24" eb="25">
      <t>ハジ</t>
    </rPh>
    <rPh sb="27" eb="29">
      <t>コドモ</t>
    </rPh>
    <rPh sb="42" eb="44">
      <t>カンカク</t>
    </rPh>
    <phoneticPr fontId="1"/>
  </si>
  <si>
    <t>終船と終電の接続、広島との深夜船の運航</t>
    <rPh sb="0" eb="1">
      <t>シュウ</t>
    </rPh>
    <rPh sb="1" eb="2">
      <t>セン</t>
    </rPh>
    <rPh sb="3" eb="5">
      <t>シュウデン</t>
    </rPh>
    <rPh sb="6" eb="8">
      <t>セツゾク</t>
    </rPh>
    <rPh sb="9" eb="11">
      <t>ヒロシマ</t>
    </rPh>
    <rPh sb="13" eb="15">
      <t>シンヤ</t>
    </rPh>
    <rPh sb="15" eb="16">
      <t>フネ</t>
    </rPh>
    <rPh sb="17" eb="19">
      <t>ウンコウ</t>
    </rPh>
    <phoneticPr fontId="1"/>
  </si>
  <si>
    <t>ドローンでの配達や迷い人探しや救急対応など</t>
    <rPh sb="6" eb="8">
      <t>ハイタツ</t>
    </rPh>
    <rPh sb="9" eb="10">
      <t>マヨ</t>
    </rPh>
    <rPh sb="11" eb="12">
      <t>ヒト</t>
    </rPh>
    <rPh sb="12" eb="13">
      <t>サガ</t>
    </rPh>
    <rPh sb="15" eb="19">
      <t>キュウキュウタイオウ</t>
    </rPh>
    <phoneticPr fontId="1"/>
  </si>
  <si>
    <t>具体的な課題が理解できた。（いくつも改善作業をしなくては実際の運用はできないと感じた）レベル２はかえってドライバーの技術が必要そう。人材確保厳しそう</t>
    <rPh sb="0" eb="3">
      <t>グタイテキ</t>
    </rPh>
    <rPh sb="4" eb="6">
      <t>カダイ</t>
    </rPh>
    <rPh sb="7" eb="9">
      <t>リカイ</t>
    </rPh>
    <rPh sb="18" eb="22">
      <t>カイゼンサギョウ</t>
    </rPh>
    <rPh sb="28" eb="30">
      <t>ジッサイ</t>
    </rPh>
    <rPh sb="31" eb="33">
      <t>ウンヨウ</t>
    </rPh>
    <rPh sb="39" eb="40">
      <t>カン</t>
    </rPh>
    <rPh sb="58" eb="60">
      <t>ギジュツ</t>
    </rPh>
    <rPh sb="61" eb="63">
      <t>ヒツヨウ</t>
    </rPh>
    <rPh sb="66" eb="68">
      <t>ジンザイ</t>
    </rPh>
    <rPh sb="68" eb="70">
      <t>カクホ</t>
    </rPh>
    <rPh sb="70" eb="71">
      <t>キビ</t>
    </rPh>
    <phoneticPr fontId="1"/>
  </si>
  <si>
    <t>コースと料金による</t>
    <rPh sb="4" eb="6">
      <t>リョウキン</t>
    </rPh>
    <phoneticPr fontId="1"/>
  </si>
  <si>
    <t>ゆっくりなので快適でした。10人ぐらい乗れるといいな</t>
    <rPh sb="7" eb="9">
      <t>カイテキ</t>
    </rPh>
    <rPh sb="15" eb="16">
      <t>ニン</t>
    </rPh>
    <rPh sb="19" eb="20">
      <t>ノ</t>
    </rPh>
    <phoneticPr fontId="1"/>
  </si>
  <si>
    <t>開発の方は沢山考えてもらっているのだdな、安全について深く考えてもらいありがたいです。これからの未来のために技術の進歩を願っています。</t>
    <rPh sb="0" eb="2">
      <t>カイハツ</t>
    </rPh>
    <rPh sb="3" eb="4">
      <t>カタ</t>
    </rPh>
    <rPh sb="5" eb="7">
      <t>タクサン</t>
    </rPh>
    <rPh sb="7" eb="8">
      <t>カンガ</t>
    </rPh>
    <rPh sb="21" eb="23">
      <t>アンゼン</t>
    </rPh>
    <rPh sb="27" eb="28">
      <t>フカ</t>
    </rPh>
    <rPh sb="29" eb="30">
      <t>カンガ</t>
    </rPh>
    <rPh sb="48" eb="50">
      <t>ミライ</t>
    </rPh>
    <rPh sb="54" eb="56">
      <t>ギジュツ</t>
    </rPh>
    <rPh sb="57" eb="59">
      <t>シンポ</t>
    </rPh>
    <rPh sb="60" eb="61">
      <t>ネガ</t>
    </rPh>
    <phoneticPr fontId="1"/>
  </si>
  <si>
    <t>車内に10分ぐらいこどもをおいておけたりする時の見守り。こどもが小さいお母さんにはあるあるの悩みだと思います</t>
    <rPh sb="0" eb="2">
      <t>シャナイ</t>
    </rPh>
    <rPh sb="5" eb="6">
      <t>フン</t>
    </rPh>
    <rPh sb="22" eb="23">
      <t>トキ</t>
    </rPh>
    <rPh sb="24" eb="26">
      <t>ミマモ</t>
    </rPh>
    <rPh sb="32" eb="33">
      <t>チイ</t>
    </rPh>
    <rPh sb="36" eb="37">
      <t>カア</t>
    </rPh>
    <rPh sb="46" eb="47">
      <t>ナヤ</t>
    </rPh>
    <rPh sb="50" eb="51">
      <t>オモ</t>
    </rPh>
    <phoneticPr fontId="1"/>
  </si>
  <si>
    <t>安全にが一番ですね</t>
    <rPh sb="0" eb="2">
      <t>アンゼン</t>
    </rPh>
    <rPh sb="4" eb="6">
      <t>イチバン</t>
    </rPh>
    <phoneticPr fontId="1"/>
  </si>
  <si>
    <t>持続可能な社会の実現</t>
    <rPh sb="0" eb="4">
      <t>ジゾクカノウ</t>
    </rPh>
    <rPh sb="5" eb="7">
      <t>シャカイ</t>
    </rPh>
    <rPh sb="8" eb="10">
      <t>ジツゲン</t>
    </rPh>
    <phoneticPr fontId="1"/>
  </si>
  <si>
    <t>江田島市が本気で無人運転に取り組む姿勢が理解できた</t>
    <rPh sb="0" eb="4">
      <t>エタジマシ</t>
    </rPh>
    <rPh sb="5" eb="7">
      <t>ホンキ</t>
    </rPh>
    <rPh sb="8" eb="10">
      <t>ムジン</t>
    </rPh>
    <rPh sb="10" eb="12">
      <t>ウンテン</t>
    </rPh>
    <rPh sb="13" eb="14">
      <t>ト</t>
    </rPh>
    <rPh sb="15" eb="16">
      <t>ク</t>
    </rPh>
    <rPh sb="17" eb="19">
      <t>シセイ</t>
    </rPh>
    <rPh sb="20" eb="22">
      <t>リカイ</t>
    </rPh>
    <phoneticPr fontId="1"/>
  </si>
  <si>
    <t>安全性</t>
    <rPh sb="0" eb="3">
      <t>アンゼンセイ</t>
    </rPh>
    <phoneticPr fontId="1"/>
  </si>
  <si>
    <t>ブレーキの安定性、個人個人のブレーキ加減が違いすぎてガクンとならなかった</t>
    <rPh sb="5" eb="8">
      <t>アンテイセイ</t>
    </rPh>
    <rPh sb="9" eb="13">
      <t>コジンコジン</t>
    </rPh>
    <rPh sb="18" eb="20">
      <t>カゲン</t>
    </rPh>
    <rPh sb="21" eb="22">
      <t>チガ</t>
    </rPh>
    <phoneticPr fontId="1"/>
  </si>
  <si>
    <t>ベビーカーを置くスペースの拡大。車椅子の乗り降りの便利さ。</t>
    <rPh sb="6" eb="7">
      <t>オ</t>
    </rPh>
    <rPh sb="13" eb="15">
      <t>カクダイ</t>
    </rPh>
    <rPh sb="16" eb="17">
      <t>クルマ</t>
    </rPh>
    <rPh sb="17" eb="19">
      <t>イス</t>
    </rPh>
    <rPh sb="20" eb="21">
      <t>ノ</t>
    </rPh>
    <rPh sb="22" eb="23">
      <t>オ</t>
    </rPh>
    <rPh sb="25" eb="27">
      <t>ベンリ</t>
    </rPh>
    <phoneticPr fontId="1"/>
  </si>
  <si>
    <t>路線バス(おれんじ号・自動運転車両含む)の運行本数の確保;安全性</t>
    <phoneticPr fontId="1"/>
  </si>
  <si>
    <t>路線バス(おれんじ号・自動運転車両含む)の運行本数の確保</t>
  </si>
  <si>
    <t>路線バス(おれんじ号・自動運転車両含む)の運行本数の確保;快適性</t>
  </si>
  <si>
    <t>路線バス(おれんじ号・自動運転車両含む)の運行本数の確保;安全性;運行費用</t>
    <rPh sb="33" eb="35">
      <t>ウンコウ</t>
    </rPh>
    <rPh sb="35" eb="37">
      <t>ヒヨウ</t>
    </rPh>
    <phoneticPr fontId="1"/>
  </si>
  <si>
    <t>安全性;駐車</t>
    <rPh sb="4" eb="6">
      <t>チュウシャ</t>
    </rPh>
    <phoneticPr fontId="1"/>
  </si>
  <si>
    <t>快適性;運賃の低価格</t>
    <phoneticPr fontId="1"/>
  </si>
  <si>
    <t>路線バス(おれんじ号・自動運転車両含む)の運行本数の確保;快適性;安全性;運賃の低価格;既存事業者との共存</t>
    <rPh sb="44" eb="49">
      <t>キソンジギョウシャ</t>
    </rPh>
    <rPh sb="51" eb="53">
      <t>キョウゾン</t>
    </rPh>
    <phoneticPr fontId="1"/>
  </si>
  <si>
    <t>快適性;安全性;運賃の低価格</t>
  </si>
  <si>
    <t>路線バス(おれんじ号・自動運転車両含む)の運行本数の確保;安全性;運賃の低価格</t>
  </si>
  <si>
    <t>交通渋滞の緩和</t>
  </si>
  <si>
    <t>交通渋滞の緩和;便数の増加;時間通りの運行</t>
  </si>
  <si>
    <t>便数の増加;時間通りの運行</t>
  </si>
  <si>
    <t>運転手不足の解消;時間通りの運行;車両の大型化</t>
  </si>
  <si>
    <t>運転手不足の解消;車両の大型化</t>
  </si>
  <si>
    <t>場所や時間に限らず自由に乗降できる運行</t>
  </si>
  <si>
    <t>場所や時間に限らず自由に乗降できる運行;高齢者に対する対応</t>
    <rPh sb="20" eb="23">
      <t>コウレイシャ</t>
    </rPh>
    <rPh sb="24" eb="25">
      <t>タイ</t>
    </rPh>
    <rPh sb="27" eb="29">
      <t>タイオウ</t>
    </rPh>
    <phoneticPr fontId="1"/>
  </si>
  <si>
    <t>場所や時間に限らず自由に乗降できる運行;長期間の実証実験</t>
  </si>
  <si>
    <t>長期間の実証実験;路上駐車の自動回避技術</t>
  </si>
  <si>
    <t>場所や時間に限らず自由に乗降できる運行;路上駐車の自動回避技術</t>
  </si>
  <si>
    <t>路上駐車の自動回避技術</t>
  </si>
  <si>
    <t>路上駐車の自動回避技術;安全性の確立</t>
    <rPh sb="12" eb="15">
      <t>アンゼンセイ</t>
    </rPh>
    <rPh sb="16" eb="18">
      <t>カクリツ</t>
    </rPh>
    <phoneticPr fontId="1"/>
  </si>
  <si>
    <t>長期間の実証実験;法定速度での走行</t>
  </si>
  <si>
    <t>場所や時間に限らず自由に乗降できる運行;法定速度での走行</t>
  </si>
  <si>
    <t>路上駐車の自動回避技術;法定速度での走行</t>
  </si>
  <si>
    <t>法定速度での走行</t>
  </si>
  <si>
    <t>路上駐車の自動回避技術;緊急時における管理者との連絡手段</t>
  </si>
  <si>
    <t>場所や時間に限らず自由に乗降できる運行;緊急時における管理者との連絡手段</t>
  </si>
  <si>
    <t>緊急時における管理者との連絡手段</t>
  </si>
  <si>
    <t>場所や時間に限らず自由に乗降できる運行;長期間の実証実験;路上駐車の自動回避技術;緊急時における管理者との連絡手段</t>
  </si>
  <si>
    <t>長期間の実証実験;緊急時における管理者との連絡手段</t>
  </si>
  <si>
    <t>場所や時間に限らず自由に乗降できる運行;路上駐車の自動回避技術;法定速度での走行;緊急時における管理者との連絡手段</t>
  </si>
  <si>
    <t>全く興味がわかない</t>
  </si>
  <si>
    <t>乗車前と変わらない</t>
  </si>
  <si>
    <t>少しだけ興味がわいた</t>
  </si>
  <si>
    <t>かなり興味がわいた</t>
  </si>
  <si>
    <t>問１</t>
    <rPh sb="0" eb="1">
      <t>トイ</t>
    </rPh>
    <phoneticPr fontId="1"/>
  </si>
  <si>
    <t>許容できるが受け入れにくい</t>
  </si>
  <si>
    <t>利用できる</t>
  </si>
  <si>
    <t>どちらかというと利用できそう</t>
  </si>
  <si>
    <t>どちらかと言うと利用できない</t>
  </si>
  <si>
    <t>利用できない</t>
  </si>
  <si>
    <t>利用したくない</t>
  </si>
  <si>
    <t>少し利用したい</t>
  </si>
  <si>
    <t>積極的に利用したい</t>
  </si>
  <si>
    <t>常に利用したい</t>
  </si>
  <si>
    <t>問8.時間通りの運行</t>
    <rPh sb="0" eb="1">
      <t>トイ</t>
    </rPh>
    <phoneticPr fontId="1"/>
  </si>
  <si>
    <t>時間通りの運行;車両の大型化</t>
  </si>
  <si>
    <t>便数の増加;車両の大型化</t>
  </si>
  <si>
    <t>運賃の引き下げ;車両の大型化</t>
  </si>
  <si>
    <t>運転手不足の解消;便数の増加;運賃の引き下げ;時間通りの運行;車両の小型化</t>
  </si>
  <si>
    <t>車両の小型化</t>
  </si>
  <si>
    <t>運転手不足の解消;便数の増加;</t>
  </si>
  <si>
    <t>運転手不足の解消;便数の増加;時間通りの運行;車両の小型化</t>
  </si>
  <si>
    <t>時間通りの運行;車両の小型化</t>
  </si>
  <si>
    <t>問購入する購入する</t>
    <rPh sb="0" eb="1">
      <t>トイ</t>
    </rPh>
    <phoneticPr fontId="1"/>
  </si>
  <si>
    <t>購入する</t>
  </si>
  <si>
    <t>定額なら利用したくない</t>
  </si>
  <si>
    <t>問税負担を負うぐらいなら、公共交通の維持は不要協力したいが税負担はしたくない</t>
    <rPh sb="0" eb="1">
      <t>トイ</t>
    </rPh>
    <phoneticPr fontId="1"/>
  </si>
  <si>
    <t>協力したいが税負担はしたくない</t>
  </si>
  <si>
    <t>少額の税負担なら協力する</t>
  </si>
  <si>
    <t>公共交通維持に向けて積極的に協力する</t>
  </si>
  <si>
    <t>ID</t>
    <phoneticPr fontId="1"/>
  </si>
  <si>
    <t>快適</t>
  </si>
  <si>
    <t>不快</t>
  </si>
  <si>
    <t xml:space="preserve">問5◆乗り降り </t>
    <rPh sb="0" eb="1">
      <t>トイ</t>
    </rPh>
    <phoneticPr fontId="1"/>
  </si>
  <si>
    <t xml:space="preserve">問5◆右折・左折    </t>
    <rPh sb="0" eb="1">
      <t>トイ</t>
    </rPh>
    <phoneticPr fontId="1"/>
  </si>
  <si>
    <t>問5◆車の発車</t>
    <rPh sb="0" eb="1">
      <t>トイ</t>
    </rPh>
    <phoneticPr fontId="1"/>
  </si>
  <si>
    <t>問5◆運行中のブレーキ</t>
    <rPh sb="0" eb="1">
      <t>トイ</t>
    </rPh>
    <phoneticPr fontId="1"/>
  </si>
  <si>
    <t>問5◆信号通過時の運行</t>
    <rPh sb="0" eb="1">
      <t>トイ</t>
    </rPh>
    <phoneticPr fontId="1"/>
  </si>
  <si>
    <t>問5◆走行中の安全性</t>
    <rPh sb="0" eb="1">
      <t>トイ</t>
    </rPh>
    <phoneticPr fontId="1"/>
  </si>
  <si>
    <t>安全</t>
  </si>
  <si>
    <t>危険</t>
  </si>
  <si>
    <t>80代以上</t>
    <rPh sb="3" eb="5">
      <t>イジョウ</t>
    </rPh>
    <phoneticPr fontId="2"/>
  </si>
  <si>
    <t>60代</t>
    <phoneticPr fontId="2"/>
  </si>
  <si>
    <t>未回答</t>
  </si>
  <si>
    <t>未回答</t>
    <rPh sb="0" eb="3">
      <t>ミカイトウ</t>
    </rPh>
    <phoneticPr fontId="2"/>
  </si>
  <si>
    <t>お住まい</t>
    <rPh sb="1" eb="2">
      <t>ス</t>
    </rPh>
    <phoneticPr fontId="1"/>
  </si>
  <si>
    <t>10代</t>
    <phoneticPr fontId="2"/>
  </si>
  <si>
    <t>現在の外出において困りごとはありますか。</t>
    <phoneticPr fontId="2"/>
  </si>
  <si>
    <t>問1．現在の外出において困りごとはありますか</t>
    <rPh sb="0" eb="1">
      <t>トイ</t>
    </rPh>
    <phoneticPr fontId="1"/>
  </si>
  <si>
    <t>将来の公共交通の維持に対して不安がありますか。</t>
    <phoneticPr fontId="2"/>
  </si>
  <si>
    <t>問2．将来の公共交通の維持に対して不安がありますか。</t>
    <rPh sb="0" eb="1">
      <t>トイ</t>
    </rPh>
    <phoneticPr fontId="1"/>
  </si>
  <si>
    <t>不安がある</t>
    <rPh sb="0" eb="2">
      <t>フアン</t>
    </rPh>
    <phoneticPr fontId="1"/>
  </si>
  <si>
    <t>少しだけ不安</t>
    <rPh sb="0" eb="1">
      <t>スコ</t>
    </rPh>
    <rPh sb="4" eb="6">
      <t>フアン</t>
    </rPh>
    <phoneticPr fontId="1"/>
  </si>
  <si>
    <t>問3．自動運転車両が運行するにあたり必要だと感じること何ですか。</t>
    <rPh sb="0" eb="1">
      <t>トイ</t>
    </rPh>
    <phoneticPr fontId="1"/>
  </si>
  <si>
    <t>路線バス(おれんじ号・自動運転車両含む)の運行本数の確保</t>
    <phoneticPr fontId="2"/>
  </si>
  <si>
    <t>快適性</t>
  </si>
  <si>
    <t>運賃の低価格</t>
  </si>
  <si>
    <t>快適性</t>
    <phoneticPr fontId="1"/>
  </si>
  <si>
    <t>安全性</t>
    <phoneticPr fontId="1"/>
  </si>
  <si>
    <t>運賃の低価格</t>
    <rPh sb="0" eb="2">
      <t>ウンチン</t>
    </rPh>
    <rPh sb="3" eb="6">
      <t>テイカカク</t>
    </rPh>
    <phoneticPr fontId="1"/>
  </si>
  <si>
    <t>路線バス(おれんじ号・自動運転車両含む)の運行本数の確保</t>
    <phoneticPr fontId="1"/>
  </si>
  <si>
    <t>運賃の低価格</t>
    <phoneticPr fontId="1"/>
  </si>
  <si>
    <t>既存事業者との共存</t>
    <rPh sb="0" eb="5">
      <t>キソンジギョウシャ</t>
    </rPh>
    <rPh sb="7" eb="9">
      <t>キョウゾン</t>
    </rPh>
    <phoneticPr fontId="1"/>
  </si>
  <si>
    <t>駐車</t>
    <rPh sb="0" eb="2">
      <t>チュウシャ</t>
    </rPh>
    <phoneticPr fontId="1"/>
  </si>
  <si>
    <t>運行費用</t>
    <rPh sb="0" eb="2">
      <t>ウンコウ</t>
    </rPh>
    <rPh sb="2" eb="4">
      <t>ヒヨウ</t>
    </rPh>
    <phoneticPr fontId="1"/>
  </si>
  <si>
    <t>不測の事態時の対応</t>
  </si>
  <si>
    <t>利便性</t>
  </si>
  <si>
    <t>快適性</t>
    <rPh sb="0" eb="3">
      <t>カイテキセイ</t>
    </rPh>
    <phoneticPr fontId="2"/>
  </si>
  <si>
    <t>安全性</t>
    <rPh sb="0" eb="3">
      <t>アンゼンセイ</t>
    </rPh>
    <phoneticPr fontId="2"/>
  </si>
  <si>
    <t>運賃の低価格</t>
    <rPh sb="0" eb="2">
      <t>ウンチン</t>
    </rPh>
    <rPh sb="3" eb="6">
      <t>テイカカク</t>
    </rPh>
    <phoneticPr fontId="2"/>
  </si>
  <si>
    <t>その他</t>
  </si>
  <si>
    <t>その他</t>
    <rPh sb="2" eb="3">
      <t>タ</t>
    </rPh>
    <phoneticPr fontId="2"/>
  </si>
  <si>
    <t>バス会社やタクシー会社との競合、すでに雇用されている運転手をどうするのか。</t>
    <phoneticPr fontId="2"/>
  </si>
  <si>
    <t>バス会社やタクシー会社との競合、すでに雇用されている運転手をどうするのか。</t>
    <phoneticPr fontId="2"/>
  </si>
  <si>
    <t>その他回答</t>
    <rPh sb="2" eb="3">
      <t>タ</t>
    </rPh>
    <rPh sb="3" eb="5">
      <t>カイトウ</t>
    </rPh>
    <phoneticPr fontId="2"/>
  </si>
  <si>
    <t>未回答</t>
    <rPh sb="0" eb="3">
      <t>ミカイトウ</t>
    </rPh>
    <phoneticPr fontId="2"/>
  </si>
  <si>
    <t>現在の自動運転の運行技術に対してどれぐらい信頼がありますか。</t>
    <phoneticPr fontId="2"/>
  </si>
  <si>
    <t>問4．現在の自動運転の運行技術に対してどれぐらい信頼がありますか。</t>
    <rPh sb="0" eb="1">
      <t>トイ</t>
    </rPh>
    <phoneticPr fontId="1"/>
  </si>
  <si>
    <t>少し信頼できる</t>
    <rPh sb="0" eb="1">
      <t>スコ</t>
    </rPh>
    <rPh sb="2" eb="4">
      <t>シンライ</t>
    </rPh>
    <phoneticPr fontId="1"/>
  </si>
  <si>
    <t>かなり不安</t>
    <phoneticPr fontId="2"/>
  </si>
  <si>
    <t>【乗車前】</t>
    <rPh sb="1" eb="3">
      <t>ジョウシャ</t>
    </rPh>
    <rPh sb="3" eb="4">
      <t>マエ</t>
    </rPh>
    <phoneticPr fontId="2"/>
  </si>
  <si>
    <t>今後、自動運転を利用したいと思いますか。</t>
    <phoneticPr fontId="2"/>
  </si>
  <si>
    <t>問5．今後、自動運転を利用したいと思いますか。</t>
    <rPh sb="0" eb="1">
      <t>トイ</t>
    </rPh>
    <phoneticPr fontId="1"/>
  </si>
  <si>
    <t>少し利用する</t>
    <rPh sb="0" eb="1">
      <t>スコ</t>
    </rPh>
    <rPh sb="2" eb="4">
      <t>リヨウ</t>
    </rPh>
    <phoneticPr fontId="1"/>
  </si>
  <si>
    <t>利用したくない</t>
    <phoneticPr fontId="2"/>
  </si>
  <si>
    <t>公共交通として自動運転が運行することへの期待はありますか。</t>
    <phoneticPr fontId="2"/>
  </si>
  <si>
    <t>問6．公共交通として自動運転が運行することへの期待はありますか。</t>
    <rPh sb="0" eb="1">
      <t>トイ</t>
    </rPh>
    <phoneticPr fontId="1"/>
  </si>
  <si>
    <t>あまり期待していない</t>
    <rPh sb="3" eb="5">
      <t>キタイ</t>
    </rPh>
    <phoneticPr fontId="1"/>
  </si>
  <si>
    <t>少し期待している</t>
    <rPh sb="0" eb="1">
      <t>スコ</t>
    </rPh>
    <rPh sb="2" eb="4">
      <t>キタイ</t>
    </rPh>
    <phoneticPr fontId="1"/>
  </si>
  <si>
    <t>全く期待は無い</t>
    <rPh sb="0" eb="1">
      <t>マッタ</t>
    </rPh>
    <rPh sb="2" eb="4">
      <t>キタイ</t>
    </rPh>
    <rPh sb="5" eb="6">
      <t>ナ</t>
    </rPh>
    <phoneticPr fontId="1"/>
  </si>
  <si>
    <t>問6．公共交通として自動運転が運行することへの期待すること。</t>
    <rPh sb="0" eb="1">
      <t>トイ</t>
    </rPh>
    <phoneticPr fontId="1"/>
  </si>
  <si>
    <t>時間通りの運行</t>
  </si>
  <si>
    <t>時間通りの運行</t>
    <phoneticPr fontId="2"/>
  </si>
  <si>
    <t>運賃の引き下げ</t>
  </si>
  <si>
    <t>運賃の引き下げ</t>
    <phoneticPr fontId="2"/>
  </si>
  <si>
    <t>便数の増加</t>
    <phoneticPr fontId="2"/>
  </si>
  <si>
    <t>交通渋滞の緩和</t>
    <phoneticPr fontId="1"/>
  </si>
  <si>
    <t>運転手不足の解消</t>
    <rPh sb="6" eb="8">
      <t>カイショウ</t>
    </rPh>
    <phoneticPr fontId="1"/>
  </si>
  <si>
    <t>車両の大型化</t>
  </si>
  <si>
    <t>車両の大型化</t>
    <phoneticPr fontId="2"/>
  </si>
  <si>
    <t>車両の小型化</t>
    <phoneticPr fontId="2"/>
  </si>
  <si>
    <t>その他</t>
    <phoneticPr fontId="2"/>
  </si>
  <si>
    <t>運転手不足の解消</t>
    <phoneticPr fontId="1"/>
  </si>
  <si>
    <t>交通渋滞の緩和</t>
    <rPh sb="0" eb="4">
      <t>コウツウジュウタイ</t>
    </rPh>
    <rPh sb="5" eb="7">
      <t>カンワ</t>
    </rPh>
    <phoneticPr fontId="1"/>
  </si>
  <si>
    <t>便数の増加</t>
    <phoneticPr fontId="1"/>
  </si>
  <si>
    <t>運賃の引き下げ</t>
    <phoneticPr fontId="1"/>
  </si>
  <si>
    <t>時間通りの運行</t>
    <phoneticPr fontId="1"/>
  </si>
  <si>
    <t>過疎地や現在の路線外のルートが走行可能になってほしい</t>
    <rPh sb="0" eb="3">
      <t>カソチ</t>
    </rPh>
    <rPh sb="4" eb="6">
      <t>ゲンザイ</t>
    </rPh>
    <rPh sb="7" eb="10">
      <t>ロセンガイ</t>
    </rPh>
    <rPh sb="15" eb="19">
      <t>ソウコウカノウ</t>
    </rPh>
    <phoneticPr fontId="1"/>
  </si>
  <si>
    <t>高齢者事故の抑制</t>
  </si>
  <si>
    <t>高齢ドライバーの免許書返納などへの良い影響</t>
  </si>
  <si>
    <t>過疎地域での公共交通網の維持</t>
  </si>
  <si>
    <t>問7．自動運転(技術、制度、世界の状況等)への知識はどの程度ありますか。</t>
    <rPh sb="0" eb="1">
      <t>トイ</t>
    </rPh>
    <phoneticPr fontId="1"/>
  </si>
  <si>
    <t>少しだけ調べた(聞いた)</t>
    <rPh sb="0" eb="1">
      <t>スコ</t>
    </rPh>
    <rPh sb="4" eb="5">
      <t>シラ</t>
    </rPh>
    <rPh sb="8" eb="9">
      <t>キ</t>
    </rPh>
    <phoneticPr fontId="1"/>
  </si>
  <si>
    <t>ある程度理解している</t>
    <rPh sb="2" eb="4">
      <t>テイド</t>
    </rPh>
    <rPh sb="4" eb="6">
      <t>リカイ</t>
    </rPh>
    <phoneticPr fontId="1"/>
  </si>
  <si>
    <t>問8．自動運転による低速走行は受け入れられますか</t>
    <rPh sb="0" eb="1">
      <t>トイ</t>
    </rPh>
    <phoneticPr fontId="1"/>
  </si>
  <si>
    <t>遅いと思うが許容できる</t>
    <phoneticPr fontId="2"/>
  </si>
  <si>
    <t>長期間の実証実験</t>
  </si>
  <si>
    <t>長期間の実証実験</t>
    <rPh sb="0" eb="3">
      <t>チョウキカン</t>
    </rPh>
    <rPh sb="4" eb="8">
      <t>ジッショウジッケン</t>
    </rPh>
    <phoneticPr fontId="1"/>
  </si>
  <si>
    <t>路上駐車の自動回避技術</t>
    <rPh sb="0" eb="4">
      <t>ロジョウチュウシャ</t>
    </rPh>
    <rPh sb="5" eb="11">
      <t>ジドウカイヒギジュツ</t>
    </rPh>
    <phoneticPr fontId="1"/>
  </si>
  <si>
    <t>長期間の実証実験</t>
    <phoneticPr fontId="1"/>
  </si>
  <si>
    <t>緊急時における管理者との連絡手段</t>
    <rPh sb="0" eb="3">
      <t>キンキュウジ</t>
    </rPh>
    <rPh sb="7" eb="10">
      <t>カンリシャ</t>
    </rPh>
    <rPh sb="12" eb="16">
      <t>レンラクシュダン</t>
    </rPh>
    <phoneticPr fontId="1"/>
  </si>
  <si>
    <t>場所や時間に限らず自由に乗降できる運行</t>
    <rPh sb="0" eb="2">
      <t>バショ</t>
    </rPh>
    <rPh sb="3" eb="5">
      <t>ジカン</t>
    </rPh>
    <rPh sb="6" eb="7">
      <t>カギ</t>
    </rPh>
    <rPh sb="9" eb="11">
      <t>ジユウ</t>
    </rPh>
    <rPh sb="12" eb="14">
      <t>ジョウコウ</t>
    </rPh>
    <rPh sb="17" eb="19">
      <t>ウンコウ</t>
    </rPh>
    <phoneticPr fontId="1"/>
  </si>
  <si>
    <t>路上駐車の自動回避技術</t>
    <phoneticPr fontId="1"/>
  </si>
  <si>
    <t>緊急時における管理者との連絡手段</t>
    <phoneticPr fontId="1"/>
  </si>
  <si>
    <t>法定速度での走行</t>
    <rPh sb="0" eb="4">
      <t>ホウテイソクド</t>
    </rPh>
    <rPh sb="6" eb="8">
      <t>ソウコウ</t>
    </rPh>
    <phoneticPr fontId="1"/>
  </si>
  <si>
    <t>場所や時間に限らず自由に乗降できる運行</t>
    <phoneticPr fontId="1"/>
  </si>
  <si>
    <t>高齢者に対する対応</t>
    <rPh sb="0" eb="3">
      <t>コウレイシャ</t>
    </rPh>
    <rPh sb="4" eb="5">
      <t>タイ</t>
    </rPh>
    <rPh sb="7" eb="9">
      <t>タイオウ</t>
    </rPh>
    <phoneticPr fontId="1"/>
  </si>
  <si>
    <t>安全性の確立</t>
    <rPh sb="0" eb="3">
      <t>アンゼンセイ</t>
    </rPh>
    <rPh sb="4" eb="6">
      <t>カクリツ</t>
    </rPh>
    <phoneticPr fontId="1"/>
  </si>
  <si>
    <t>問9．江田島市への自動運転の導入にはどのようなことが必要だと思いますか。</t>
    <rPh sb="3" eb="7">
      <t>エタジマシ</t>
    </rPh>
    <rPh sb="9" eb="13">
      <t>ジドウウンテン</t>
    </rPh>
    <rPh sb="14" eb="16">
      <t>ドウニュウ</t>
    </rPh>
    <rPh sb="26" eb="28">
      <t>ヒツヨウ</t>
    </rPh>
    <rPh sb="30" eb="31">
      <t>オモ</t>
    </rPh>
    <phoneticPr fontId="1"/>
  </si>
  <si>
    <t>路上駐車の自動回避技術</t>
    <phoneticPr fontId="2"/>
  </si>
  <si>
    <t>長期間の実証実験</t>
    <phoneticPr fontId="2"/>
  </si>
  <si>
    <t>法定速度での走行</t>
    <rPh sb="1" eb="3">
      <t>ソクドソウコウ</t>
    </rPh>
    <phoneticPr fontId="1"/>
  </si>
  <si>
    <t>緊急時における管理者との連絡手段</t>
    <phoneticPr fontId="2"/>
  </si>
  <si>
    <t>場所や時間に限らず自由に乗降できる運行</t>
    <rPh sb="0" eb="2">
      <t>バショ</t>
    </rPh>
    <rPh sb="3" eb="5">
      <t>ジカン</t>
    </rPh>
    <rPh sb="6" eb="7">
      <t>カギ</t>
    </rPh>
    <rPh sb="9" eb="11">
      <t>ジユウ</t>
    </rPh>
    <phoneticPr fontId="1"/>
  </si>
  <si>
    <t>【乗車後】</t>
    <rPh sb="1" eb="3">
      <t>ジョウシャ</t>
    </rPh>
    <rPh sb="3" eb="4">
      <t>ゴ</t>
    </rPh>
    <phoneticPr fontId="2"/>
  </si>
  <si>
    <t>全く理解できない</t>
    <rPh sb="2" eb="4">
      <t>リカイ</t>
    </rPh>
    <phoneticPr fontId="1"/>
  </si>
  <si>
    <t>少しだけ理解できた</t>
    <rPh sb="0" eb="1">
      <t>スコ</t>
    </rPh>
    <rPh sb="4" eb="6">
      <t>リカイ</t>
    </rPh>
    <phoneticPr fontId="1"/>
  </si>
  <si>
    <t>ある程度理解できた</t>
    <phoneticPr fontId="2"/>
  </si>
  <si>
    <t>かなり理解できた</t>
    <phoneticPr fontId="2"/>
  </si>
  <si>
    <t>未回答</t>
    <phoneticPr fontId="2"/>
  </si>
  <si>
    <t>問1．自動運転についてどの程度理解できたか。</t>
    <phoneticPr fontId="2"/>
  </si>
  <si>
    <t>問2 本日参加して、自動運転についてさらに興味がわいたか。</t>
    <rPh sb="0" eb="1">
      <t>トイ</t>
    </rPh>
    <phoneticPr fontId="1"/>
  </si>
  <si>
    <t>全く興味がわかない</t>
    <rPh sb="2" eb="4">
      <t>キョウミ</t>
    </rPh>
    <phoneticPr fontId="1"/>
  </si>
  <si>
    <t>乗車前と変わらない</t>
    <rPh sb="0" eb="2">
      <t>ジョウシャ</t>
    </rPh>
    <rPh sb="2" eb="3">
      <t>マエ</t>
    </rPh>
    <rPh sb="4" eb="5">
      <t>カ</t>
    </rPh>
    <phoneticPr fontId="1"/>
  </si>
  <si>
    <t>少しだけ興味がわいた</t>
    <rPh sb="0" eb="1">
      <t>スコ</t>
    </rPh>
    <rPh sb="4" eb="6">
      <t>キョウミ</t>
    </rPh>
    <phoneticPr fontId="1"/>
  </si>
  <si>
    <t>かなり興味がわいた</t>
    <rPh sb="3" eb="5">
      <t>キョウミ</t>
    </rPh>
    <phoneticPr fontId="1"/>
  </si>
  <si>
    <t>問3．自動運転による低速走行は受け入れられますか</t>
    <rPh sb="0" eb="1">
      <t>トイ</t>
    </rPh>
    <phoneticPr fontId="1"/>
  </si>
  <si>
    <t>許容できるが受け入れにくい</t>
    <phoneticPr fontId="2"/>
  </si>
  <si>
    <t>利用できない</t>
    <phoneticPr fontId="2"/>
  </si>
  <si>
    <t>どちらかと言うと利用できない</t>
    <phoneticPr fontId="2"/>
  </si>
  <si>
    <t>どちらかというと利用できそう</t>
    <phoneticPr fontId="2"/>
  </si>
  <si>
    <t>どちらかというと利用できそう</t>
    <phoneticPr fontId="2"/>
  </si>
  <si>
    <t>問4．今後、運転手不在でも利用できそうか？</t>
    <rPh sb="0" eb="1">
      <t>トイ</t>
    </rPh>
    <phoneticPr fontId="1"/>
  </si>
  <si>
    <t>問5．自動運転の乗り心地はいかがでしたか？</t>
    <rPh sb="0" eb="1">
      <t>トイ</t>
    </rPh>
    <phoneticPr fontId="1"/>
  </si>
  <si>
    <t>乗り降り</t>
    <phoneticPr fontId="1"/>
  </si>
  <si>
    <t>右折・左折</t>
    <phoneticPr fontId="2"/>
  </si>
  <si>
    <t>車の発車</t>
    <phoneticPr fontId="2"/>
  </si>
  <si>
    <t>運行中のブレーキ</t>
    <phoneticPr fontId="2"/>
  </si>
  <si>
    <t>信号通過時の運行</t>
    <phoneticPr fontId="2"/>
  </si>
  <si>
    <t>走行中の安全性</t>
    <phoneticPr fontId="2"/>
  </si>
  <si>
    <t>快適</t>
    <rPh sb="0" eb="2">
      <t>カイテキ</t>
    </rPh>
    <phoneticPr fontId="2"/>
  </si>
  <si>
    <t>不快</t>
    <rPh sb="0" eb="2">
      <t>フカイ</t>
    </rPh>
    <phoneticPr fontId="2"/>
  </si>
  <si>
    <t>安全</t>
    <rPh sb="0" eb="2">
      <t>アンゼン</t>
    </rPh>
    <phoneticPr fontId="2"/>
  </si>
  <si>
    <t>危険</t>
    <rPh sb="0" eb="2">
      <t>キケン</t>
    </rPh>
    <phoneticPr fontId="2"/>
  </si>
  <si>
    <t>問6．現在の自動運転の運行技術に対してどれぐらい信頼がありますか。</t>
    <rPh sb="0" eb="1">
      <t>トイ</t>
    </rPh>
    <phoneticPr fontId="1"/>
  </si>
  <si>
    <t>少し利用したい</t>
    <rPh sb="0" eb="1">
      <t>スコ</t>
    </rPh>
    <rPh sb="2" eb="4">
      <t>リヨウ</t>
    </rPh>
    <phoneticPr fontId="1"/>
  </si>
  <si>
    <t>常に利用したい</t>
    <rPh sb="0" eb="1">
      <t>ツネ</t>
    </rPh>
    <rPh sb="2" eb="4">
      <t>リヨウ</t>
    </rPh>
    <phoneticPr fontId="1"/>
  </si>
  <si>
    <t>問7．今後、自動運転を利用したいと思いますか。</t>
    <rPh sb="0" eb="1">
      <t>トイ</t>
    </rPh>
    <phoneticPr fontId="1"/>
  </si>
  <si>
    <t>問8．公共交通として自動運転が運行することへの期待はありますか。</t>
    <rPh sb="0" eb="1">
      <t>トイ</t>
    </rPh>
    <phoneticPr fontId="1"/>
  </si>
  <si>
    <t>運転手不足の解消</t>
    <phoneticPr fontId="2"/>
  </si>
  <si>
    <t>交通渋滞の緩和</t>
    <phoneticPr fontId="2"/>
  </si>
  <si>
    <t>便数の増加</t>
    <rPh sb="0" eb="2">
      <t>ビンスウ</t>
    </rPh>
    <rPh sb="3" eb="5">
      <t>ゾウカ</t>
    </rPh>
    <phoneticPr fontId="2"/>
  </si>
  <si>
    <t>車両の小型化</t>
    <rPh sb="3" eb="4">
      <t>ショウ</t>
    </rPh>
    <phoneticPr fontId="2"/>
  </si>
  <si>
    <t>運転がゆっくりであること、周りへの理解</t>
  </si>
  <si>
    <t>問11．定額料金のみ（月額、6カ月、1年など）の場合は購入しますか。</t>
    <phoneticPr fontId="1"/>
  </si>
  <si>
    <t>購入する</t>
    <rPh sb="0" eb="2">
      <t>コウニュウ</t>
    </rPh>
    <phoneticPr fontId="1"/>
  </si>
  <si>
    <t>問１２．公共交通維持に向けた少額の税負担があれば協力するか</t>
    <rPh sb="0" eb="1">
      <t>トイ</t>
    </rPh>
    <phoneticPr fontId="1"/>
  </si>
  <si>
    <t>公共交通維持に向けて積極的に協力する</t>
    <rPh sb="0" eb="2">
      <t>コウキョウ</t>
    </rPh>
    <rPh sb="2" eb="4">
      <t>コウツウ</t>
    </rPh>
    <rPh sb="4" eb="6">
      <t>イジ</t>
    </rPh>
    <rPh sb="7" eb="8">
      <t>ム</t>
    </rPh>
    <rPh sb="10" eb="12">
      <t>セッキョク</t>
    </rPh>
    <rPh sb="12" eb="13">
      <t>テキ</t>
    </rPh>
    <rPh sb="14" eb="16">
      <t>キョウリョク</t>
    </rPh>
    <phoneticPr fontId="1"/>
  </si>
  <si>
    <t>少額の税負担なら協力する</t>
    <phoneticPr fontId="2"/>
  </si>
  <si>
    <t>協力したいが税負担はしたくない</t>
    <rPh sb="0" eb="2">
      <t>キョウリョク</t>
    </rPh>
    <rPh sb="6" eb="7">
      <t>ゼイ</t>
    </rPh>
    <rPh sb="7" eb="9">
      <t>フタン</t>
    </rPh>
    <phoneticPr fontId="1"/>
  </si>
  <si>
    <t>税負担をぐらいなら、公共交通の維持は不要</t>
    <rPh sb="0" eb="3">
      <t>ゼイフタン</t>
    </rPh>
    <rPh sb="10" eb="14">
      <t>コウキョウコウツウ</t>
    </rPh>
    <rPh sb="15" eb="17">
      <t>イジ</t>
    </rPh>
    <rPh sb="18" eb="20">
      <t>フヨウ</t>
    </rPh>
    <phoneticPr fontId="1"/>
  </si>
  <si>
    <t>問5</t>
    <rPh sb="0" eb="1">
      <t>トイ</t>
    </rPh>
    <phoneticPr fontId="1"/>
  </si>
  <si>
    <t>自動運転の乗り心地はいかがでしたか？</t>
    <rPh sb="0" eb="4">
      <t>ジドウウンテン</t>
    </rPh>
    <phoneticPr fontId="1"/>
  </si>
  <si>
    <t>No</t>
    <phoneticPr fontId="2"/>
  </si>
  <si>
    <t>内容</t>
    <rPh sb="0" eb="2">
      <t>ナイヨウ</t>
    </rPh>
    <phoneticPr fontId="2"/>
  </si>
  <si>
    <t>自動のほうが安全性・快適性ともに高いと感じる。事前にルート設置などしてあると伺い、危険な場所、注意すべき場所もあらかじめ検証してある＝安全だと感じた</t>
    <rPh sb="0" eb="2">
      <t>ジドウ</t>
    </rPh>
    <rPh sb="6" eb="9">
      <t>アンゼンセイ</t>
    </rPh>
    <rPh sb="10" eb="13">
      <t>カイテキセイ</t>
    </rPh>
    <rPh sb="16" eb="17">
      <t>タカ</t>
    </rPh>
    <rPh sb="19" eb="20">
      <t>カン</t>
    </rPh>
    <rPh sb="23" eb="25">
      <t>ジゼン</t>
    </rPh>
    <rPh sb="29" eb="31">
      <t>セッチ</t>
    </rPh>
    <rPh sb="38" eb="39">
      <t>ウカガ</t>
    </rPh>
    <rPh sb="41" eb="43">
      <t>キケン</t>
    </rPh>
    <rPh sb="44" eb="46">
      <t>バショ</t>
    </rPh>
    <rPh sb="47" eb="49">
      <t>チュウイ</t>
    </rPh>
    <rPh sb="52" eb="54">
      <t>バショ</t>
    </rPh>
    <rPh sb="60" eb="62">
      <t>ケンショウ</t>
    </rPh>
    <rPh sb="67" eb="69">
      <t>アンゼン</t>
    </rPh>
    <rPh sb="71" eb="72">
      <t>カン</t>
    </rPh>
    <phoneticPr fontId="2"/>
  </si>
  <si>
    <t>走行中に人がでてきたときは、人的対応となるかどこまでの範囲で決まるのか</t>
    <rPh sb="0" eb="3">
      <t>ソウコウチュウ</t>
    </rPh>
    <rPh sb="4" eb="5">
      <t>ヒト</t>
    </rPh>
    <rPh sb="14" eb="16">
      <t>ジンテキ</t>
    </rPh>
    <rPh sb="16" eb="18">
      <t>タイオウ</t>
    </rPh>
    <rPh sb="27" eb="29">
      <t>ハンイ</t>
    </rPh>
    <rPh sb="30" eb="31">
      <t>キ</t>
    </rPh>
    <phoneticPr fontId="2"/>
  </si>
  <si>
    <t>受け入れられるかは乗客だけでなく一般のドライバーや町の交通ルールへの意識のほうが左右しそう。「乗らない人」がどう感じるかも考えたい</t>
    <rPh sb="0" eb="1">
      <t>ウ</t>
    </rPh>
    <rPh sb="2" eb="3">
      <t>イ</t>
    </rPh>
    <rPh sb="9" eb="11">
      <t>ジョウキャク</t>
    </rPh>
    <rPh sb="16" eb="18">
      <t>イッパン</t>
    </rPh>
    <rPh sb="25" eb="26">
      <t>マチ</t>
    </rPh>
    <rPh sb="27" eb="29">
      <t>コウツウ</t>
    </rPh>
    <rPh sb="34" eb="36">
      <t>イシキ</t>
    </rPh>
    <rPh sb="40" eb="42">
      <t>サユウ</t>
    </rPh>
    <rPh sb="47" eb="48">
      <t>ノ</t>
    </rPh>
    <rPh sb="51" eb="52">
      <t>ヒト</t>
    </rPh>
    <rPh sb="56" eb="57">
      <t>カン</t>
    </rPh>
    <rPh sb="61" eb="62">
      <t>カンガ</t>
    </rPh>
    <phoneticPr fontId="2"/>
  </si>
  <si>
    <t>カーブを曲がる技術、対向車が来る場合の右折、人のいない横断歩道での一時停止は安全性を上げるべき</t>
    <rPh sb="4" eb="5">
      <t>マ</t>
    </rPh>
    <rPh sb="7" eb="9">
      <t>ギジュツ</t>
    </rPh>
    <rPh sb="10" eb="13">
      <t>タイコウシャ</t>
    </rPh>
    <rPh sb="14" eb="15">
      <t>ク</t>
    </rPh>
    <rPh sb="16" eb="18">
      <t>バアイ</t>
    </rPh>
    <rPh sb="19" eb="21">
      <t>ウセツ</t>
    </rPh>
    <rPh sb="22" eb="23">
      <t>ヒト</t>
    </rPh>
    <rPh sb="27" eb="31">
      <t>オウダンホドウ</t>
    </rPh>
    <rPh sb="33" eb="37">
      <t>イチジテイシ</t>
    </rPh>
    <rPh sb="38" eb="41">
      <t>アンゼンセイ</t>
    </rPh>
    <rPh sb="42" eb="43">
      <t>ア</t>
    </rPh>
    <phoneticPr fontId="2"/>
  </si>
  <si>
    <t>スピードが遅く、後続の車からすると危ない</t>
    <rPh sb="5" eb="6">
      <t>オソ</t>
    </rPh>
    <rPh sb="8" eb="10">
      <t>コウゾク</t>
    </rPh>
    <rPh sb="11" eb="12">
      <t>クルマ</t>
    </rPh>
    <rPh sb="17" eb="18">
      <t>アブ</t>
    </rPh>
    <phoneticPr fontId="2"/>
  </si>
  <si>
    <t>今日は安全だと思ったが、自転車が走行していたり、人や物が急に前に飛び出したりした時がどうなるのか</t>
    <rPh sb="0" eb="2">
      <t>キョウ</t>
    </rPh>
    <rPh sb="3" eb="5">
      <t>アンゼン</t>
    </rPh>
    <rPh sb="7" eb="8">
      <t>オモ</t>
    </rPh>
    <rPh sb="12" eb="15">
      <t>ジテンシャ</t>
    </rPh>
    <rPh sb="16" eb="18">
      <t>ソウコウ</t>
    </rPh>
    <rPh sb="24" eb="25">
      <t>ヒト</t>
    </rPh>
    <rPh sb="26" eb="27">
      <t>モノ</t>
    </rPh>
    <rPh sb="28" eb="29">
      <t>キュウ</t>
    </rPh>
    <rPh sb="30" eb="31">
      <t>マエ</t>
    </rPh>
    <rPh sb="32" eb="33">
      <t>ト</t>
    </rPh>
    <phoneticPr fontId="2"/>
  </si>
  <si>
    <t>カーブの時にぎゅいーんてなって少しびっくりしました</t>
    <rPh sb="4" eb="5">
      <t>トキ</t>
    </rPh>
    <rPh sb="15" eb="16">
      <t>スコ</t>
    </rPh>
    <phoneticPr fontId="2"/>
  </si>
  <si>
    <t>安全に十分、配慮していただき、安心して、乗車できた。ありがとうございました。</t>
    <rPh sb="0" eb="2">
      <t>アンゼン</t>
    </rPh>
    <rPh sb="3" eb="5">
      <t>ジュウブン</t>
    </rPh>
    <rPh sb="6" eb="8">
      <t>ハイリョ</t>
    </rPh>
    <rPh sb="15" eb="17">
      <t>アンシン</t>
    </rPh>
    <rPh sb="20" eb="22">
      <t>ジョウシャ</t>
    </rPh>
    <phoneticPr fontId="2"/>
  </si>
  <si>
    <t>自転車やバイクの追い抜き等の障害物をよける技術が難しそうなので広幅員道路での車線分離などの対応が必要と考える</t>
    <rPh sb="0" eb="3">
      <t>ジテンシャ</t>
    </rPh>
    <rPh sb="8" eb="9">
      <t>オ</t>
    </rPh>
    <rPh sb="10" eb="11">
      <t>ヌ</t>
    </rPh>
    <rPh sb="12" eb="13">
      <t>ナド</t>
    </rPh>
    <rPh sb="14" eb="17">
      <t>ショウガイブツ</t>
    </rPh>
    <rPh sb="21" eb="23">
      <t>ギジュツ</t>
    </rPh>
    <rPh sb="24" eb="25">
      <t>ムズカ</t>
    </rPh>
    <rPh sb="31" eb="34">
      <t>ヒロハバイン</t>
    </rPh>
    <rPh sb="34" eb="36">
      <t>ドウロ</t>
    </rPh>
    <rPh sb="38" eb="42">
      <t>シャセンブンリ</t>
    </rPh>
    <rPh sb="45" eb="47">
      <t>タイオウ</t>
    </rPh>
    <rPh sb="48" eb="50">
      <t>ヒツヨウ</t>
    </rPh>
    <rPh sb="51" eb="52">
      <t>カンガ</t>
    </rPh>
    <phoneticPr fontId="2"/>
  </si>
  <si>
    <t>低速走行が手動運転ドライバーのいらだちを招いて、思わずもめごとに発展しそうな気がした</t>
    <rPh sb="0" eb="4">
      <t>テイソクソウコウ</t>
    </rPh>
    <rPh sb="5" eb="9">
      <t>シュドウウンテン</t>
    </rPh>
    <rPh sb="20" eb="21">
      <t>マネ</t>
    </rPh>
    <rPh sb="24" eb="25">
      <t>オモ</t>
    </rPh>
    <rPh sb="32" eb="34">
      <t>ハッテン</t>
    </rPh>
    <rPh sb="38" eb="39">
      <t>キ</t>
    </rPh>
    <phoneticPr fontId="2"/>
  </si>
  <si>
    <t>ゆっくりなので快適でした。10人ぐらい乗れるといいな</t>
    <rPh sb="7" eb="9">
      <t>カイテキ</t>
    </rPh>
    <rPh sb="15" eb="16">
      <t>ニン</t>
    </rPh>
    <rPh sb="19" eb="20">
      <t>ノ</t>
    </rPh>
    <phoneticPr fontId="2"/>
  </si>
  <si>
    <t>自動運転の説明を聞いたり乗車することによって、乗車前後で自動運転の印象がどのように変わりましたか？</t>
    <rPh sb="0" eb="2">
      <t>ジドウ</t>
    </rPh>
    <rPh sb="2" eb="4">
      <t>ウンテン</t>
    </rPh>
    <rPh sb="5" eb="7">
      <t>セツメイ</t>
    </rPh>
    <rPh sb="8" eb="9">
      <t>キ</t>
    </rPh>
    <rPh sb="12" eb="14">
      <t>ジョウシャ</t>
    </rPh>
    <rPh sb="23" eb="25">
      <t>ジョウシャ</t>
    </rPh>
    <rPh sb="25" eb="27">
      <t>ゼンゴ</t>
    </rPh>
    <rPh sb="41" eb="42">
      <t>カ</t>
    </rPh>
    <phoneticPr fontId="1"/>
  </si>
  <si>
    <t>自動運転以外に公共交通において実施してもらいたいサービスはありますか。</t>
    <rPh sb="7" eb="9">
      <t>コウキョウ</t>
    </rPh>
    <phoneticPr fontId="1"/>
  </si>
  <si>
    <t>新しいパスの導入、観光バス（タクシー）の導入</t>
    <rPh sb="0" eb="1">
      <t>アタラ</t>
    </rPh>
    <rPh sb="6" eb="8">
      <t>ドウニュウ</t>
    </rPh>
    <rPh sb="9" eb="11">
      <t>カンコウ</t>
    </rPh>
    <rPh sb="20" eb="22">
      <t>ドウニュウ</t>
    </rPh>
    <phoneticPr fontId="2"/>
  </si>
  <si>
    <t>ライドシェア</t>
    <phoneticPr fontId="2"/>
  </si>
  <si>
    <t>既存ルートでカバーできていない所へのフォロー（江田島から呉へバスで行こうとすると難しいなど）</t>
    <rPh sb="0" eb="2">
      <t>キソン</t>
    </rPh>
    <rPh sb="15" eb="16">
      <t>トコロ</t>
    </rPh>
    <rPh sb="23" eb="26">
      <t>エタジマ</t>
    </rPh>
    <rPh sb="28" eb="29">
      <t>クレ</t>
    </rPh>
    <rPh sb="33" eb="34">
      <t>イ</t>
    </rPh>
    <rPh sb="40" eb="41">
      <t>ムズカ</t>
    </rPh>
    <phoneticPr fontId="2"/>
  </si>
  <si>
    <t>海上交通との併用割引など</t>
    <rPh sb="0" eb="4">
      <t>カイジョウコウツウ</t>
    </rPh>
    <rPh sb="6" eb="8">
      <t>ヘイヨウ</t>
    </rPh>
    <rPh sb="8" eb="10">
      <t>ワリビキ</t>
    </rPh>
    <phoneticPr fontId="2"/>
  </si>
  <si>
    <t>介護タクシーとか</t>
    <rPh sb="0" eb="2">
      <t>カイゴ</t>
    </rPh>
    <phoneticPr fontId="2"/>
  </si>
  <si>
    <t>便数・エリアが広がる取り組み</t>
    <rPh sb="0" eb="2">
      <t>ビンスウ</t>
    </rPh>
    <rPh sb="7" eb="8">
      <t>ヒロ</t>
    </rPh>
    <rPh sb="10" eb="11">
      <t>ト</t>
    </rPh>
    <rPh sb="12" eb="13">
      <t>ク</t>
    </rPh>
    <phoneticPr fontId="2"/>
  </si>
  <si>
    <t>呉市との接続</t>
    <rPh sb="0" eb="1">
      <t>クレ</t>
    </rPh>
    <rPh sb="1" eb="2">
      <t>シ</t>
    </rPh>
    <rPh sb="4" eb="6">
      <t>セツゾク</t>
    </rPh>
    <phoneticPr fontId="2"/>
  </si>
  <si>
    <t>あまりない</t>
    <phoneticPr fontId="2"/>
  </si>
  <si>
    <t>のりあいタクシー</t>
    <phoneticPr fontId="2"/>
  </si>
  <si>
    <t>自転車専用道路の整備。</t>
    <rPh sb="0" eb="3">
      <t>ジテンシャ</t>
    </rPh>
    <rPh sb="3" eb="5">
      <t>センヨウ</t>
    </rPh>
    <rPh sb="5" eb="7">
      <t>ドウロ</t>
    </rPh>
    <rPh sb="8" eb="10">
      <t>セイビ</t>
    </rPh>
    <phoneticPr fontId="2"/>
  </si>
  <si>
    <t>自宅近くをとおる、必要な時だけよべるなどのサービス</t>
    <rPh sb="0" eb="3">
      <t>ジタクチカ</t>
    </rPh>
    <rPh sb="9" eb="11">
      <t>ヒツヨウ</t>
    </rPh>
    <rPh sb="12" eb="13">
      <t>トキ</t>
    </rPh>
    <phoneticPr fontId="2"/>
  </si>
  <si>
    <t>loopや電動子供自転車等、個人でも利用できるサービスの充実、オンデマンド、乗り合いタクシー代行タクシー</t>
    <rPh sb="5" eb="13">
      <t>デンドウコドモジテンシャナド</t>
    </rPh>
    <rPh sb="14" eb="16">
      <t>コジン</t>
    </rPh>
    <rPh sb="18" eb="20">
      <t>リヨウ</t>
    </rPh>
    <rPh sb="28" eb="30">
      <t>ジュウジツ</t>
    </rPh>
    <rPh sb="38" eb="39">
      <t>ノ</t>
    </rPh>
    <rPh sb="40" eb="41">
      <t>ア</t>
    </rPh>
    <rPh sb="46" eb="48">
      <t>ダイコウ</t>
    </rPh>
    <phoneticPr fontId="2"/>
  </si>
  <si>
    <t>観光やイベントとの連携、予約のしやすさ、最新の公式情報だよという確信がほしい。利用ハードルの低さ、マップの見やすさ、行先と乗る便の照合</t>
    <rPh sb="0" eb="2">
      <t>カンコウ</t>
    </rPh>
    <rPh sb="9" eb="11">
      <t>レンケイ</t>
    </rPh>
    <rPh sb="12" eb="14">
      <t>ヨヤク</t>
    </rPh>
    <rPh sb="20" eb="22">
      <t>サイシン</t>
    </rPh>
    <rPh sb="23" eb="27">
      <t>コウシキジョウホウ</t>
    </rPh>
    <rPh sb="32" eb="34">
      <t>カクシン</t>
    </rPh>
    <rPh sb="39" eb="41">
      <t>リヨウ</t>
    </rPh>
    <rPh sb="46" eb="47">
      <t>ヒク</t>
    </rPh>
    <rPh sb="53" eb="54">
      <t>ミ</t>
    </rPh>
    <rPh sb="58" eb="60">
      <t>イキサキ</t>
    </rPh>
    <rPh sb="61" eb="62">
      <t>ノ</t>
    </rPh>
    <rPh sb="63" eb="64">
      <t>ビン</t>
    </rPh>
    <rPh sb="65" eb="67">
      <t>ショウゴウ</t>
    </rPh>
    <phoneticPr fontId="2"/>
  </si>
  <si>
    <t>狭い道などを自分の車で自動運転したい　センサ設置で可能</t>
    <rPh sb="0" eb="1">
      <t>セマ</t>
    </rPh>
    <rPh sb="2" eb="3">
      <t>ミチ</t>
    </rPh>
    <rPh sb="6" eb="8">
      <t>ジブン</t>
    </rPh>
    <rPh sb="9" eb="10">
      <t>クルマ</t>
    </rPh>
    <rPh sb="11" eb="15">
      <t>ジドウウンテン</t>
    </rPh>
    <rPh sb="22" eb="24">
      <t>セッチ</t>
    </rPh>
    <rPh sb="25" eb="27">
      <t>カノウ</t>
    </rPh>
    <phoneticPr fontId="2"/>
  </si>
  <si>
    <t>他の交通との接続。</t>
    <rPh sb="0" eb="1">
      <t>ホカ</t>
    </rPh>
    <rPh sb="2" eb="4">
      <t>コウツウ</t>
    </rPh>
    <rPh sb="6" eb="8">
      <t>セツゾク</t>
    </rPh>
    <phoneticPr fontId="2"/>
  </si>
  <si>
    <t>バス、船の便数の増、運賃支払時のQRコード</t>
    <rPh sb="3" eb="4">
      <t>フネ</t>
    </rPh>
    <rPh sb="5" eb="7">
      <t>ビンスウ</t>
    </rPh>
    <rPh sb="8" eb="9">
      <t>ゾウ</t>
    </rPh>
    <rPh sb="10" eb="14">
      <t>ウンチンシハラ</t>
    </rPh>
    <rPh sb="14" eb="15">
      <t>ジ</t>
    </rPh>
    <phoneticPr fontId="2"/>
  </si>
  <si>
    <t>バス停以外でも乗降ができればいいかな</t>
    <rPh sb="2" eb="5">
      <t>テイイガイ</t>
    </rPh>
    <rPh sb="7" eb="9">
      <t>ジョウコウ</t>
    </rPh>
    <phoneticPr fontId="2"/>
  </si>
  <si>
    <t>船とバスの定期券化</t>
    <rPh sb="0" eb="1">
      <t>フネ</t>
    </rPh>
    <rPh sb="5" eb="8">
      <t>テイキケン</t>
    </rPh>
    <rPh sb="8" eb="9">
      <t>カ</t>
    </rPh>
    <phoneticPr fontId="2"/>
  </si>
  <si>
    <t>バスの本数の増便</t>
    <rPh sb="3" eb="5">
      <t>ホンスウ</t>
    </rPh>
    <rPh sb="6" eb="8">
      <t>ゾウビン</t>
    </rPh>
    <phoneticPr fontId="2"/>
  </si>
  <si>
    <t>船</t>
    <rPh sb="0" eb="1">
      <t>フネ</t>
    </rPh>
    <phoneticPr fontId="2"/>
  </si>
  <si>
    <t>走行路線沿いの緊急対応協力店など連携があったほうがより安心できる。買い物の運行、配達の援助。高齢者の乗降補助や車内での急変した方への対応のため同乗者や車内カメラやマイクは必要</t>
    <rPh sb="0" eb="5">
      <t>ソウコウロセンゾ</t>
    </rPh>
    <rPh sb="7" eb="11">
      <t>キンキュウタイオウ</t>
    </rPh>
    <rPh sb="11" eb="14">
      <t>キョウリョクテン</t>
    </rPh>
    <rPh sb="16" eb="18">
      <t>レンケイ</t>
    </rPh>
    <rPh sb="27" eb="29">
      <t>アンシン</t>
    </rPh>
    <rPh sb="33" eb="34">
      <t>カ</t>
    </rPh>
    <rPh sb="35" eb="36">
      <t>モノ</t>
    </rPh>
    <rPh sb="37" eb="39">
      <t>ウンコウ</t>
    </rPh>
    <rPh sb="40" eb="42">
      <t>ハイタツ</t>
    </rPh>
    <rPh sb="43" eb="45">
      <t>エンジョ</t>
    </rPh>
    <rPh sb="46" eb="49">
      <t>コウレイシャ</t>
    </rPh>
    <rPh sb="50" eb="54">
      <t>ジョウコウホジョ</t>
    </rPh>
    <rPh sb="55" eb="57">
      <t>シャナイ</t>
    </rPh>
    <rPh sb="59" eb="61">
      <t>キュウヘン</t>
    </rPh>
    <rPh sb="63" eb="64">
      <t>カタ</t>
    </rPh>
    <rPh sb="66" eb="68">
      <t>タイオウ</t>
    </rPh>
    <rPh sb="71" eb="74">
      <t>ドウジョウシャ</t>
    </rPh>
    <rPh sb="75" eb="77">
      <t>シャナイ</t>
    </rPh>
    <rPh sb="85" eb="87">
      <t>ヒツヨウ</t>
    </rPh>
    <phoneticPr fontId="2"/>
  </si>
  <si>
    <t>夜間走行</t>
    <rPh sb="0" eb="4">
      <t>ヤカンソウコウ</t>
    </rPh>
    <phoneticPr fontId="2"/>
  </si>
  <si>
    <t>終船と終電の接続、広島との深夜船の運航</t>
    <rPh sb="0" eb="1">
      <t>シュウ</t>
    </rPh>
    <rPh sb="1" eb="2">
      <t>セン</t>
    </rPh>
    <rPh sb="3" eb="5">
      <t>シュウデン</t>
    </rPh>
    <rPh sb="6" eb="8">
      <t>セツゾク</t>
    </rPh>
    <rPh sb="9" eb="11">
      <t>ヒロシマ</t>
    </rPh>
    <rPh sb="13" eb="15">
      <t>シンヤ</t>
    </rPh>
    <rPh sb="15" eb="16">
      <t>フネ</t>
    </rPh>
    <rPh sb="17" eb="19">
      <t>ウンコウ</t>
    </rPh>
    <phoneticPr fontId="2"/>
  </si>
  <si>
    <t>車内に10分ぐらいこどもをおいておけたりする時の見守り。こどもが小さいお母さんにはあるあるの悩みだと思います</t>
    <rPh sb="0" eb="2">
      <t>シャナイ</t>
    </rPh>
    <rPh sb="5" eb="6">
      <t>フン</t>
    </rPh>
    <rPh sb="22" eb="23">
      <t>トキ</t>
    </rPh>
    <rPh sb="24" eb="26">
      <t>ミマモ</t>
    </rPh>
    <rPh sb="32" eb="33">
      <t>チイ</t>
    </rPh>
    <rPh sb="36" eb="37">
      <t>カア</t>
    </rPh>
    <rPh sb="46" eb="47">
      <t>ナヤ</t>
    </rPh>
    <rPh sb="50" eb="51">
      <t>オモ</t>
    </rPh>
    <phoneticPr fontId="2"/>
  </si>
  <si>
    <t>ベビーカーを置くスペースの拡大。車椅子の乗り降りの便利さ。</t>
    <rPh sb="6" eb="7">
      <t>オ</t>
    </rPh>
    <rPh sb="13" eb="15">
      <t>カクダイ</t>
    </rPh>
    <rPh sb="16" eb="17">
      <t>クルマ</t>
    </rPh>
    <rPh sb="17" eb="19">
      <t>イス</t>
    </rPh>
    <rPh sb="20" eb="21">
      <t>ノ</t>
    </rPh>
    <rPh sb="22" eb="23">
      <t>オ</t>
    </rPh>
    <rPh sb="25" eb="27">
      <t>ベンリ</t>
    </rPh>
    <phoneticPr fontId="2"/>
  </si>
  <si>
    <t>将来、自動運転が実装される場合、公共交通以外の利用として期待することを教えてください。</t>
    <rPh sb="16" eb="18">
      <t>コウキョウ</t>
    </rPh>
    <rPh sb="18" eb="20">
      <t>コウツウ</t>
    </rPh>
    <rPh sb="20" eb="22">
      <t>イガイ</t>
    </rPh>
    <rPh sb="23" eb="25">
      <t>リヨウ</t>
    </rPh>
    <phoneticPr fontId="1"/>
  </si>
  <si>
    <t>観光バス（二十四時間営業）</t>
    <rPh sb="0" eb="2">
      <t>カンコウ</t>
    </rPh>
    <rPh sb="5" eb="8">
      <t>ニジュウヨ</t>
    </rPh>
    <rPh sb="8" eb="10">
      <t>ジカン</t>
    </rPh>
    <rPh sb="10" eb="12">
      <t>エイギョウ</t>
    </rPh>
    <phoneticPr fontId="2"/>
  </si>
  <si>
    <t>移動販売車;通院車</t>
    <rPh sb="0" eb="5">
      <t>イドウハンバイシャ</t>
    </rPh>
    <rPh sb="6" eb="8">
      <t>ツウイン</t>
    </rPh>
    <rPh sb="8" eb="9">
      <t>シャ</t>
    </rPh>
    <phoneticPr fontId="2"/>
  </si>
  <si>
    <t>旅行、私物に利用を広げたい</t>
    <rPh sb="0" eb="2">
      <t>リョコウ</t>
    </rPh>
    <rPh sb="3" eb="4">
      <t>ワタシ</t>
    </rPh>
    <rPh sb="4" eb="5">
      <t>ブツ</t>
    </rPh>
    <rPh sb="6" eb="8">
      <t>リヨウ</t>
    </rPh>
    <rPh sb="9" eb="10">
      <t>ヒロ</t>
    </rPh>
    <phoneticPr fontId="2"/>
  </si>
  <si>
    <t>自動運転配達車、オフィスカー（オフィスとしての車）</t>
    <rPh sb="0" eb="7">
      <t>ジドウウンテンハイタツシャ</t>
    </rPh>
    <rPh sb="23" eb="24">
      <t>クルマ</t>
    </rPh>
    <phoneticPr fontId="2"/>
  </si>
  <si>
    <t>ネットスーパー（買い物）への転用など。子供の登校やデイサービスへの送迎など</t>
    <rPh sb="8" eb="9">
      <t>カ</t>
    </rPh>
    <rPh sb="10" eb="11">
      <t>モノ</t>
    </rPh>
    <rPh sb="14" eb="16">
      <t>テンヨウ</t>
    </rPh>
    <rPh sb="19" eb="21">
      <t>コドモ</t>
    </rPh>
    <rPh sb="22" eb="24">
      <t>トウコウ</t>
    </rPh>
    <rPh sb="33" eb="35">
      <t>ソウゲイ</t>
    </rPh>
    <phoneticPr fontId="2"/>
  </si>
  <si>
    <t>足がなく困っている人のお出かけ、買い物の定期便</t>
    <rPh sb="0" eb="1">
      <t>アシ</t>
    </rPh>
    <rPh sb="4" eb="5">
      <t>コマ</t>
    </rPh>
    <rPh sb="9" eb="10">
      <t>ヒト</t>
    </rPh>
    <rPh sb="12" eb="13">
      <t>デ</t>
    </rPh>
    <rPh sb="16" eb="17">
      <t>カ</t>
    </rPh>
    <rPh sb="18" eb="19">
      <t>モノ</t>
    </rPh>
    <rPh sb="20" eb="23">
      <t>テイキビン</t>
    </rPh>
    <phoneticPr fontId="2"/>
  </si>
  <si>
    <t>自家用車に実装されてほしい</t>
    <rPh sb="0" eb="4">
      <t>ジカヨウシャ</t>
    </rPh>
    <rPh sb="5" eb="7">
      <t>ジッソウ</t>
    </rPh>
    <phoneticPr fontId="2"/>
  </si>
  <si>
    <t>自家用車への実装</t>
    <rPh sb="0" eb="4">
      <t>ジカヨウシャ</t>
    </rPh>
    <rPh sb="6" eb="8">
      <t>ジッソウ</t>
    </rPh>
    <phoneticPr fontId="2"/>
  </si>
  <si>
    <t>こどもの送迎（飲酒後に使いたいです）</t>
    <rPh sb="4" eb="6">
      <t>ソウゲイ</t>
    </rPh>
    <rPh sb="7" eb="10">
      <t>インシュゴ</t>
    </rPh>
    <rPh sb="11" eb="12">
      <t>ツカ</t>
    </rPh>
    <phoneticPr fontId="2"/>
  </si>
  <si>
    <t>交通事故ゼロ</t>
    <rPh sb="0" eb="4">
      <t>コウツウジコ</t>
    </rPh>
    <phoneticPr fontId="2"/>
  </si>
  <si>
    <t>観光用モビリティ</t>
    <rPh sb="0" eb="3">
      <t>カンコウヨウ</t>
    </rPh>
    <phoneticPr fontId="2"/>
  </si>
  <si>
    <t>自家用車で好きな時に好きなところへ行けること</t>
    <rPh sb="0" eb="4">
      <t>ジカヨウシャ</t>
    </rPh>
    <rPh sb="10" eb="11">
      <t>ス</t>
    </rPh>
    <rPh sb="17" eb="18">
      <t>イ</t>
    </rPh>
    <phoneticPr fontId="2"/>
  </si>
  <si>
    <t>期待はあまり出来ない</t>
    <rPh sb="0" eb="2">
      <t>キタイ</t>
    </rPh>
    <rPh sb="6" eb="8">
      <t>デキ</t>
    </rPh>
    <phoneticPr fontId="2"/>
  </si>
  <si>
    <t>高齢化社会に向いてます</t>
    <rPh sb="0" eb="5">
      <t>コウレイカシャカイ</t>
    </rPh>
    <rPh sb="6" eb="7">
      <t>ム</t>
    </rPh>
    <phoneticPr fontId="2"/>
  </si>
  <si>
    <t>個人でも乗れることを期待します</t>
    <rPh sb="0" eb="2">
      <t>コジン</t>
    </rPh>
    <rPh sb="4" eb="5">
      <t>ノ</t>
    </rPh>
    <rPh sb="10" eb="12">
      <t>キタイ</t>
    </rPh>
    <phoneticPr fontId="2"/>
  </si>
  <si>
    <t>自家用車でも使えるといいなと思います（駐車、高速での追随をしたことがあり、便利でした）</t>
    <rPh sb="0" eb="4">
      <t>ジカヨウシャ</t>
    </rPh>
    <rPh sb="6" eb="7">
      <t>ツカ</t>
    </rPh>
    <rPh sb="14" eb="15">
      <t>オモ</t>
    </rPh>
    <rPh sb="19" eb="21">
      <t>チュウシャ</t>
    </rPh>
    <rPh sb="22" eb="24">
      <t>コウソク</t>
    </rPh>
    <rPh sb="26" eb="28">
      <t>ツイズイ</t>
    </rPh>
    <rPh sb="37" eb="39">
      <t>ベンリ</t>
    </rPh>
    <phoneticPr fontId="2"/>
  </si>
  <si>
    <t>島外の人間として、観光や出張で来るときの足に本当に困っています。都市では車乗らなくて、超ペーパードライバーなので自分が運転するのは怖い！なので、自由に観光や出張で使えるモビリティが導入されてほしいです。</t>
    <rPh sb="0" eb="2">
      <t>シマガイ</t>
    </rPh>
    <rPh sb="3" eb="5">
      <t>ニンゲン</t>
    </rPh>
    <rPh sb="9" eb="11">
      <t>カンコウ</t>
    </rPh>
    <rPh sb="12" eb="14">
      <t>シュッチョウ</t>
    </rPh>
    <rPh sb="15" eb="16">
      <t>ク</t>
    </rPh>
    <rPh sb="20" eb="21">
      <t>アシ</t>
    </rPh>
    <rPh sb="22" eb="24">
      <t>ホントウ</t>
    </rPh>
    <rPh sb="25" eb="26">
      <t>コマ</t>
    </rPh>
    <rPh sb="32" eb="34">
      <t>トシ</t>
    </rPh>
    <rPh sb="36" eb="38">
      <t>クルマノ</t>
    </rPh>
    <rPh sb="43" eb="44">
      <t>チョウ</t>
    </rPh>
    <rPh sb="56" eb="58">
      <t>ジブン</t>
    </rPh>
    <rPh sb="59" eb="61">
      <t>ウンテン</t>
    </rPh>
    <rPh sb="65" eb="66">
      <t>コワ</t>
    </rPh>
    <rPh sb="72" eb="74">
      <t>ジユウ</t>
    </rPh>
    <rPh sb="75" eb="77">
      <t>カンコウ</t>
    </rPh>
    <rPh sb="78" eb="80">
      <t>シュッチョウ</t>
    </rPh>
    <rPh sb="81" eb="82">
      <t>ツカ</t>
    </rPh>
    <rPh sb="90" eb="92">
      <t>ドウニュウ</t>
    </rPh>
    <phoneticPr fontId="2"/>
  </si>
  <si>
    <t>乗ってないときに、駐車場に自動で戻っておいてくれる。or迎えにきてる。行きは車で帰りはほかの交通とか、逆とか</t>
    <rPh sb="0" eb="1">
      <t>ノ</t>
    </rPh>
    <rPh sb="9" eb="12">
      <t>チュウシャジョウ</t>
    </rPh>
    <rPh sb="13" eb="15">
      <t>ジドウ</t>
    </rPh>
    <rPh sb="16" eb="17">
      <t>モド</t>
    </rPh>
    <rPh sb="28" eb="29">
      <t>ムカ</t>
    </rPh>
    <rPh sb="35" eb="36">
      <t>イ</t>
    </rPh>
    <rPh sb="38" eb="39">
      <t>クルマ</t>
    </rPh>
    <rPh sb="40" eb="41">
      <t>カエ</t>
    </rPh>
    <rPh sb="46" eb="48">
      <t>コウツウ</t>
    </rPh>
    <rPh sb="51" eb="52">
      <t>ギャク</t>
    </rPh>
    <phoneticPr fontId="2"/>
  </si>
  <si>
    <t>タクシーのように、自分が行先ルートを設定できるとよい</t>
    <rPh sb="9" eb="11">
      <t>ジブン</t>
    </rPh>
    <rPh sb="12" eb="14">
      <t>イキサキ</t>
    </rPh>
    <rPh sb="18" eb="20">
      <t>セッテイ</t>
    </rPh>
    <phoneticPr fontId="2"/>
  </si>
  <si>
    <t>スクールバス、観光タクシー</t>
    <rPh sb="7" eb="9">
      <t>カンコウ</t>
    </rPh>
    <phoneticPr fontId="2"/>
  </si>
  <si>
    <t>トラックなどの長距離移動者の自動運転の導入</t>
    <rPh sb="7" eb="10">
      <t>チョウキョリ</t>
    </rPh>
    <rPh sb="10" eb="13">
      <t>イドウシャ</t>
    </rPh>
    <rPh sb="14" eb="18">
      <t>ジドウウンテン</t>
    </rPh>
    <rPh sb="19" eb="21">
      <t>ドウニュウ</t>
    </rPh>
    <phoneticPr fontId="2"/>
  </si>
  <si>
    <t>ラストワンマイルの狭い路地の運行</t>
    <rPh sb="9" eb="10">
      <t>セマ</t>
    </rPh>
    <rPh sb="11" eb="13">
      <t>ロジ</t>
    </rPh>
    <rPh sb="14" eb="16">
      <t>ウンコウ</t>
    </rPh>
    <phoneticPr fontId="2"/>
  </si>
  <si>
    <t>自家用に搭載されて、初めて行くような場所でもある程度運転してもらえるなど</t>
    <rPh sb="0" eb="2">
      <t>ジカ</t>
    </rPh>
    <rPh sb="2" eb="3">
      <t>ヨウ</t>
    </rPh>
    <rPh sb="4" eb="6">
      <t>トウサイ</t>
    </rPh>
    <rPh sb="10" eb="11">
      <t>ハジ</t>
    </rPh>
    <rPh sb="13" eb="14">
      <t>イ</t>
    </rPh>
    <rPh sb="18" eb="20">
      <t>バショ</t>
    </rPh>
    <rPh sb="24" eb="26">
      <t>テイド</t>
    </rPh>
    <rPh sb="26" eb="28">
      <t>ウンテン</t>
    </rPh>
    <phoneticPr fontId="2"/>
  </si>
  <si>
    <t>子供、高齢者のみで乗車しての通勤・通学など</t>
    <rPh sb="0" eb="2">
      <t>コドモ</t>
    </rPh>
    <rPh sb="3" eb="6">
      <t>コウレイシャ</t>
    </rPh>
    <rPh sb="9" eb="11">
      <t>ジョウシャ</t>
    </rPh>
    <rPh sb="14" eb="16">
      <t>ツウキン</t>
    </rPh>
    <rPh sb="17" eb="19">
      <t>ツウガク</t>
    </rPh>
    <phoneticPr fontId="2"/>
  </si>
  <si>
    <t>荷物運びの機能があるといい</t>
    <rPh sb="0" eb="3">
      <t>ニモツハコ</t>
    </rPh>
    <rPh sb="5" eb="7">
      <t>キノウ</t>
    </rPh>
    <phoneticPr fontId="2"/>
  </si>
  <si>
    <t>少し遅いと感じたので（特にカーブ時）もう少し早く安全に走行できるようになることを期待しています</t>
    <rPh sb="0" eb="1">
      <t>スコ</t>
    </rPh>
    <rPh sb="2" eb="3">
      <t>オソ</t>
    </rPh>
    <rPh sb="5" eb="6">
      <t>カン</t>
    </rPh>
    <rPh sb="11" eb="12">
      <t>トク</t>
    </rPh>
    <rPh sb="16" eb="17">
      <t>ジ</t>
    </rPh>
    <rPh sb="20" eb="21">
      <t>スコ</t>
    </rPh>
    <rPh sb="22" eb="23">
      <t>ハヤ</t>
    </rPh>
    <rPh sb="24" eb="26">
      <t>アンゼン</t>
    </rPh>
    <rPh sb="27" eb="29">
      <t>ソウコウ</t>
    </rPh>
    <rPh sb="40" eb="42">
      <t>キタイ</t>
    </rPh>
    <phoneticPr fontId="2"/>
  </si>
  <si>
    <t>自家用車で旅行・買い物ができれば！</t>
    <rPh sb="0" eb="4">
      <t>ジカヨウシャ</t>
    </rPh>
    <rPh sb="5" eb="7">
      <t>リョコウ</t>
    </rPh>
    <rPh sb="8" eb="9">
      <t>カ</t>
    </rPh>
    <rPh sb="10" eb="11">
      <t>モノ</t>
    </rPh>
    <phoneticPr fontId="2"/>
  </si>
  <si>
    <t>高齢者の移動支援</t>
    <rPh sb="0" eb="3">
      <t>コウレイシャ</t>
    </rPh>
    <rPh sb="4" eb="8">
      <t>イドウシエン</t>
    </rPh>
    <phoneticPr fontId="2"/>
  </si>
  <si>
    <t>観光などの二次交通</t>
    <rPh sb="0" eb="2">
      <t>カンコウ</t>
    </rPh>
    <rPh sb="5" eb="9">
      <t>ニジコウツウ</t>
    </rPh>
    <phoneticPr fontId="2"/>
  </si>
  <si>
    <t>自分の所有する車につけたい</t>
    <rPh sb="0" eb="2">
      <t>ジブン</t>
    </rPh>
    <rPh sb="3" eb="5">
      <t>ショユウ</t>
    </rPh>
    <rPh sb="7" eb="8">
      <t>クルマ</t>
    </rPh>
    <phoneticPr fontId="2"/>
  </si>
  <si>
    <t>空便</t>
    <rPh sb="0" eb="2">
      <t>ソラビン</t>
    </rPh>
    <phoneticPr fontId="2"/>
  </si>
  <si>
    <t>福祉施設の送迎、ホテル・旅館の送迎、坪木旅館やウミノス、江田島荘や大学などの飲食宴会利用、こども園、小学校の送迎、イベント送迎</t>
    <rPh sb="0" eb="4">
      <t>フクシシセツ</t>
    </rPh>
    <rPh sb="5" eb="7">
      <t>ソウゲイ</t>
    </rPh>
    <rPh sb="12" eb="14">
      <t>リョカン</t>
    </rPh>
    <rPh sb="15" eb="17">
      <t>ソウゲイ</t>
    </rPh>
    <rPh sb="18" eb="22">
      <t>ツボキリョカン</t>
    </rPh>
    <rPh sb="28" eb="32">
      <t>エタジマソウ</t>
    </rPh>
    <rPh sb="33" eb="35">
      <t>ダイガク</t>
    </rPh>
    <rPh sb="38" eb="40">
      <t>インショク</t>
    </rPh>
    <rPh sb="40" eb="44">
      <t>エンカイリヨウ</t>
    </rPh>
    <rPh sb="48" eb="49">
      <t>エン</t>
    </rPh>
    <rPh sb="50" eb="53">
      <t>ショウガッコウ</t>
    </rPh>
    <rPh sb="54" eb="56">
      <t>ソウゲイ</t>
    </rPh>
    <rPh sb="61" eb="63">
      <t>ソウゲイ</t>
    </rPh>
    <phoneticPr fontId="2"/>
  </si>
  <si>
    <t>高齢者の車に利用できたら免許返納した方も生活に困らず良いと思う</t>
    <rPh sb="0" eb="3">
      <t>コウレイシャ</t>
    </rPh>
    <rPh sb="4" eb="5">
      <t>クルマ</t>
    </rPh>
    <rPh sb="6" eb="8">
      <t>リヨウ</t>
    </rPh>
    <rPh sb="12" eb="16">
      <t>メンキョヘンノウ</t>
    </rPh>
    <rPh sb="18" eb="19">
      <t>カタ</t>
    </rPh>
    <rPh sb="20" eb="22">
      <t>セイカツ</t>
    </rPh>
    <rPh sb="23" eb="24">
      <t>コマ</t>
    </rPh>
    <rPh sb="26" eb="27">
      <t>イ</t>
    </rPh>
    <rPh sb="29" eb="30">
      <t>オモ</t>
    </rPh>
    <phoneticPr fontId="2"/>
  </si>
  <si>
    <t>ドローンでの配達や迷い人探しや救急対応など</t>
    <rPh sb="6" eb="8">
      <t>ハイタツ</t>
    </rPh>
    <rPh sb="9" eb="10">
      <t>マヨ</t>
    </rPh>
    <rPh sb="11" eb="12">
      <t>ヒト</t>
    </rPh>
    <rPh sb="12" eb="13">
      <t>サガ</t>
    </rPh>
    <rPh sb="15" eb="19">
      <t>キュウキュウタイオウ</t>
    </rPh>
    <phoneticPr fontId="2"/>
  </si>
  <si>
    <t>安全にが一番ですね</t>
    <rPh sb="0" eb="2">
      <t>アンゼン</t>
    </rPh>
    <rPh sb="4" eb="6">
      <t>イチバン</t>
    </rPh>
    <phoneticPr fontId="2"/>
  </si>
  <si>
    <t>【乗車後】自由記述回答</t>
    <rPh sb="1" eb="3">
      <t>ジョウシャ</t>
    </rPh>
    <rPh sb="3" eb="4">
      <t>ゴ</t>
    </rPh>
    <rPh sb="5" eb="7">
      <t>ジユウ</t>
    </rPh>
    <rPh sb="7" eb="9">
      <t>キジュツ</t>
    </rPh>
    <rPh sb="9" eb="11">
      <t>カイトウ</t>
    </rPh>
    <phoneticPr fontId="2"/>
  </si>
  <si>
    <t>帰省の時のみ、ペーパードライバーなので困ることもあります。</t>
    <phoneticPr fontId="1"/>
  </si>
  <si>
    <t>ペーパードライバーな為、運転できない</t>
    <phoneticPr fontId="1"/>
  </si>
  <si>
    <t>自家用車が無いと、江田島市中心部への移動手段が絶望的に少ない。</t>
    <phoneticPr fontId="1"/>
  </si>
  <si>
    <t>徒歩圏内に商店がなく、あっても必要なものが買えない。数十年後も同様かと思います。</t>
    <phoneticPr fontId="1"/>
  </si>
  <si>
    <t>急いでいる時に前を法定速度以下で走行している車が走っている時</t>
    <phoneticPr fontId="1"/>
  </si>
  <si>
    <t>公共交通機関の終わりが早い</t>
    <phoneticPr fontId="1"/>
  </si>
  <si>
    <t>自家用車を保有してないため、公共交通への依存度か高いこと</t>
    <phoneticPr fontId="1"/>
  </si>
  <si>
    <t>現在の外出において困りごとはありますか。</t>
    <rPh sb="0" eb="2">
      <t>ゲンザイ</t>
    </rPh>
    <rPh sb="3" eb="5">
      <t>ガイシュツ</t>
    </rPh>
    <rPh sb="9" eb="10">
      <t>コマ</t>
    </rPh>
    <phoneticPr fontId="1"/>
  </si>
  <si>
    <t>21日</t>
    <rPh sb="2" eb="3">
      <t>ニチ</t>
    </rPh>
    <phoneticPr fontId="2"/>
  </si>
  <si>
    <t>20日</t>
    <rPh sb="2" eb="3">
      <t>ニチ</t>
    </rPh>
    <phoneticPr fontId="2"/>
  </si>
  <si>
    <t>参加者</t>
    <rPh sb="0" eb="3">
      <t>サンカシャ</t>
    </rPh>
    <phoneticPr fontId="2"/>
  </si>
  <si>
    <t>回答者</t>
    <rPh sb="0" eb="3">
      <t>カイトウシャ</t>
    </rPh>
    <phoneticPr fontId="2"/>
  </si>
  <si>
    <t>合計</t>
    <rPh sb="0" eb="2">
      <t>ゴウケイ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</si>
</sst>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font>
    <font>
      <sz val="6"/>
      <name val="ＭＳ Ｐゴシック"/>
      <family val="3"/>
    </font>
    <font>
      <sz val="6"/>
      <name val="ＭＳ Ｐゴシック"/>
      <family val="3"/>
      <charset val="128"/>
    </font>
    <font>
      <b/>
      <sz val="11"/>
      <color theme="0"/>
      <name val="ＭＳ Ｐゴシック"/>
      <family val="3"/>
      <charset val="128"/>
    </font>
    <font>
      <b/>
      <sz val="16"/>
      <color theme="1"/>
      <name val="ＭＳ Ｐゴシック"/>
      <family val="3"/>
      <charset val="128"/>
    </font>
    <font>
      <sz val="12"/>
      <color theme="1"/>
      <name val="ＭＳ Ｐゴシック"/>
      <family val="3"/>
    </font>
    <font>
      <sz val="12"/>
      <color theme="1"/>
      <name val="ＭＳ Ｐゴシック"/>
      <family val="3"/>
      <charset val="128"/>
    </font>
    <font>
      <b/>
      <sz val="12"/>
      <color theme="0"/>
      <name val="ＭＳ Ｐゴシック"/>
      <family val="3"/>
      <charset val="128"/>
    </font>
    <font>
      <b/>
      <sz val="16"/>
      <color theme="1"/>
      <name val="ＭＳ Ｐゴシック"/>
      <family val="3"/>
    </font>
    <font>
      <sz val="11"/>
      <color theme="1"/>
      <name val="ＭＳ Ｐゴシック"/>
      <family val="3"/>
      <charset val="128"/>
    </font>
    <font>
      <b/>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rgb="FFFFCCFF"/>
        <bgColor indexed="64"/>
      </patternFill>
    </fill>
    <fill>
      <patternFill patternType="solid">
        <fgColor theme="1"/>
        <bgColor indexed="64"/>
      </patternFill>
    </fill>
  </fills>
  <borders count="26">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hair">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hair">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hair">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5">
    <xf numFmtId="0" fontId="0" fillId="0" borderId="0" xfId="0">
      <alignment vertical="center"/>
    </xf>
    <xf numFmtId="0" fontId="0" fillId="0" borderId="0" xfId="0" applyNumberFormat="1">
      <alignment vertical="center"/>
    </xf>
    <xf numFmtId="0" fontId="0" fillId="2" borderId="0" xfId="0" applyFill="1">
      <alignment vertical="center"/>
    </xf>
    <xf numFmtId="0" fontId="0" fillId="0" borderId="2" xfId="0" applyBorder="1">
      <alignment vertical="center"/>
    </xf>
    <xf numFmtId="0" fontId="0" fillId="0" borderId="3" xfId="0" applyBorder="1">
      <alignment vertical="center"/>
    </xf>
    <xf numFmtId="0" fontId="0" fillId="0" borderId="4" xfId="0" applyNumberFormat="1" applyBorder="1">
      <alignment vertical="center"/>
    </xf>
    <xf numFmtId="0" fontId="0" fillId="0" borderId="4" xfId="0" applyBorder="1">
      <alignment vertical="center"/>
    </xf>
    <xf numFmtId="0" fontId="0" fillId="3" borderId="4" xfId="0" applyFill="1" applyBorder="1">
      <alignment vertical="center"/>
    </xf>
    <xf numFmtId="0" fontId="0" fillId="4" borderId="1" xfId="0" applyFill="1" applyBorder="1">
      <alignment vertical="center"/>
    </xf>
    <xf numFmtId="0" fontId="0" fillId="4" borderId="2" xfId="0" applyNumberFormat="1" applyFill="1" applyBorder="1">
      <alignment vertical="center"/>
    </xf>
    <xf numFmtId="0" fontId="0" fillId="4" borderId="2" xfId="0" applyFill="1" applyBorder="1">
      <alignment vertical="center"/>
    </xf>
    <xf numFmtId="0" fontId="3" fillId="4" borderId="1" xfId="0" applyFont="1" applyFill="1" applyBorder="1">
      <alignment vertical="center"/>
    </xf>
    <xf numFmtId="0" fontId="3" fillId="4" borderId="2" xfId="0" applyFont="1" applyFill="1" applyBorder="1">
      <alignment vertical="center"/>
    </xf>
    <xf numFmtId="0" fontId="0" fillId="5" borderId="4" xfId="0" applyFill="1" applyBorder="1">
      <alignment vertical="center"/>
    </xf>
    <xf numFmtId="0" fontId="0" fillId="5" borderId="2" xfId="0" applyFill="1" applyBorder="1">
      <alignment vertical="center"/>
    </xf>
    <xf numFmtId="0" fontId="0" fillId="6" borderId="2" xfId="0" applyFill="1" applyBorder="1">
      <alignment vertical="center"/>
    </xf>
    <xf numFmtId="0" fontId="0" fillId="5" borderId="3" xfId="0" applyFill="1" applyBorder="1">
      <alignment vertical="center"/>
    </xf>
    <xf numFmtId="0" fontId="0" fillId="6" borderId="4" xfId="0" applyFill="1" applyBorder="1">
      <alignment vertical="center"/>
    </xf>
    <xf numFmtId="0" fontId="0" fillId="0" borderId="4" xfId="0" applyFill="1" applyBorder="1">
      <alignment vertical="center"/>
    </xf>
    <xf numFmtId="0" fontId="4" fillId="6" borderId="2" xfId="0" applyFont="1" applyFill="1" applyBorder="1">
      <alignment vertical="center"/>
    </xf>
    <xf numFmtId="0" fontId="4" fillId="5" borderId="1" xfId="0" applyFont="1" applyFill="1" applyBorder="1">
      <alignment vertical="center"/>
    </xf>
    <xf numFmtId="0" fontId="5" fillId="0" borderId="0" xfId="0" applyFont="1">
      <alignment vertical="center"/>
    </xf>
    <xf numFmtId="0" fontId="6" fillId="0" borderId="1" xfId="0" applyFont="1" applyBorder="1">
      <alignment vertical="center"/>
    </xf>
    <xf numFmtId="0" fontId="6" fillId="0" borderId="3" xfId="0" applyFont="1" applyBorder="1">
      <alignment vertical="center"/>
    </xf>
    <xf numFmtId="0" fontId="6" fillId="0" borderId="10" xfId="0" applyFont="1" applyBorder="1">
      <alignment vertical="center"/>
    </xf>
    <xf numFmtId="0" fontId="6" fillId="0" borderId="4" xfId="0" applyFont="1" applyBorder="1">
      <alignment vertical="center"/>
    </xf>
    <xf numFmtId="0" fontId="7" fillId="7" borderId="5" xfId="0" applyFont="1" applyFill="1" applyBorder="1">
      <alignment vertical="center"/>
    </xf>
    <xf numFmtId="0" fontId="8" fillId="6" borderId="2" xfId="0" applyFont="1" applyFill="1" applyBorder="1">
      <alignment vertical="center"/>
    </xf>
    <xf numFmtId="0" fontId="9" fillId="6" borderId="0" xfId="0" applyFont="1" applyFill="1">
      <alignment vertical="center"/>
    </xf>
    <xf numFmtId="0" fontId="6" fillId="0" borderId="0" xfId="0" applyFont="1" applyBorder="1">
      <alignment vertical="center"/>
    </xf>
    <xf numFmtId="0" fontId="6" fillId="0" borderId="0" xfId="0" applyFont="1" applyBorder="1" applyAlignment="1">
      <alignment horizontal="left" vertical="center"/>
    </xf>
    <xf numFmtId="0" fontId="0" fillId="0" borderId="25" xfId="0" applyBorder="1">
      <alignment vertical="center"/>
    </xf>
    <xf numFmtId="0" fontId="10" fillId="0" borderId="25" xfId="0" applyFont="1" applyBorder="1">
      <alignment vertical="center"/>
    </xf>
    <xf numFmtId="0" fontId="6" fillId="0" borderId="4" xfId="0" applyFont="1" applyBorder="1" applyAlignment="1">
      <alignment horizontal="left" vertical="center"/>
    </xf>
    <xf numFmtId="0" fontId="6" fillId="0" borderId="9" xfId="0" applyFont="1" applyBorder="1" applyAlignment="1">
      <alignment horizontal="left"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7" fillId="7" borderId="6" xfId="0" applyFont="1" applyFill="1" applyBorder="1" applyAlignment="1">
      <alignment horizontal="left" vertical="center"/>
    </xf>
    <xf numFmtId="0" fontId="7" fillId="7" borderId="7" xfId="0" applyFont="1" applyFill="1" applyBorder="1" applyAlignment="1">
      <alignment horizontal="left" vertical="center"/>
    </xf>
    <xf numFmtId="0" fontId="6" fillId="0" borderId="2" xfId="0" applyFont="1" applyBorder="1" applyAlignment="1">
      <alignment horizontal="left" vertical="center"/>
    </xf>
    <xf numFmtId="0" fontId="6" fillId="0" borderId="8" xfId="0" applyFont="1" applyBorder="1" applyAlignment="1">
      <alignment horizontal="left" vertical="center"/>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7" fillId="7" borderId="6" xfId="0" applyFont="1" applyFill="1" applyBorder="1" applyAlignment="1">
      <alignment horizontal="center" vertical="center"/>
    </xf>
    <xf numFmtId="0" fontId="7" fillId="7" borderId="7" xfId="0" applyFont="1" applyFill="1" applyBorder="1" applyAlignment="1">
      <alignment horizontal="center" vertical="center"/>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6" fillId="0" borderId="18" xfId="0" applyFont="1" applyBorder="1" applyAlignment="1">
      <alignment horizontal="left" vertical="center"/>
    </xf>
    <xf numFmtId="0" fontId="7" fillId="7" borderId="22" xfId="0" applyFont="1" applyFill="1" applyBorder="1" applyAlignment="1">
      <alignment horizontal="center" vertical="center"/>
    </xf>
    <xf numFmtId="0" fontId="7" fillId="7" borderId="23" xfId="0" applyFont="1" applyFill="1" applyBorder="1" applyAlignment="1">
      <alignment horizontal="center" vertical="center"/>
    </xf>
    <xf numFmtId="0" fontId="7" fillId="7" borderId="2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0.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2.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3.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4.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5.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6.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7.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8.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9.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1.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2.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3.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4.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5.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8.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7-3260-4F0D-9B3D-70C556825705}"/>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6-3260-4F0D-9B3D-70C556825705}"/>
              </c:ext>
            </c:extLst>
          </c:dPt>
          <c:dPt>
            <c:idx val="2"/>
            <c:bubble3D val="0"/>
            <c:spPr>
              <a:solidFill>
                <a:srgbClr val="FFCCFF"/>
              </a:solidFill>
              <a:ln w="9525" cap="flat" cmpd="sng" algn="ctr">
                <a:solidFill>
                  <a:schemeClr val="accent3">
                    <a:shade val="95000"/>
                  </a:schemeClr>
                </a:solidFill>
                <a:round/>
              </a:ln>
              <a:effectLst/>
            </c:spPr>
            <c:extLst>
              <c:ext xmlns:c16="http://schemas.microsoft.com/office/drawing/2014/chart" uri="{C3380CC4-5D6E-409C-BE32-E72D297353CC}">
                <c16:uniqueId val="{00000005-3260-4F0D-9B3D-70C556825705}"/>
              </c:ext>
            </c:extLst>
          </c:dPt>
          <c:dPt>
            <c:idx val="3"/>
            <c:bubble3D val="0"/>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tileRect/>
              </a:gradFill>
              <a:ln w="9525" cap="flat" cmpd="sng" algn="ctr">
                <a:solidFill>
                  <a:schemeClr val="accent4">
                    <a:shade val="95000"/>
                  </a:schemeClr>
                </a:solidFill>
                <a:round/>
              </a:ln>
              <a:effectLst/>
            </c:spPr>
            <c:extLst>
              <c:ext xmlns:c16="http://schemas.microsoft.com/office/drawing/2014/chart" uri="{C3380CC4-5D6E-409C-BE32-E72D297353CC}">
                <c16:uniqueId val="{00000004-3260-4F0D-9B3D-70C556825705}"/>
              </c:ext>
            </c:extLst>
          </c:dPt>
          <c:dPt>
            <c:idx val="4"/>
            <c:bubble3D val="0"/>
            <c:spPr>
              <a:gradFill rotWithShape="1">
                <a:gsLst>
                  <a:gs pos="0">
                    <a:schemeClr val="accent5">
                      <a:lumMod val="110000"/>
                      <a:satMod val="105000"/>
                      <a:tint val="67000"/>
                    </a:schemeClr>
                  </a:gs>
                  <a:gs pos="50000">
                    <a:schemeClr val="accent5">
                      <a:lumMod val="105000"/>
                      <a:satMod val="103000"/>
                      <a:tint val="73000"/>
                    </a:schemeClr>
                  </a:gs>
                  <a:gs pos="100000">
                    <a:schemeClr val="accent5">
                      <a:lumMod val="105000"/>
                      <a:satMod val="109000"/>
                      <a:tint val="81000"/>
                    </a:schemeClr>
                  </a:gs>
                </a:gsLst>
                <a:lin ang="5400000" scaled="0"/>
                <a:tileRect/>
              </a:gradFill>
              <a:ln w="9525" cap="flat" cmpd="sng" algn="ctr">
                <a:solidFill>
                  <a:schemeClr val="accent5">
                    <a:shade val="95000"/>
                  </a:schemeClr>
                </a:solidFill>
                <a:round/>
              </a:ln>
              <a:effectLst/>
            </c:spPr>
            <c:extLst>
              <c:ext xmlns:c16="http://schemas.microsoft.com/office/drawing/2014/chart" uri="{C3380CC4-5D6E-409C-BE32-E72D297353CC}">
                <c16:uniqueId val="{00000003-3260-4F0D-9B3D-70C556825705}"/>
              </c:ext>
            </c:extLst>
          </c:dPt>
          <c:dPt>
            <c:idx val="5"/>
            <c:bubble3D val="0"/>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tileRect/>
              </a:gradFill>
              <a:ln w="9525" cap="flat" cmpd="sng" algn="ctr">
                <a:solidFill>
                  <a:schemeClr val="accent6">
                    <a:shade val="95000"/>
                  </a:schemeClr>
                </a:solidFill>
                <a:round/>
              </a:ln>
              <a:effectLst/>
            </c:spPr>
            <c:extLst>
              <c:ext xmlns:c16="http://schemas.microsoft.com/office/drawing/2014/chart" uri="{C3380CC4-5D6E-409C-BE32-E72D297353CC}">
                <c16:uniqueId val="{00000002-3260-4F0D-9B3D-70C556825705}"/>
              </c:ext>
            </c:extLst>
          </c:dPt>
          <c:dPt>
            <c:idx val="6"/>
            <c:bubble3D val="0"/>
            <c:spPr>
              <a:gradFill rotWithShape="1">
                <a:gsLst>
                  <a:gs pos="0">
                    <a:schemeClr val="accent1">
                      <a:lumMod val="60000"/>
                      <a:lumMod val="110000"/>
                      <a:satMod val="105000"/>
                      <a:tint val="67000"/>
                    </a:schemeClr>
                  </a:gs>
                  <a:gs pos="50000">
                    <a:schemeClr val="accent1">
                      <a:lumMod val="60000"/>
                      <a:lumMod val="105000"/>
                      <a:satMod val="103000"/>
                      <a:tint val="73000"/>
                    </a:schemeClr>
                  </a:gs>
                  <a:gs pos="100000">
                    <a:schemeClr val="accent1">
                      <a:lumMod val="60000"/>
                      <a:lumMod val="105000"/>
                      <a:satMod val="109000"/>
                      <a:tint val="81000"/>
                    </a:schemeClr>
                  </a:gs>
                </a:gsLst>
                <a:lin ang="5400000" scaled="0"/>
                <a:tileRect/>
              </a:gradFill>
              <a:ln w="9525" cap="flat" cmpd="sng" algn="ctr">
                <a:solidFill>
                  <a:schemeClr val="accent1">
                    <a:lumMod val="60000"/>
                    <a:shade val="95000"/>
                  </a:schemeClr>
                </a:solidFill>
                <a:round/>
              </a:ln>
              <a:effectLst/>
            </c:spPr>
            <c:extLst>
              <c:ext xmlns:c16="http://schemas.microsoft.com/office/drawing/2014/chart" uri="{C3380CC4-5D6E-409C-BE32-E72D297353CC}">
                <c16:uniqueId val="{00000001-3260-4F0D-9B3D-70C556825705}"/>
              </c:ext>
            </c:extLst>
          </c:dPt>
          <c:dPt>
            <c:idx val="7"/>
            <c:bubble3D val="0"/>
            <c:spPr>
              <a:gradFill rotWithShape="1">
                <a:gsLst>
                  <a:gs pos="0">
                    <a:schemeClr val="accent2">
                      <a:lumMod val="60000"/>
                      <a:lumMod val="110000"/>
                      <a:satMod val="105000"/>
                      <a:tint val="67000"/>
                    </a:schemeClr>
                  </a:gs>
                  <a:gs pos="50000">
                    <a:schemeClr val="accent2">
                      <a:lumMod val="60000"/>
                      <a:lumMod val="105000"/>
                      <a:satMod val="103000"/>
                      <a:tint val="73000"/>
                    </a:schemeClr>
                  </a:gs>
                  <a:gs pos="100000">
                    <a:schemeClr val="accent2">
                      <a:lumMod val="60000"/>
                      <a:lumMod val="105000"/>
                      <a:satMod val="109000"/>
                      <a:tint val="81000"/>
                    </a:schemeClr>
                  </a:gs>
                </a:gsLst>
                <a:lin ang="5400000" scaled="0"/>
                <a:tileRect/>
              </a:gradFill>
              <a:ln w="9525" cap="flat" cmpd="sng" algn="ctr">
                <a:solidFill>
                  <a:schemeClr val="accent2">
                    <a:lumMod val="60000"/>
                    <a:shade val="95000"/>
                  </a:schemeClr>
                </a:solidFill>
                <a:round/>
              </a:ln>
              <a:effectLst/>
            </c:spPr>
            <c:extLst>
              <c:ext xmlns:c16="http://schemas.microsoft.com/office/drawing/2014/chart" uri="{C3380CC4-5D6E-409C-BE32-E72D297353CC}">
                <c16:uniqueId val="{00000008-3260-4F0D-9B3D-70C556825705}"/>
              </c:ext>
            </c:extLst>
          </c:dPt>
          <c:dPt>
            <c:idx val="8"/>
            <c:bubble3D val="0"/>
            <c:spPr>
              <a:gradFill rotWithShape="1">
                <a:gsLst>
                  <a:gs pos="0">
                    <a:schemeClr val="accent3">
                      <a:lumMod val="60000"/>
                      <a:lumMod val="110000"/>
                      <a:satMod val="105000"/>
                      <a:tint val="67000"/>
                    </a:schemeClr>
                  </a:gs>
                  <a:gs pos="50000">
                    <a:schemeClr val="accent3">
                      <a:lumMod val="60000"/>
                      <a:lumMod val="105000"/>
                      <a:satMod val="103000"/>
                      <a:tint val="73000"/>
                    </a:schemeClr>
                  </a:gs>
                  <a:gs pos="100000">
                    <a:schemeClr val="accent3">
                      <a:lumMod val="60000"/>
                      <a:lumMod val="105000"/>
                      <a:satMod val="109000"/>
                      <a:tint val="81000"/>
                    </a:schemeClr>
                  </a:gs>
                </a:gsLst>
                <a:lin ang="5400000" scaled="0"/>
                <a:tileRect/>
              </a:gradFill>
              <a:ln w="9525" cap="flat" cmpd="sng" algn="ctr">
                <a:solidFill>
                  <a:schemeClr val="accent3">
                    <a:lumMod val="60000"/>
                    <a:shade val="95000"/>
                  </a:schemeClr>
                </a:solidFill>
                <a:round/>
              </a:ln>
              <a:effectLst/>
            </c:spPr>
            <c:extLst>
              <c:ext xmlns:c16="http://schemas.microsoft.com/office/drawing/2014/chart" uri="{C3380CC4-5D6E-409C-BE32-E72D297353CC}">
                <c16:uniqueId val="{00000009-3260-4F0D-9B3D-70C556825705}"/>
              </c:ext>
            </c:extLst>
          </c:dPt>
          <c:dLbls>
            <c:dLbl>
              <c:idx val="7"/>
              <c:layout>
                <c:manualLayout>
                  <c:x val="1.1324238539949908E-3"/>
                  <c:y val="1.714876786235054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2542635658914725"/>
                      <c:h val="0.26759259259259255"/>
                    </c:manualLayout>
                  </c15:layout>
                </c:ext>
                <c:ext xmlns:c16="http://schemas.microsoft.com/office/drawing/2014/chart" uri="{C3380CC4-5D6E-409C-BE32-E72D297353CC}">
                  <c16:uniqueId val="{00000008-3260-4F0D-9B3D-70C556825705}"/>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65000"/>
                        <a:lumOff val="35000"/>
                      </a:schemeClr>
                    </a:solidFill>
                    <a:latin typeface="+mn-lt"/>
                    <a:ea typeface="+mn-ea"/>
                    <a:cs typeface="+mn-cs"/>
                  </a:defRPr>
                </a:pPr>
                <a:endParaRPr lang="ja-JP"/>
              </a:p>
            </c:txPr>
            <c:dLblPos val="inEnd"/>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'グラフ(属性)'!$B$12:$B$20</c:f>
              <c:strCache>
                <c:ptCount val="9"/>
                <c:pt idx="0">
                  <c:v>10代</c:v>
                </c:pt>
                <c:pt idx="1">
                  <c:v>20代</c:v>
                </c:pt>
                <c:pt idx="2">
                  <c:v>30代</c:v>
                </c:pt>
                <c:pt idx="3">
                  <c:v>40代</c:v>
                </c:pt>
                <c:pt idx="4">
                  <c:v>50代</c:v>
                </c:pt>
                <c:pt idx="5">
                  <c:v>60代</c:v>
                </c:pt>
                <c:pt idx="6">
                  <c:v>70代</c:v>
                </c:pt>
                <c:pt idx="7">
                  <c:v>80代以上</c:v>
                </c:pt>
                <c:pt idx="8">
                  <c:v>未回答</c:v>
                </c:pt>
              </c:strCache>
            </c:strRef>
          </c:cat>
          <c:val>
            <c:numRef>
              <c:f>'グラフ(属性)'!$C$12:$C$20</c:f>
              <c:numCache>
                <c:formatCode>General</c:formatCode>
                <c:ptCount val="9"/>
                <c:pt idx="0">
                  <c:v>5</c:v>
                </c:pt>
                <c:pt idx="1">
                  <c:v>13</c:v>
                </c:pt>
                <c:pt idx="2">
                  <c:v>15</c:v>
                </c:pt>
                <c:pt idx="3">
                  <c:v>19</c:v>
                </c:pt>
                <c:pt idx="4">
                  <c:v>15</c:v>
                </c:pt>
                <c:pt idx="5">
                  <c:v>11</c:v>
                </c:pt>
                <c:pt idx="6">
                  <c:v>7</c:v>
                </c:pt>
                <c:pt idx="7">
                  <c:v>2</c:v>
                </c:pt>
                <c:pt idx="8">
                  <c:v>6</c:v>
                </c:pt>
              </c:numCache>
            </c:numRef>
          </c:val>
          <c:extLst>
            <c:ext xmlns:c16="http://schemas.microsoft.com/office/drawing/2014/chart" uri="{C3380CC4-5D6E-409C-BE32-E72D297353CC}">
              <c16:uniqueId val="{00000000-3260-4F0D-9B3D-70C556825705}"/>
            </c:ext>
          </c:extLst>
        </c:ser>
        <c:dLbls>
          <c:dLblPos val="in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1-E4E1-4295-8246-7C7EA100B36C}"/>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3-933F-4481-8CA2-4A8A07A08616}"/>
              </c:ext>
            </c:extLst>
          </c:dPt>
          <c:dPt>
            <c:idx val="2"/>
            <c:bubble3D val="0"/>
            <c:spPr>
              <a:solidFill>
                <a:srgbClr val="FFCCFF"/>
              </a:solidFill>
              <a:ln w="9525" cap="flat" cmpd="sng" algn="ctr">
                <a:solidFill>
                  <a:schemeClr val="accent3">
                    <a:shade val="95000"/>
                  </a:schemeClr>
                </a:solidFill>
                <a:round/>
              </a:ln>
              <a:effectLst/>
            </c:spPr>
            <c:extLst>
              <c:ext xmlns:c16="http://schemas.microsoft.com/office/drawing/2014/chart" uri="{C3380CC4-5D6E-409C-BE32-E72D297353CC}">
                <c16:uniqueId val="{00000005-E4E1-4295-8246-7C7EA100B36C}"/>
              </c:ext>
            </c:extLst>
          </c:dPt>
          <c:dPt>
            <c:idx val="3"/>
            <c:bubble3D val="0"/>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tileRect/>
              </a:gradFill>
              <a:ln w="9525" cap="flat" cmpd="sng" algn="ctr">
                <a:solidFill>
                  <a:schemeClr val="accent4">
                    <a:shade val="95000"/>
                  </a:schemeClr>
                </a:solidFill>
                <a:round/>
              </a:ln>
              <a:effectLst/>
            </c:spPr>
            <c:extLst>
              <c:ext xmlns:c16="http://schemas.microsoft.com/office/drawing/2014/chart" uri="{C3380CC4-5D6E-409C-BE32-E72D297353CC}">
                <c16:uniqueId val="{00000004-E4E1-4295-8246-7C7EA100B36C}"/>
              </c:ext>
            </c:extLst>
          </c:dPt>
          <c:dPt>
            <c:idx val="4"/>
            <c:bubble3D val="0"/>
            <c:spPr>
              <a:gradFill rotWithShape="1">
                <a:gsLst>
                  <a:gs pos="0">
                    <a:schemeClr val="accent5">
                      <a:lumMod val="110000"/>
                      <a:satMod val="105000"/>
                      <a:tint val="67000"/>
                    </a:schemeClr>
                  </a:gs>
                  <a:gs pos="50000">
                    <a:schemeClr val="accent5">
                      <a:lumMod val="105000"/>
                      <a:satMod val="103000"/>
                      <a:tint val="73000"/>
                    </a:schemeClr>
                  </a:gs>
                  <a:gs pos="100000">
                    <a:schemeClr val="accent5">
                      <a:lumMod val="105000"/>
                      <a:satMod val="109000"/>
                      <a:tint val="81000"/>
                    </a:schemeClr>
                  </a:gs>
                </a:gsLst>
                <a:lin ang="5400000" scaled="0"/>
                <a:tileRect/>
              </a:gradFill>
              <a:ln w="9525" cap="flat" cmpd="sng" algn="ctr">
                <a:solidFill>
                  <a:schemeClr val="accent5">
                    <a:shade val="95000"/>
                  </a:schemeClr>
                </a:solidFill>
                <a:round/>
              </a:ln>
              <a:effectLst/>
            </c:spPr>
            <c:extLst>
              <c:ext xmlns:c16="http://schemas.microsoft.com/office/drawing/2014/chart" uri="{C3380CC4-5D6E-409C-BE32-E72D297353CC}">
                <c16:uniqueId val="{00000009-933F-4481-8CA2-4A8A07A08616}"/>
              </c:ext>
            </c:extLst>
          </c:dPt>
          <c:dPt>
            <c:idx val="5"/>
            <c:bubble3D val="0"/>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tileRect/>
              </a:gradFill>
              <a:ln w="9525" cap="flat" cmpd="sng" algn="ctr">
                <a:solidFill>
                  <a:schemeClr val="accent6">
                    <a:shade val="95000"/>
                  </a:schemeClr>
                </a:solidFill>
                <a:round/>
              </a:ln>
              <a:effectLst/>
            </c:spPr>
            <c:extLst>
              <c:ext xmlns:c16="http://schemas.microsoft.com/office/drawing/2014/chart" uri="{C3380CC4-5D6E-409C-BE32-E72D297353CC}">
                <c16:uniqueId val="{0000000B-933F-4481-8CA2-4A8A07A08616}"/>
              </c:ext>
            </c:extLst>
          </c:dPt>
          <c:dPt>
            <c:idx val="6"/>
            <c:bubble3D val="0"/>
            <c:spPr>
              <a:gradFill rotWithShape="1">
                <a:gsLst>
                  <a:gs pos="0">
                    <a:schemeClr val="accent1">
                      <a:lumMod val="60000"/>
                      <a:lumMod val="110000"/>
                      <a:satMod val="105000"/>
                      <a:tint val="67000"/>
                    </a:schemeClr>
                  </a:gs>
                  <a:gs pos="50000">
                    <a:schemeClr val="accent1">
                      <a:lumMod val="60000"/>
                      <a:lumMod val="105000"/>
                      <a:satMod val="103000"/>
                      <a:tint val="73000"/>
                    </a:schemeClr>
                  </a:gs>
                  <a:gs pos="100000">
                    <a:schemeClr val="accent1">
                      <a:lumMod val="60000"/>
                      <a:lumMod val="105000"/>
                      <a:satMod val="109000"/>
                      <a:tint val="81000"/>
                    </a:schemeClr>
                  </a:gs>
                </a:gsLst>
                <a:lin ang="5400000" scaled="0"/>
                <a:tileRect/>
              </a:gradFill>
              <a:ln w="9525" cap="flat" cmpd="sng" algn="ctr">
                <a:solidFill>
                  <a:schemeClr val="accent1">
                    <a:lumMod val="60000"/>
                    <a:shade val="95000"/>
                  </a:schemeClr>
                </a:solidFill>
                <a:round/>
              </a:ln>
              <a:effectLst/>
            </c:spPr>
            <c:extLst>
              <c:ext xmlns:c16="http://schemas.microsoft.com/office/drawing/2014/chart" uri="{C3380CC4-5D6E-409C-BE32-E72D297353CC}">
                <c16:uniqueId val="{00000003-E4E1-4295-8246-7C7EA100B36C}"/>
              </c:ext>
            </c:extLst>
          </c:dPt>
          <c:dPt>
            <c:idx val="7"/>
            <c:bubble3D val="0"/>
            <c:spPr>
              <a:solidFill>
                <a:schemeClr val="bg1">
                  <a:lumMod val="65000"/>
                </a:schemeClr>
              </a:solidFill>
              <a:ln w="9525" cap="flat" cmpd="sng" algn="ctr">
                <a:solidFill>
                  <a:schemeClr val="tx1">
                    <a:lumMod val="65000"/>
                    <a:lumOff val="35000"/>
                  </a:schemeClr>
                </a:solidFill>
                <a:round/>
              </a:ln>
              <a:effectLst/>
            </c:spPr>
            <c:extLst>
              <c:ext xmlns:c16="http://schemas.microsoft.com/office/drawing/2014/chart" uri="{C3380CC4-5D6E-409C-BE32-E72D297353CC}">
                <c16:uniqueId val="{00000002-E4E1-4295-8246-7C7EA100B36C}"/>
              </c:ext>
            </c:extLst>
          </c:dPt>
          <c:dLbls>
            <c:dLbl>
              <c:idx val="3"/>
              <c:layout>
                <c:manualLayout>
                  <c:x val="5.0481974506549912E-2"/>
                  <c:y val="0"/>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E4E1-4295-8246-7C7EA100B36C}"/>
                </c:ext>
              </c:extLst>
            </c:dLbl>
            <c:dLbl>
              <c:idx val="6"/>
              <c:layout>
                <c:manualLayout>
                  <c:x val="-3.7369207772795215E-3"/>
                  <c:y val="-8.7447142023913682E-2"/>
                </c:manualLayout>
              </c:layout>
              <c:showLegendKey val="0"/>
              <c:showVal val="0"/>
              <c:showCatName val="1"/>
              <c:showSerName val="0"/>
              <c:showPercent val="1"/>
              <c:showBubbleSize val="0"/>
              <c:extLst>
                <c:ext xmlns:c15="http://schemas.microsoft.com/office/drawing/2012/chart" uri="{CE6537A1-D6FC-4f65-9D91-7224C49458BB}">
                  <c15:layout>
                    <c:manualLayout>
                      <c:w val="0.28400597907324365"/>
                      <c:h val="0.21527777777777779"/>
                    </c:manualLayout>
                  </c15:layout>
                </c:ext>
                <c:ext xmlns:c16="http://schemas.microsoft.com/office/drawing/2014/chart" uri="{C3380CC4-5D6E-409C-BE32-E72D297353CC}">
                  <c16:uniqueId val="{00000003-E4E1-4295-8246-7C7EA100B36C}"/>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65000"/>
                        <a:lumOff val="35000"/>
                      </a:schemeClr>
                    </a:solidFill>
                    <a:latin typeface="+mn-lt"/>
                    <a:ea typeface="+mn-ea"/>
                    <a:cs typeface="+mn-cs"/>
                  </a:defRPr>
                </a:pPr>
                <a:endParaRPr lang="ja-JP"/>
              </a:p>
            </c:txP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'グラフ(属性)'!$B$32:$B$39</c:f>
              <c:strCache>
                <c:ptCount val="8"/>
                <c:pt idx="0">
                  <c:v>能美町</c:v>
                </c:pt>
                <c:pt idx="1">
                  <c:v>江田島町</c:v>
                </c:pt>
                <c:pt idx="2">
                  <c:v>大柿町</c:v>
                </c:pt>
                <c:pt idx="3">
                  <c:v>沖美町</c:v>
                </c:pt>
                <c:pt idx="4">
                  <c:v>呉市</c:v>
                </c:pt>
                <c:pt idx="5">
                  <c:v>広島市</c:v>
                </c:pt>
                <c:pt idx="6">
                  <c:v>その他市外</c:v>
                </c:pt>
                <c:pt idx="7">
                  <c:v>未回答</c:v>
                </c:pt>
              </c:strCache>
            </c:strRef>
          </c:cat>
          <c:val>
            <c:numRef>
              <c:f>'グラフ(属性)'!$C$32:$C$39</c:f>
              <c:numCache>
                <c:formatCode>General</c:formatCode>
                <c:ptCount val="8"/>
                <c:pt idx="0">
                  <c:v>17</c:v>
                </c:pt>
                <c:pt idx="1">
                  <c:v>29</c:v>
                </c:pt>
                <c:pt idx="2">
                  <c:v>14</c:v>
                </c:pt>
                <c:pt idx="3">
                  <c:v>3</c:v>
                </c:pt>
                <c:pt idx="4">
                  <c:v>2</c:v>
                </c:pt>
                <c:pt idx="5">
                  <c:v>15</c:v>
                </c:pt>
                <c:pt idx="6">
                  <c:v>8</c:v>
                </c:pt>
                <c:pt idx="7">
                  <c:v>5</c:v>
                </c:pt>
              </c:numCache>
            </c:numRef>
          </c:val>
          <c:extLst>
            <c:ext xmlns:c16="http://schemas.microsoft.com/office/drawing/2014/chart" uri="{C3380CC4-5D6E-409C-BE32-E72D297353CC}">
              <c16:uniqueId val="{00000000-E4E1-4295-8246-7C7EA100B36C}"/>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1-4456-4BB3-86A2-FB2F927514D5}"/>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3-4456-4BB3-86A2-FB2F927514D5}"/>
              </c:ext>
            </c:extLst>
          </c:dPt>
          <c:dPt>
            <c:idx val="2"/>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1-0617-403D-8C5B-206B0CFD6647}"/>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'グラフ(アンケート)'!$A$4:$A$6</c:f>
              <c:strCache>
                <c:ptCount val="3"/>
                <c:pt idx="0">
                  <c:v>ある</c:v>
                </c:pt>
                <c:pt idx="1">
                  <c:v>ない</c:v>
                </c:pt>
                <c:pt idx="2">
                  <c:v>未回答</c:v>
                </c:pt>
              </c:strCache>
            </c:strRef>
          </c:cat>
          <c:val>
            <c:numRef>
              <c:f>'グラフ(アンケート)'!$B$4:$B$6</c:f>
              <c:numCache>
                <c:formatCode>General</c:formatCode>
                <c:ptCount val="3"/>
                <c:pt idx="0">
                  <c:v>16</c:v>
                </c:pt>
                <c:pt idx="1">
                  <c:v>72</c:v>
                </c:pt>
                <c:pt idx="2">
                  <c:v>5</c:v>
                </c:pt>
              </c:numCache>
            </c:numRef>
          </c:val>
          <c:extLst>
            <c:ext xmlns:c16="http://schemas.microsoft.com/office/drawing/2014/chart" uri="{C3380CC4-5D6E-409C-BE32-E72D297353CC}">
              <c16:uniqueId val="{00000000-0617-403D-8C5B-206B0CFD6647}"/>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lumMod val="75000"/>
                </a:schemeClr>
              </a:solidFill>
              <a:ln w="9525" cap="flat" cmpd="sng" algn="ctr">
                <a:solidFill>
                  <a:schemeClr val="bg1"/>
                </a:solidFill>
                <a:round/>
              </a:ln>
              <a:effectLst/>
            </c:spPr>
            <c:extLst>
              <c:ext xmlns:c16="http://schemas.microsoft.com/office/drawing/2014/chart" uri="{C3380CC4-5D6E-409C-BE32-E72D297353CC}">
                <c16:uniqueId val="{00000001-08CA-44D4-B95A-57651720E22D}"/>
              </c:ext>
            </c:extLst>
          </c:dPt>
          <c:dPt>
            <c:idx val="1"/>
            <c:bubble3D val="0"/>
            <c:spPr>
              <a:solidFill>
                <a:schemeClr val="accent1"/>
              </a:solidFill>
              <a:ln w="9525" cap="flat" cmpd="sng" algn="ctr">
                <a:solidFill>
                  <a:schemeClr val="bg1"/>
                </a:solidFill>
                <a:round/>
              </a:ln>
              <a:effectLst/>
            </c:spPr>
            <c:extLst>
              <c:ext xmlns:c16="http://schemas.microsoft.com/office/drawing/2014/chart" uri="{C3380CC4-5D6E-409C-BE32-E72D297353CC}">
                <c16:uniqueId val="{00000003-08CA-44D4-B95A-57651720E22D}"/>
              </c:ext>
            </c:extLst>
          </c:dPt>
          <c:dPt>
            <c:idx val="2"/>
            <c:bubble3D val="0"/>
            <c:spPr>
              <a:solidFill>
                <a:schemeClr val="accent1">
                  <a:lumMod val="40000"/>
                  <a:lumOff val="6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2-08CA-44D4-B95A-57651720E22D}"/>
              </c:ext>
            </c:extLst>
          </c:dPt>
          <c:dPt>
            <c:idx val="3"/>
            <c:bubble3D val="0"/>
            <c:spPr>
              <a:solidFill>
                <a:schemeClr val="accent2">
                  <a:lumMod val="20000"/>
                  <a:lumOff val="80000"/>
                </a:schemeClr>
              </a:solidFill>
              <a:ln w="9525" cap="flat" cmpd="sng" algn="ctr">
                <a:solidFill>
                  <a:schemeClr val="accent1"/>
                </a:solidFill>
                <a:round/>
              </a:ln>
              <a:effectLst/>
            </c:spPr>
            <c:extLst>
              <c:ext xmlns:c16="http://schemas.microsoft.com/office/drawing/2014/chart" uri="{C3380CC4-5D6E-409C-BE32-E72D297353CC}">
                <c16:uniqueId val="{00000004-08CA-44D4-B95A-57651720E22D}"/>
              </c:ext>
            </c:extLst>
          </c:dPt>
          <c:dPt>
            <c:idx val="4"/>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5-08CA-44D4-B95A-57651720E22D}"/>
              </c:ext>
            </c:extLst>
          </c:dPt>
          <c:dLbls>
            <c:dLbl>
              <c:idx val="0"/>
              <c:layout>
                <c:manualLayout>
                  <c:x val="-2.7477844681179558E-2"/>
                  <c:y val="9.165846456692911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4313725490196078"/>
                      <c:h val="0.24648148148148144"/>
                    </c:manualLayout>
                  </c15:layout>
                </c:ext>
                <c:ext xmlns:c16="http://schemas.microsoft.com/office/drawing/2014/chart" uri="{C3380CC4-5D6E-409C-BE32-E72D297353CC}">
                  <c16:uniqueId val="{00000001-08CA-44D4-B95A-57651720E22D}"/>
                </c:ext>
              </c:extLst>
            </c:dLbl>
            <c:dLbl>
              <c:idx val="3"/>
              <c:layout>
                <c:manualLayout>
                  <c:x val="-7.4509803921568626E-2"/>
                  <c:y val="7.872083697871099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15784313725490196"/>
                      <c:h val="0.28472222222222221"/>
                    </c:manualLayout>
                  </c15:layout>
                </c:ext>
                <c:ext xmlns:c16="http://schemas.microsoft.com/office/drawing/2014/chart" uri="{C3380CC4-5D6E-409C-BE32-E72D297353CC}">
                  <c16:uniqueId val="{00000004-08CA-44D4-B95A-57651720E22D}"/>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'グラフ(アンケート)'!$A$25:$A$29</c:f>
              <c:strCache>
                <c:ptCount val="5"/>
                <c:pt idx="0">
                  <c:v>かなり不安</c:v>
                </c:pt>
                <c:pt idx="1">
                  <c:v>不安がある</c:v>
                </c:pt>
                <c:pt idx="2">
                  <c:v>少しだけ不安</c:v>
                </c:pt>
                <c:pt idx="3">
                  <c:v>不安は無い</c:v>
                </c:pt>
                <c:pt idx="4">
                  <c:v>未回答</c:v>
                </c:pt>
              </c:strCache>
            </c:strRef>
          </c:cat>
          <c:val>
            <c:numRef>
              <c:f>'グラフ(アンケート)'!$B$25:$B$29</c:f>
              <c:numCache>
                <c:formatCode>General</c:formatCode>
                <c:ptCount val="5"/>
                <c:pt idx="0">
                  <c:v>28</c:v>
                </c:pt>
                <c:pt idx="1">
                  <c:v>30</c:v>
                </c:pt>
                <c:pt idx="2">
                  <c:v>26</c:v>
                </c:pt>
                <c:pt idx="3">
                  <c:v>5</c:v>
                </c:pt>
                <c:pt idx="4">
                  <c:v>4</c:v>
                </c:pt>
              </c:numCache>
            </c:numRef>
          </c:val>
          <c:extLst>
            <c:ext xmlns:c16="http://schemas.microsoft.com/office/drawing/2014/chart" uri="{C3380CC4-5D6E-409C-BE32-E72D297353CC}">
              <c16:uniqueId val="{00000000-08CA-44D4-B95A-57651720E22D}"/>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3-6270-410D-AF21-98363407C675}"/>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4-6270-410D-AF21-98363407C675}"/>
              </c:ext>
            </c:extLst>
          </c:dPt>
          <c:dPt>
            <c:idx val="2"/>
            <c:bubble3D val="0"/>
            <c:spPr>
              <a:solidFill>
                <a:schemeClr val="accent6">
                  <a:lumMod val="20000"/>
                  <a:lumOff val="8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2-6270-410D-AF21-98363407C675}"/>
              </c:ext>
            </c:extLst>
          </c:dPt>
          <c:dPt>
            <c:idx val="3"/>
            <c:bubble3D val="0"/>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tileRect/>
              </a:gradFill>
              <a:ln w="9525" cap="flat" cmpd="sng" algn="ctr">
                <a:solidFill>
                  <a:schemeClr val="accent4">
                    <a:shade val="95000"/>
                  </a:schemeClr>
                </a:solidFill>
                <a:round/>
              </a:ln>
              <a:effectLst/>
            </c:spPr>
            <c:extLst>
              <c:ext xmlns:c16="http://schemas.microsoft.com/office/drawing/2014/chart" uri="{C3380CC4-5D6E-409C-BE32-E72D297353CC}">
                <c16:uniqueId val="{00000007-4F0D-415B-A15C-31E1982003F2}"/>
              </c:ext>
            </c:extLst>
          </c:dPt>
          <c:dPt>
            <c:idx val="4"/>
            <c:bubble3D val="0"/>
            <c:spPr>
              <a:solidFill>
                <a:srgbClr val="FFCCFF"/>
              </a:solidFill>
              <a:ln w="9525" cap="flat" cmpd="sng" algn="ctr">
                <a:solidFill>
                  <a:schemeClr val="accent5">
                    <a:shade val="95000"/>
                  </a:schemeClr>
                </a:solidFill>
                <a:round/>
              </a:ln>
              <a:effectLst/>
            </c:spPr>
            <c:extLst>
              <c:ext xmlns:c16="http://schemas.microsoft.com/office/drawing/2014/chart" uri="{C3380CC4-5D6E-409C-BE32-E72D297353CC}">
                <c16:uniqueId val="{00000005-6270-410D-AF21-98363407C675}"/>
              </c:ext>
            </c:extLst>
          </c:dPt>
          <c:dPt>
            <c:idx val="5"/>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1-6270-410D-AF21-98363407C675}"/>
              </c:ext>
            </c:extLst>
          </c:dPt>
          <c:dLbls>
            <c:dLbl>
              <c:idx val="0"/>
              <c:layout>
                <c:manualLayout>
                  <c:x val="-5.0725268854667591E-2"/>
                  <c:y val="4.4720767888307159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44587020648967546"/>
                      <c:h val="0.39594240837696337"/>
                    </c:manualLayout>
                  </c15:layout>
                </c:ext>
                <c:ext xmlns:c16="http://schemas.microsoft.com/office/drawing/2014/chart" uri="{C3380CC4-5D6E-409C-BE32-E72D297353CC}">
                  <c16:uniqueId val="{00000003-6270-410D-AF21-98363407C675}"/>
                </c:ext>
              </c:extLst>
            </c:dLbl>
            <c:dLbl>
              <c:idx val="1"/>
              <c:layout>
                <c:manualLayout>
                  <c:x val="-0.10522843936543344"/>
                  <c:y val="-3.9411303953497956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6270-410D-AF21-98363407C675}"/>
                </c:ext>
              </c:extLst>
            </c:dLbl>
            <c:dLbl>
              <c:idx val="4"/>
              <c:layout>
                <c:manualLayout>
                  <c:x val="-6.3974055234246166E-2"/>
                  <c:y val="1.471499635843948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270-410D-AF21-98363407C675}"/>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'グラフ(アンケート)'!$A$45:$A$50</c:f>
              <c:strCache>
                <c:ptCount val="6"/>
                <c:pt idx="0">
                  <c:v>路線バス(おれんじ号・自動運転車両含む)の運行本数の確保</c:v>
                </c:pt>
                <c:pt idx="1">
                  <c:v>快適性</c:v>
                </c:pt>
                <c:pt idx="2">
                  <c:v>安全性</c:v>
                </c:pt>
                <c:pt idx="3">
                  <c:v>運賃の低価格</c:v>
                </c:pt>
                <c:pt idx="4">
                  <c:v>その他</c:v>
                </c:pt>
                <c:pt idx="5">
                  <c:v>未回答</c:v>
                </c:pt>
              </c:strCache>
            </c:strRef>
          </c:cat>
          <c:val>
            <c:numRef>
              <c:f>'グラフ(アンケート)'!$B$45:$B$50</c:f>
              <c:numCache>
                <c:formatCode>General</c:formatCode>
                <c:ptCount val="6"/>
                <c:pt idx="0">
                  <c:v>37</c:v>
                </c:pt>
                <c:pt idx="1">
                  <c:v>16</c:v>
                </c:pt>
                <c:pt idx="2">
                  <c:v>71</c:v>
                </c:pt>
                <c:pt idx="3">
                  <c:v>29</c:v>
                </c:pt>
                <c:pt idx="4">
                  <c:v>5</c:v>
                </c:pt>
                <c:pt idx="5">
                  <c:v>5</c:v>
                </c:pt>
              </c:numCache>
            </c:numRef>
          </c:val>
          <c:extLst>
            <c:ext xmlns:c16="http://schemas.microsoft.com/office/drawing/2014/chart" uri="{C3380CC4-5D6E-409C-BE32-E72D297353CC}">
              <c16:uniqueId val="{00000000-6270-410D-AF21-98363407C675}"/>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1"/>
          <c:order val="0"/>
          <c:dPt>
            <c:idx val="0"/>
            <c:bubble3D val="0"/>
            <c:spPr>
              <a:solidFill>
                <a:schemeClr val="accent1"/>
              </a:solidFill>
              <a:ln>
                <a:solidFill>
                  <a:schemeClr val="tx2"/>
                </a:solidFill>
              </a:ln>
            </c:spPr>
            <c:extLst>
              <c:ext xmlns:c16="http://schemas.microsoft.com/office/drawing/2014/chart" uri="{C3380CC4-5D6E-409C-BE32-E72D297353CC}">
                <c16:uniqueId val="{00000013-776E-4ECA-A594-4A1B9AAEA60C}"/>
              </c:ext>
            </c:extLst>
          </c:dPt>
          <c:dPt>
            <c:idx val="1"/>
            <c:bubble3D val="0"/>
            <c:spPr>
              <a:solidFill>
                <a:schemeClr val="accent1">
                  <a:lumMod val="40000"/>
                  <a:lumOff val="60000"/>
                </a:schemeClr>
              </a:solidFill>
              <a:ln>
                <a:solidFill>
                  <a:schemeClr val="accent1"/>
                </a:solidFill>
              </a:ln>
            </c:spPr>
            <c:extLst>
              <c:ext xmlns:c16="http://schemas.microsoft.com/office/drawing/2014/chart" uri="{C3380CC4-5D6E-409C-BE32-E72D297353CC}">
                <c16:uniqueId val="{00000014-776E-4ECA-A594-4A1B9AAEA60C}"/>
              </c:ext>
            </c:extLst>
          </c:dPt>
          <c:dPt>
            <c:idx val="2"/>
            <c:bubble3D val="0"/>
            <c:spPr>
              <a:solidFill>
                <a:schemeClr val="accent2">
                  <a:lumMod val="40000"/>
                  <a:lumOff val="60000"/>
                </a:schemeClr>
              </a:solidFill>
              <a:ln>
                <a:solidFill>
                  <a:schemeClr val="accent2"/>
                </a:solidFill>
              </a:ln>
            </c:spPr>
            <c:extLst>
              <c:ext xmlns:c16="http://schemas.microsoft.com/office/drawing/2014/chart" uri="{C3380CC4-5D6E-409C-BE32-E72D297353CC}">
                <c16:uniqueId val="{00000015-776E-4ECA-A594-4A1B9AAEA60C}"/>
              </c:ext>
            </c:extLst>
          </c:dPt>
          <c:dPt>
            <c:idx val="3"/>
            <c:bubble3D val="0"/>
            <c:spPr>
              <a:solidFill>
                <a:schemeClr val="accent2"/>
              </a:solidFill>
              <a:ln>
                <a:solidFill>
                  <a:schemeClr val="accent2">
                    <a:lumMod val="50000"/>
                  </a:schemeClr>
                </a:solidFill>
              </a:ln>
            </c:spPr>
            <c:extLst>
              <c:ext xmlns:c16="http://schemas.microsoft.com/office/drawing/2014/chart" uri="{C3380CC4-5D6E-409C-BE32-E72D297353CC}">
                <c16:uniqueId val="{00000016-776E-4ECA-A594-4A1B9AAEA60C}"/>
              </c:ext>
            </c:extLst>
          </c:dPt>
          <c:dPt>
            <c:idx val="4"/>
            <c:bubble3D val="0"/>
            <c:spPr>
              <a:solidFill>
                <a:schemeClr val="bg1">
                  <a:lumMod val="65000"/>
                </a:schemeClr>
              </a:solidFill>
              <a:ln>
                <a:solidFill>
                  <a:schemeClr val="tx1">
                    <a:lumMod val="50000"/>
                    <a:lumOff val="50000"/>
                  </a:schemeClr>
                </a:solidFill>
              </a:ln>
            </c:spPr>
            <c:extLst>
              <c:ext xmlns:c16="http://schemas.microsoft.com/office/drawing/2014/chart" uri="{C3380CC4-5D6E-409C-BE32-E72D297353CC}">
                <c16:uniqueId val="{00000017-776E-4ECA-A594-4A1B9AAEA60C}"/>
              </c:ext>
            </c:extLst>
          </c:dPt>
          <c:dLbls>
            <c:dLbl>
              <c:idx val="0"/>
              <c:spPr>
                <a:noFill/>
                <a:ln>
                  <a:noFill/>
                </a:ln>
                <a:effectLst/>
              </c:spPr>
              <c:txPr>
                <a:bodyPr wrap="square" lIns="38100" tIns="19050" rIns="38100" bIns="19050" anchor="ctr">
                  <a:noAutofit/>
                </a:bodyPr>
                <a:lstStyle/>
                <a:p>
                  <a:pPr>
                    <a:defRPr sz="1100" b="1">
                      <a:solidFill>
                        <a:schemeClr val="tx1">
                          <a:lumMod val="65000"/>
                          <a:lumOff val="35000"/>
                        </a:schemeClr>
                      </a:solidFill>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776E-4ECA-A594-4A1B9AAEA60C}"/>
                </c:ext>
              </c:extLst>
            </c:dLbl>
            <c:dLbl>
              <c:idx val="3"/>
              <c:spPr>
                <a:noFill/>
                <a:ln>
                  <a:noFill/>
                </a:ln>
                <a:effectLst/>
              </c:spPr>
              <c:txPr>
                <a:bodyPr wrap="square" lIns="38100" tIns="19050" rIns="38100" bIns="19050" anchor="ctr">
                  <a:noAutofit/>
                </a:bodyPr>
                <a:lstStyle/>
                <a:p>
                  <a:pPr>
                    <a:defRPr sz="1100" b="1">
                      <a:solidFill>
                        <a:schemeClr val="tx1">
                          <a:lumMod val="65000"/>
                          <a:lumOff val="35000"/>
                        </a:schemeClr>
                      </a:solidFill>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6-776E-4ECA-A594-4A1B9AAEA60C}"/>
                </c:ext>
              </c:extLst>
            </c:dLbl>
            <c:spPr>
              <a:noFill/>
              <a:ln>
                <a:noFill/>
              </a:ln>
              <a:effectLst/>
            </c:spPr>
            <c:txPr>
              <a:bodyPr wrap="square" lIns="38100" tIns="19050" rIns="38100" bIns="19050" anchor="ctr">
                <a:spAutoFit/>
              </a:bodyPr>
              <a:lstStyle/>
              <a:p>
                <a:pPr>
                  <a:defRPr sz="1100" b="1">
                    <a:solidFill>
                      <a:schemeClr val="tx1">
                        <a:lumMod val="65000"/>
                        <a:lumOff val="35000"/>
                      </a:schemeClr>
                    </a:solidFill>
                  </a:defRPr>
                </a:pPr>
                <a:endParaRPr lang="ja-JP"/>
              </a:p>
            </c:txPr>
            <c:dLblPos val="bestFit"/>
            <c:showLegendKey val="0"/>
            <c:showVal val="0"/>
            <c:showCatName val="1"/>
            <c:showSerName val="0"/>
            <c:showPercent val="1"/>
            <c:showBubbleSize val="0"/>
            <c:showLeaderLines val="1"/>
            <c:extLst>
              <c:ext xmlns:c15="http://schemas.microsoft.com/office/drawing/2012/chart" uri="{CE6537A1-D6FC-4f65-9D91-7224C49458BB}"/>
            </c:extLst>
          </c:dLbls>
          <c:cat>
            <c:strRef>
              <c:f>'グラフ(アンケート)'!$A$66:$A$70</c:f>
              <c:strCache>
                <c:ptCount val="5"/>
                <c:pt idx="0">
                  <c:v>かなり不安</c:v>
                </c:pt>
                <c:pt idx="1">
                  <c:v>不安</c:v>
                </c:pt>
                <c:pt idx="2">
                  <c:v>少し信頼できる</c:v>
                </c:pt>
                <c:pt idx="3">
                  <c:v>信頼できる</c:v>
                </c:pt>
                <c:pt idx="4">
                  <c:v>未回答</c:v>
                </c:pt>
              </c:strCache>
            </c:strRef>
          </c:cat>
          <c:val>
            <c:numRef>
              <c:f>'グラフ(アンケート)'!$B$66:$B$70</c:f>
              <c:numCache>
                <c:formatCode>General</c:formatCode>
                <c:ptCount val="5"/>
                <c:pt idx="0">
                  <c:v>5</c:v>
                </c:pt>
                <c:pt idx="1">
                  <c:v>35</c:v>
                </c:pt>
                <c:pt idx="2">
                  <c:v>42</c:v>
                </c:pt>
                <c:pt idx="3">
                  <c:v>7</c:v>
                </c:pt>
                <c:pt idx="4">
                  <c:v>4</c:v>
                </c:pt>
              </c:numCache>
            </c:numRef>
          </c:val>
          <c:extLst>
            <c:ext xmlns:c16="http://schemas.microsoft.com/office/drawing/2014/chart" uri="{C3380CC4-5D6E-409C-BE32-E72D297353CC}">
              <c16:uniqueId val="{00000012-776E-4ECA-A594-4A1B9AAEA60C}"/>
            </c:ext>
          </c:extLst>
        </c:ser>
        <c:ser>
          <c:idx val="0"/>
          <c:order val="1"/>
          <c:dPt>
            <c:idx val="0"/>
            <c:bubble3D val="0"/>
            <c:spPr>
              <a:solidFill>
                <a:schemeClr val="accent1"/>
              </a:solidFill>
              <a:ln w="9525" cap="flat" cmpd="sng" algn="ctr">
                <a:solidFill>
                  <a:schemeClr val="tx2"/>
                </a:solidFill>
                <a:round/>
              </a:ln>
              <a:effectLst/>
            </c:spPr>
            <c:extLst>
              <c:ext xmlns:c16="http://schemas.microsoft.com/office/drawing/2014/chart" uri="{C3380CC4-5D6E-409C-BE32-E72D297353CC}">
                <c16:uniqueId val="{00000008-776E-4ECA-A594-4A1B9AAEA60C}"/>
              </c:ext>
            </c:extLst>
          </c:dPt>
          <c:dPt>
            <c:idx val="1"/>
            <c:bubble3D val="0"/>
            <c:spPr>
              <a:solidFill>
                <a:schemeClr val="accent1">
                  <a:lumMod val="40000"/>
                  <a:lumOff val="60000"/>
                </a:schemeClr>
              </a:solidFill>
              <a:ln w="9525" cap="flat" cmpd="sng" algn="ctr">
                <a:solidFill>
                  <a:schemeClr val="accent1"/>
                </a:solidFill>
                <a:round/>
              </a:ln>
              <a:effectLst/>
            </c:spPr>
            <c:extLst>
              <c:ext xmlns:c16="http://schemas.microsoft.com/office/drawing/2014/chart" uri="{C3380CC4-5D6E-409C-BE32-E72D297353CC}">
                <c16:uniqueId val="{0000000A-776E-4ECA-A594-4A1B9AAEA60C}"/>
              </c:ext>
            </c:extLst>
          </c:dPt>
          <c:dPt>
            <c:idx val="2"/>
            <c:bubble3D val="0"/>
            <c:spPr>
              <a:solidFill>
                <a:schemeClr val="accent2">
                  <a:lumMod val="40000"/>
                  <a:lumOff val="60000"/>
                </a:schemeClr>
              </a:solidFill>
              <a:ln w="9525" cap="flat" cmpd="sng" algn="ctr">
                <a:solidFill>
                  <a:schemeClr val="accent2"/>
                </a:solidFill>
                <a:round/>
              </a:ln>
              <a:effectLst/>
            </c:spPr>
            <c:extLst>
              <c:ext xmlns:c16="http://schemas.microsoft.com/office/drawing/2014/chart" uri="{C3380CC4-5D6E-409C-BE32-E72D297353CC}">
                <c16:uniqueId val="{0000000C-776E-4ECA-A594-4A1B9AAEA60C}"/>
              </c:ext>
            </c:extLst>
          </c:dPt>
          <c:dPt>
            <c:idx val="3"/>
            <c:bubble3D val="0"/>
            <c:spPr>
              <a:solidFill>
                <a:schemeClr val="accent2">
                  <a:lumMod val="75000"/>
                </a:schemeClr>
              </a:solidFill>
              <a:ln w="9525" cap="flat" cmpd="sng" algn="ctr">
                <a:solidFill>
                  <a:schemeClr val="accent2">
                    <a:lumMod val="50000"/>
                  </a:schemeClr>
                </a:solidFill>
                <a:round/>
              </a:ln>
              <a:effectLst/>
            </c:spPr>
            <c:extLst>
              <c:ext xmlns:c16="http://schemas.microsoft.com/office/drawing/2014/chart" uri="{C3380CC4-5D6E-409C-BE32-E72D297353CC}">
                <c16:uniqueId val="{0000000E-776E-4ECA-A594-4A1B9AAEA60C}"/>
              </c:ext>
            </c:extLst>
          </c:dPt>
          <c:dPt>
            <c:idx val="4"/>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10-776E-4ECA-A594-4A1B9AAEA60C}"/>
              </c:ext>
            </c:extLst>
          </c:dPt>
          <c:dLbls>
            <c:spPr>
              <a:noFill/>
              <a:ln>
                <a:noFill/>
              </a:ln>
              <a:effectLst/>
            </c:spPr>
            <c:dLblPos val="bestFit"/>
            <c:showLegendKey val="0"/>
            <c:showVal val="1"/>
            <c:showCatName val="0"/>
            <c:showSerName val="0"/>
            <c:showPercent val="0"/>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'グラフ(アンケート)'!$A$66:$A$70</c:f>
              <c:strCache>
                <c:ptCount val="5"/>
                <c:pt idx="0">
                  <c:v>かなり不安</c:v>
                </c:pt>
                <c:pt idx="1">
                  <c:v>不安</c:v>
                </c:pt>
                <c:pt idx="2">
                  <c:v>少し信頼できる</c:v>
                </c:pt>
                <c:pt idx="3">
                  <c:v>信頼できる</c:v>
                </c:pt>
                <c:pt idx="4">
                  <c:v>未回答</c:v>
                </c:pt>
              </c:strCache>
            </c:strRef>
          </c:cat>
          <c:val>
            <c:numRef>
              <c:f>'グラフ(アンケート)'!$B$66:$B$70</c:f>
              <c:numCache>
                <c:formatCode>General</c:formatCode>
                <c:ptCount val="5"/>
                <c:pt idx="0">
                  <c:v>5</c:v>
                </c:pt>
                <c:pt idx="1">
                  <c:v>35</c:v>
                </c:pt>
                <c:pt idx="2">
                  <c:v>42</c:v>
                </c:pt>
                <c:pt idx="3">
                  <c:v>7</c:v>
                </c:pt>
                <c:pt idx="4">
                  <c:v>4</c:v>
                </c:pt>
              </c:numCache>
            </c:numRef>
          </c:val>
          <c:extLst>
            <c:ext xmlns:c16="http://schemas.microsoft.com/office/drawing/2014/chart" uri="{C3380CC4-5D6E-409C-BE32-E72D297353CC}">
              <c16:uniqueId val="{00000011-776E-4ECA-A594-4A1B9AAEA60C}"/>
            </c:ext>
          </c:extLst>
        </c:ser>
        <c:dLbls>
          <c:dLblPos val="bestFit"/>
          <c:showLegendKey val="0"/>
          <c:showVal val="1"/>
          <c:showCatName val="0"/>
          <c:showSerName val="0"/>
          <c:showPercent val="0"/>
          <c:showBubbleSize val="0"/>
          <c:showLeaderLines val="1"/>
        </c:dLbls>
        <c:firstSliceAng val="0"/>
      </c:pieChart>
    </c:plotArea>
    <c:plotVisOnly val="1"/>
    <c:dispBlanksAs val="gap"/>
    <c:showDLblsOverMax val="0"/>
    <c:extLst/>
  </c:chart>
  <c:txPr>
    <a:bodyPr/>
    <a:lstStyle/>
    <a:p>
      <a:pPr>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1-8944-4589-8692-B427B627D601}"/>
              </c:ext>
            </c:extLst>
          </c:dPt>
          <c:dPt>
            <c:idx val="1"/>
            <c:bubble3D val="0"/>
            <c:spPr>
              <a:solidFill>
                <a:schemeClr val="accent1">
                  <a:lumMod val="40000"/>
                  <a:lumOff val="60000"/>
                </a:schemeClr>
              </a:solidFill>
              <a:ln w="9525" cap="flat" cmpd="sng" algn="ctr">
                <a:solidFill>
                  <a:schemeClr val="accent1">
                    <a:lumMod val="75000"/>
                  </a:schemeClr>
                </a:solidFill>
                <a:round/>
              </a:ln>
              <a:effectLst/>
            </c:spPr>
            <c:extLst>
              <c:ext xmlns:c16="http://schemas.microsoft.com/office/drawing/2014/chart" uri="{C3380CC4-5D6E-409C-BE32-E72D297353CC}">
                <c16:uniqueId val="{00000004-FA86-4BD2-81B6-DC2F2656DB26}"/>
              </c:ext>
            </c:extLst>
          </c:dPt>
          <c:dPt>
            <c:idx val="2"/>
            <c:bubble3D val="0"/>
            <c:spPr>
              <a:solidFill>
                <a:schemeClr val="accent2">
                  <a:lumMod val="40000"/>
                  <a:lumOff val="6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2-FA86-4BD2-81B6-DC2F2656DB26}"/>
              </c:ext>
            </c:extLst>
          </c:dPt>
          <c:dPt>
            <c:idx val="3"/>
            <c:bubble3D val="0"/>
            <c:spPr>
              <a:solidFill>
                <a:schemeClr val="accent2"/>
              </a:solidFill>
              <a:ln w="9525" cap="flat" cmpd="sng" algn="ctr">
                <a:solidFill>
                  <a:schemeClr val="accent4"/>
                </a:solidFill>
                <a:round/>
              </a:ln>
              <a:effectLst/>
            </c:spPr>
            <c:extLst>
              <c:ext xmlns:c16="http://schemas.microsoft.com/office/drawing/2014/chart" uri="{C3380CC4-5D6E-409C-BE32-E72D297353CC}">
                <c16:uniqueId val="{00000003-FA86-4BD2-81B6-DC2F2656DB26}"/>
              </c:ext>
            </c:extLst>
          </c:dPt>
          <c:dPt>
            <c:idx val="4"/>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1-FA86-4BD2-81B6-DC2F2656DB26}"/>
              </c:ext>
            </c:extLst>
          </c:dPt>
          <c:dLbls>
            <c:dLbl>
              <c:idx val="0"/>
              <c:layout>
                <c:manualLayout>
                  <c:x val="0.34681491405432358"/>
                  <c:y val="2.430555555555555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944-4589-8692-B427B627D601}"/>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'グラフ(アンケート)'!$A$87:$A$91</c:f>
              <c:strCache>
                <c:ptCount val="5"/>
                <c:pt idx="0">
                  <c:v>利用したくない</c:v>
                </c:pt>
                <c:pt idx="1">
                  <c:v>少し利用する</c:v>
                </c:pt>
                <c:pt idx="2">
                  <c:v>積極的に利用する</c:v>
                </c:pt>
                <c:pt idx="3">
                  <c:v>常に利用する</c:v>
                </c:pt>
                <c:pt idx="4">
                  <c:v>未回答</c:v>
                </c:pt>
              </c:strCache>
            </c:strRef>
          </c:cat>
          <c:val>
            <c:numRef>
              <c:f>'グラフ(アンケート)'!$B$87:$B$91</c:f>
              <c:numCache>
                <c:formatCode>General</c:formatCode>
                <c:ptCount val="5"/>
                <c:pt idx="0">
                  <c:v>0</c:v>
                </c:pt>
                <c:pt idx="1">
                  <c:v>44</c:v>
                </c:pt>
                <c:pt idx="2">
                  <c:v>41</c:v>
                </c:pt>
                <c:pt idx="3">
                  <c:v>4</c:v>
                </c:pt>
                <c:pt idx="4">
                  <c:v>4</c:v>
                </c:pt>
              </c:numCache>
            </c:numRef>
          </c:val>
          <c:extLst>
            <c:ext xmlns:c16="http://schemas.microsoft.com/office/drawing/2014/chart" uri="{C3380CC4-5D6E-409C-BE32-E72D297353CC}">
              <c16:uniqueId val="{00000000-FA86-4BD2-81B6-DC2F2656DB26}"/>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1-420D-4918-B699-5B0D56BC1FF9}"/>
              </c:ext>
            </c:extLst>
          </c:dPt>
          <c:dPt>
            <c:idx val="1"/>
            <c:bubble3D val="0"/>
            <c:spPr>
              <a:solidFill>
                <a:schemeClr val="accent1">
                  <a:lumMod val="60000"/>
                  <a:lumOff val="40000"/>
                </a:schemeClr>
              </a:solidFill>
              <a:ln w="9525" cap="flat" cmpd="sng" algn="ctr">
                <a:solidFill>
                  <a:schemeClr val="tx2"/>
                </a:solidFill>
                <a:round/>
              </a:ln>
              <a:effectLst/>
            </c:spPr>
            <c:extLst>
              <c:ext xmlns:c16="http://schemas.microsoft.com/office/drawing/2014/chart" uri="{C3380CC4-5D6E-409C-BE32-E72D297353CC}">
                <c16:uniqueId val="{00000003-A684-4D58-9237-D9E520CE6764}"/>
              </c:ext>
            </c:extLst>
          </c:dPt>
          <c:dPt>
            <c:idx val="2"/>
            <c:bubble3D val="0"/>
            <c:spPr>
              <a:solidFill>
                <a:schemeClr val="accent2">
                  <a:lumMod val="20000"/>
                  <a:lumOff val="8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2-A684-4D58-9237-D9E520CE6764}"/>
              </c:ext>
            </c:extLst>
          </c:dPt>
          <c:dPt>
            <c:idx val="3"/>
            <c:bubble3D val="0"/>
            <c:spPr>
              <a:solidFill>
                <a:schemeClr val="accent2"/>
              </a:solidFill>
              <a:ln w="9525" cap="flat" cmpd="sng" algn="ctr">
                <a:solidFill>
                  <a:schemeClr val="accent4">
                    <a:shade val="95000"/>
                  </a:schemeClr>
                </a:solidFill>
                <a:round/>
              </a:ln>
              <a:effectLst/>
            </c:spPr>
            <c:extLst>
              <c:ext xmlns:c16="http://schemas.microsoft.com/office/drawing/2014/chart" uri="{C3380CC4-5D6E-409C-BE32-E72D297353CC}">
                <c16:uniqueId val="{00000001-A684-4D58-9237-D9E520CE6764}"/>
              </c:ext>
            </c:extLst>
          </c:dPt>
          <c:dPt>
            <c:idx val="4"/>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4-A684-4D58-9237-D9E520CE6764}"/>
              </c:ext>
            </c:extLst>
          </c:dPt>
          <c:dLbls>
            <c:dLbl>
              <c:idx val="1"/>
              <c:layout>
                <c:manualLayout>
                  <c:x val="0.22032693674484718"/>
                  <c:y val="1.2731663750364539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8304904051172713"/>
                      <c:h val="0.28819444444444442"/>
                    </c:manualLayout>
                  </c15:layout>
                </c:ext>
                <c:ext xmlns:c16="http://schemas.microsoft.com/office/drawing/2014/chart" uri="{C3380CC4-5D6E-409C-BE32-E72D297353CC}">
                  <c16:uniqueId val="{00000003-A684-4D58-9237-D9E520CE6764}"/>
                </c:ext>
              </c:extLst>
            </c:dLbl>
            <c:dLbl>
              <c:idx val="3"/>
              <c:layout>
                <c:manualLayout>
                  <c:x val="8.5287846481876331E-2"/>
                  <c:y val="-0.125"/>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4228855721393035"/>
                      <c:h val="0.28472222222222221"/>
                    </c:manualLayout>
                  </c15:layout>
                </c:ext>
                <c:ext xmlns:c16="http://schemas.microsoft.com/office/drawing/2014/chart" uri="{C3380CC4-5D6E-409C-BE32-E72D297353CC}">
                  <c16:uniqueId val="{00000001-A684-4D58-9237-D9E520CE6764}"/>
                </c:ext>
              </c:extLst>
            </c:dLbl>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'グラフ(アンケート)'!$A$109:$A$113</c:f>
              <c:strCache>
                <c:ptCount val="5"/>
                <c:pt idx="0">
                  <c:v>全く期待は無い</c:v>
                </c:pt>
                <c:pt idx="1">
                  <c:v>あまり期待していない</c:v>
                </c:pt>
                <c:pt idx="2">
                  <c:v>少し期待している</c:v>
                </c:pt>
                <c:pt idx="3">
                  <c:v>かなり期待している</c:v>
                </c:pt>
                <c:pt idx="4">
                  <c:v>未回答</c:v>
                </c:pt>
              </c:strCache>
            </c:strRef>
          </c:cat>
          <c:val>
            <c:numRef>
              <c:f>'グラフ(アンケート)'!$B$109:$B$113</c:f>
              <c:numCache>
                <c:formatCode>General</c:formatCode>
                <c:ptCount val="5"/>
                <c:pt idx="0">
                  <c:v>0</c:v>
                </c:pt>
                <c:pt idx="1">
                  <c:v>4</c:v>
                </c:pt>
                <c:pt idx="2">
                  <c:v>37</c:v>
                </c:pt>
                <c:pt idx="3">
                  <c:v>47</c:v>
                </c:pt>
                <c:pt idx="4">
                  <c:v>5</c:v>
                </c:pt>
              </c:numCache>
            </c:numRef>
          </c:val>
          <c:extLst>
            <c:ext xmlns:c16="http://schemas.microsoft.com/office/drawing/2014/chart" uri="{C3380CC4-5D6E-409C-BE32-E72D297353CC}">
              <c16:uniqueId val="{00000000-A684-4D58-9237-D9E520CE6764}"/>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1-BE74-480B-B49D-CA8F9907C2FC}"/>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8-BE74-480B-B49D-CA8F9907C2FC}"/>
              </c:ext>
            </c:extLst>
          </c:dPt>
          <c:dPt>
            <c:idx val="2"/>
            <c:bubble3D val="0"/>
            <c:spPr>
              <a:solidFill>
                <a:schemeClr val="accent6">
                  <a:lumMod val="20000"/>
                  <a:lumOff val="8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7-BE74-480B-B49D-CA8F9907C2FC}"/>
              </c:ext>
            </c:extLst>
          </c:dPt>
          <c:dPt>
            <c:idx val="3"/>
            <c:bubble3D val="0"/>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tileRect/>
              </a:gradFill>
              <a:ln w="9525" cap="flat" cmpd="sng" algn="ctr">
                <a:solidFill>
                  <a:schemeClr val="accent4">
                    <a:shade val="95000"/>
                  </a:schemeClr>
                </a:solidFill>
                <a:round/>
              </a:ln>
              <a:effectLst/>
            </c:spPr>
            <c:extLst>
              <c:ext xmlns:c16="http://schemas.microsoft.com/office/drawing/2014/chart" uri="{C3380CC4-5D6E-409C-BE32-E72D297353CC}">
                <c16:uniqueId val="{00000005-BE74-480B-B49D-CA8F9907C2FC}"/>
              </c:ext>
            </c:extLst>
          </c:dPt>
          <c:dPt>
            <c:idx val="4"/>
            <c:bubble3D val="0"/>
            <c:spPr>
              <a:gradFill rotWithShape="1">
                <a:gsLst>
                  <a:gs pos="0">
                    <a:schemeClr val="accent5">
                      <a:lumMod val="110000"/>
                      <a:satMod val="105000"/>
                      <a:tint val="67000"/>
                    </a:schemeClr>
                  </a:gs>
                  <a:gs pos="50000">
                    <a:schemeClr val="accent5">
                      <a:lumMod val="105000"/>
                      <a:satMod val="103000"/>
                      <a:tint val="73000"/>
                    </a:schemeClr>
                  </a:gs>
                  <a:gs pos="100000">
                    <a:schemeClr val="accent5">
                      <a:lumMod val="105000"/>
                      <a:satMod val="109000"/>
                      <a:tint val="81000"/>
                    </a:schemeClr>
                  </a:gs>
                </a:gsLst>
                <a:lin ang="5400000" scaled="0"/>
                <a:tileRect/>
              </a:gradFill>
              <a:ln w="9525" cap="flat" cmpd="sng" algn="ctr">
                <a:solidFill>
                  <a:schemeClr val="accent5">
                    <a:shade val="95000"/>
                  </a:schemeClr>
                </a:solidFill>
                <a:round/>
              </a:ln>
              <a:effectLst/>
            </c:spPr>
            <c:extLst>
              <c:ext xmlns:c16="http://schemas.microsoft.com/office/drawing/2014/chart" uri="{C3380CC4-5D6E-409C-BE32-E72D297353CC}">
                <c16:uniqueId val="{00000006-BE74-480B-B49D-CA8F9907C2FC}"/>
              </c:ext>
            </c:extLst>
          </c:dPt>
          <c:dPt>
            <c:idx val="5"/>
            <c:bubble3D val="0"/>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tileRect/>
              </a:gradFill>
              <a:ln w="9525" cap="flat" cmpd="sng" algn="ctr">
                <a:solidFill>
                  <a:schemeClr val="accent6">
                    <a:shade val="95000"/>
                  </a:schemeClr>
                </a:solidFill>
                <a:round/>
              </a:ln>
              <a:effectLst/>
            </c:spPr>
            <c:extLst>
              <c:ext xmlns:c16="http://schemas.microsoft.com/office/drawing/2014/chart" uri="{C3380CC4-5D6E-409C-BE32-E72D297353CC}">
                <c16:uniqueId val="{00000004-BE74-480B-B49D-CA8F9907C2FC}"/>
              </c:ext>
            </c:extLst>
          </c:dPt>
          <c:dPt>
            <c:idx val="6"/>
            <c:bubble3D val="0"/>
            <c:spPr>
              <a:gradFill rotWithShape="1">
                <a:gsLst>
                  <a:gs pos="0">
                    <a:schemeClr val="accent1">
                      <a:lumMod val="60000"/>
                      <a:lumMod val="110000"/>
                      <a:satMod val="105000"/>
                      <a:tint val="67000"/>
                    </a:schemeClr>
                  </a:gs>
                  <a:gs pos="50000">
                    <a:schemeClr val="accent1">
                      <a:lumMod val="60000"/>
                      <a:lumMod val="105000"/>
                      <a:satMod val="103000"/>
                      <a:tint val="73000"/>
                    </a:schemeClr>
                  </a:gs>
                  <a:gs pos="100000">
                    <a:schemeClr val="accent1">
                      <a:lumMod val="60000"/>
                      <a:lumMod val="105000"/>
                      <a:satMod val="109000"/>
                      <a:tint val="81000"/>
                    </a:schemeClr>
                  </a:gs>
                </a:gsLst>
                <a:lin ang="5400000" scaled="0"/>
                <a:tileRect/>
              </a:gradFill>
              <a:ln w="9525" cap="flat" cmpd="sng" algn="ctr">
                <a:solidFill>
                  <a:schemeClr val="accent1">
                    <a:lumMod val="60000"/>
                    <a:shade val="95000"/>
                  </a:schemeClr>
                </a:solidFill>
                <a:round/>
              </a:ln>
              <a:effectLst/>
            </c:spPr>
            <c:extLst>
              <c:ext xmlns:c16="http://schemas.microsoft.com/office/drawing/2014/chart" uri="{C3380CC4-5D6E-409C-BE32-E72D297353CC}">
                <c16:uniqueId val="{00000003-BE74-480B-B49D-CA8F9907C2FC}"/>
              </c:ext>
            </c:extLst>
          </c:dPt>
          <c:dPt>
            <c:idx val="7"/>
            <c:bubble3D val="0"/>
            <c:spPr>
              <a:solidFill>
                <a:srgbClr val="FFCCFF"/>
              </a:solidFill>
              <a:ln w="9525" cap="flat" cmpd="sng" algn="ctr">
                <a:solidFill>
                  <a:srgbClr val="FF0000"/>
                </a:solidFill>
                <a:round/>
              </a:ln>
              <a:effectLst/>
            </c:spPr>
            <c:extLst>
              <c:ext xmlns:c16="http://schemas.microsoft.com/office/drawing/2014/chart" uri="{C3380CC4-5D6E-409C-BE32-E72D297353CC}">
                <c16:uniqueId val="{00000009-BE74-480B-B49D-CA8F9907C2FC}"/>
              </c:ext>
            </c:extLst>
          </c:dPt>
          <c:dPt>
            <c:idx val="8"/>
            <c:bubble3D val="0"/>
            <c:spPr>
              <a:gradFill rotWithShape="1">
                <a:gsLst>
                  <a:gs pos="0">
                    <a:schemeClr val="accent3">
                      <a:lumMod val="60000"/>
                      <a:lumMod val="110000"/>
                      <a:satMod val="105000"/>
                      <a:tint val="67000"/>
                    </a:schemeClr>
                  </a:gs>
                  <a:gs pos="50000">
                    <a:schemeClr val="accent3">
                      <a:lumMod val="60000"/>
                      <a:lumMod val="105000"/>
                      <a:satMod val="103000"/>
                      <a:tint val="73000"/>
                    </a:schemeClr>
                  </a:gs>
                  <a:gs pos="100000">
                    <a:schemeClr val="accent3">
                      <a:lumMod val="60000"/>
                      <a:lumMod val="105000"/>
                      <a:satMod val="109000"/>
                      <a:tint val="81000"/>
                    </a:schemeClr>
                  </a:gs>
                </a:gsLst>
                <a:lin ang="5400000" scaled="0"/>
                <a:tileRect/>
              </a:gradFill>
              <a:ln w="9525" cap="flat" cmpd="sng" algn="ctr">
                <a:solidFill>
                  <a:schemeClr val="accent3">
                    <a:lumMod val="60000"/>
                    <a:shade val="95000"/>
                  </a:schemeClr>
                </a:solidFill>
                <a:round/>
              </a:ln>
              <a:effectLst/>
            </c:spPr>
            <c:extLst>
              <c:ext xmlns:c16="http://schemas.microsoft.com/office/drawing/2014/chart" uri="{C3380CC4-5D6E-409C-BE32-E72D297353CC}">
                <c16:uniqueId val="{00000002-BE74-480B-B49D-CA8F9907C2FC}"/>
              </c:ext>
            </c:extLst>
          </c:dPt>
          <c:dLbls>
            <c:dLbl>
              <c:idx val="0"/>
              <c:layout>
                <c:manualLayout>
                  <c:x val="-0.14541978208606277"/>
                  <c:y val="8.938648293963252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E74-480B-B49D-CA8F9907C2FC}"/>
                </c:ext>
              </c:extLst>
            </c:dLbl>
            <c:dLbl>
              <c:idx val="1"/>
              <c:layout>
                <c:manualLayout>
                  <c:x val="-3.1512605042016806E-2"/>
                  <c:y val="-1.8948673082531349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9621848739495799"/>
                      <c:h val="0.18287037037037041"/>
                    </c:manualLayout>
                  </c15:layout>
                </c:ext>
                <c:ext xmlns:c16="http://schemas.microsoft.com/office/drawing/2014/chart" uri="{C3380CC4-5D6E-409C-BE32-E72D297353CC}">
                  <c16:uniqueId val="{00000008-BE74-480B-B49D-CA8F9907C2FC}"/>
                </c:ext>
              </c:extLst>
            </c:dLbl>
            <c:dLbl>
              <c:idx val="2"/>
              <c:layout>
                <c:manualLayout>
                  <c:x val="0.12955182072829133"/>
                  <c:y val="-0.12731481481481483"/>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9586834733893558"/>
                      <c:h val="0.21759259259259259"/>
                    </c:manualLayout>
                  </c15:layout>
                </c:ext>
                <c:ext xmlns:c16="http://schemas.microsoft.com/office/drawing/2014/chart" uri="{C3380CC4-5D6E-409C-BE32-E72D297353CC}">
                  <c16:uniqueId val="{00000007-BE74-480B-B49D-CA8F9907C2FC}"/>
                </c:ext>
              </c:extLst>
            </c:dLbl>
            <c:dLbl>
              <c:idx val="3"/>
              <c:layout>
                <c:manualLayout>
                  <c:x val="3.4760360837248253E-3"/>
                  <c:y val="0.2256924394867308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31512605042016806"/>
                      <c:h val="0.24648148148148144"/>
                    </c:manualLayout>
                  </c15:layout>
                </c:ext>
                <c:ext xmlns:c16="http://schemas.microsoft.com/office/drawing/2014/chart" uri="{C3380CC4-5D6E-409C-BE32-E72D297353CC}">
                  <c16:uniqueId val="{00000005-BE74-480B-B49D-CA8F9907C2FC}"/>
                </c:ext>
              </c:extLst>
            </c:dLbl>
            <c:dLbl>
              <c:idx val="4"/>
              <c:layout>
                <c:manualLayout>
                  <c:x val="0"/>
                  <c:y val="0.16575167687372411"/>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0920868347338936"/>
                      <c:h val="0.2986111111111111"/>
                    </c:manualLayout>
                  </c15:layout>
                </c:ext>
                <c:ext xmlns:c16="http://schemas.microsoft.com/office/drawing/2014/chart" uri="{C3380CC4-5D6E-409C-BE32-E72D297353CC}">
                  <c16:uniqueId val="{00000006-BE74-480B-B49D-CA8F9907C2FC}"/>
                </c:ext>
              </c:extLst>
            </c:dLbl>
            <c:dLbl>
              <c:idx val="5"/>
              <c:layout>
                <c:manualLayout>
                  <c:x val="-3.5014005602240898E-3"/>
                  <c:y val="5.420676582093905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8623949579831937"/>
                      <c:h val="0.2013888888888889"/>
                    </c:manualLayout>
                  </c15:layout>
                </c:ext>
                <c:ext xmlns:c16="http://schemas.microsoft.com/office/drawing/2014/chart" uri="{C3380CC4-5D6E-409C-BE32-E72D297353CC}">
                  <c16:uniqueId val="{00000004-BE74-480B-B49D-CA8F9907C2FC}"/>
                </c:ext>
              </c:extLst>
            </c:dLbl>
            <c:dLbl>
              <c:idx val="6"/>
              <c:layout>
                <c:manualLayout>
                  <c:x val="-3.8515406162464988E-2"/>
                  <c:y val="-6.340368912219306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6873249299719892"/>
                      <c:h val="0.19791666666666666"/>
                    </c:manualLayout>
                  </c15:layout>
                </c:ext>
                <c:ext xmlns:c16="http://schemas.microsoft.com/office/drawing/2014/chart" uri="{C3380CC4-5D6E-409C-BE32-E72D297353CC}">
                  <c16:uniqueId val="{00000003-BE74-480B-B49D-CA8F9907C2FC}"/>
                </c:ext>
              </c:extLst>
            </c:dLbl>
            <c:dLbl>
              <c:idx val="8"/>
              <c:layout>
                <c:manualLayout>
                  <c:x val="9.9579831932773102E-2"/>
                  <c:y val="0.1701388888888888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BE74-480B-B49D-CA8F9907C2FC}"/>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'グラフ(アンケート)'!$A$131:$A$139</c:f>
              <c:strCache>
                <c:ptCount val="9"/>
                <c:pt idx="0">
                  <c:v>運転手不足の解消</c:v>
                </c:pt>
                <c:pt idx="1">
                  <c:v>交通渋滞の緩和</c:v>
                </c:pt>
                <c:pt idx="2">
                  <c:v>便数の増加</c:v>
                </c:pt>
                <c:pt idx="3">
                  <c:v>運賃の引き下げ</c:v>
                </c:pt>
                <c:pt idx="4">
                  <c:v>時間通りの運行</c:v>
                </c:pt>
                <c:pt idx="5">
                  <c:v>車両の大型化</c:v>
                </c:pt>
                <c:pt idx="6">
                  <c:v>車両の小型化</c:v>
                </c:pt>
                <c:pt idx="7">
                  <c:v>その他</c:v>
                </c:pt>
                <c:pt idx="8">
                  <c:v>未回答</c:v>
                </c:pt>
              </c:strCache>
            </c:strRef>
          </c:cat>
          <c:val>
            <c:numRef>
              <c:f>'グラフ(アンケート)'!$B$131:$B$139</c:f>
              <c:numCache>
                <c:formatCode>General</c:formatCode>
                <c:ptCount val="9"/>
                <c:pt idx="0">
                  <c:v>60</c:v>
                </c:pt>
                <c:pt idx="1">
                  <c:v>15</c:v>
                </c:pt>
                <c:pt idx="2">
                  <c:v>45</c:v>
                </c:pt>
                <c:pt idx="3">
                  <c:v>15</c:v>
                </c:pt>
                <c:pt idx="4">
                  <c:v>14</c:v>
                </c:pt>
                <c:pt idx="5">
                  <c:v>2</c:v>
                </c:pt>
                <c:pt idx="6">
                  <c:v>8</c:v>
                </c:pt>
                <c:pt idx="7">
                  <c:v>2</c:v>
                </c:pt>
                <c:pt idx="8">
                  <c:v>9</c:v>
                </c:pt>
              </c:numCache>
            </c:numRef>
          </c:val>
          <c:extLst>
            <c:ext xmlns:c16="http://schemas.microsoft.com/office/drawing/2014/chart" uri="{C3380CC4-5D6E-409C-BE32-E72D297353CC}">
              <c16:uniqueId val="{00000000-BE74-480B-B49D-CA8F9907C2FC}"/>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9525" cap="flat" cmpd="sng" algn="ctr">
                <a:solidFill>
                  <a:schemeClr val="accent1">
                    <a:shade val="95000"/>
                  </a:schemeClr>
                </a:solidFill>
                <a:round/>
              </a:ln>
              <a:effectLst/>
            </c:spPr>
            <c:extLst>
              <c:ext xmlns:c16="http://schemas.microsoft.com/office/drawing/2014/chart" uri="{C3380CC4-5D6E-409C-BE32-E72D297353CC}">
                <c16:uniqueId val="{00000004-E2CD-43E5-A37B-E4CACCF5EA95}"/>
              </c:ext>
            </c:extLst>
          </c:dPt>
          <c:dPt>
            <c:idx val="1"/>
            <c:bubble3D val="0"/>
            <c:spPr>
              <a:solidFill>
                <a:schemeClr val="accent1">
                  <a:lumMod val="40000"/>
                  <a:lumOff val="60000"/>
                </a:schemeClr>
              </a:solidFill>
              <a:ln w="9525" cap="flat" cmpd="sng" algn="ctr">
                <a:solidFill>
                  <a:schemeClr val="accent1"/>
                </a:solidFill>
                <a:round/>
              </a:ln>
              <a:effectLst/>
            </c:spPr>
            <c:extLst>
              <c:ext xmlns:c16="http://schemas.microsoft.com/office/drawing/2014/chart" uri="{C3380CC4-5D6E-409C-BE32-E72D297353CC}">
                <c16:uniqueId val="{00000003-E2CD-43E5-A37B-E4CACCF5EA95}"/>
              </c:ext>
            </c:extLst>
          </c:dPt>
          <c:dPt>
            <c:idx val="2"/>
            <c:bubble3D val="0"/>
            <c:spPr>
              <a:solidFill>
                <a:schemeClr val="accent2">
                  <a:lumMod val="20000"/>
                  <a:lumOff val="8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2-E2CD-43E5-A37B-E4CACCF5EA95}"/>
              </c:ext>
            </c:extLst>
          </c:dPt>
          <c:dPt>
            <c:idx val="3"/>
            <c:bubble3D val="0"/>
            <c:spPr>
              <a:solidFill>
                <a:schemeClr val="accent2"/>
              </a:solidFill>
              <a:ln w="9525" cap="flat" cmpd="sng" algn="ctr">
                <a:solidFill>
                  <a:schemeClr val="accent2">
                    <a:lumMod val="50000"/>
                  </a:schemeClr>
                </a:solidFill>
                <a:round/>
              </a:ln>
              <a:effectLst/>
            </c:spPr>
            <c:extLst>
              <c:ext xmlns:c16="http://schemas.microsoft.com/office/drawing/2014/chart" uri="{C3380CC4-5D6E-409C-BE32-E72D297353CC}">
                <c16:uniqueId val="{00000001-E2CD-43E5-A37B-E4CACCF5EA95}"/>
              </c:ext>
            </c:extLst>
          </c:dPt>
          <c:dPt>
            <c:idx val="4"/>
            <c:bubble3D val="0"/>
            <c:spPr>
              <a:solidFill>
                <a:schemeClr val="bg1">
                  <a:lumMod val="65000"/>
                </a:schemeClr>
              </a:solidFill>
              <a:ln w="9525" cap="flat" cmpd="sng" algn="ctr">
                <a:solidFill>
                  <a:schemeClr val="accent5">
                    <a:shade val="95000"/>
                  </a:schemeClr>
                </a:solidFill>
                <a:round/>
              </a:ln>
              <a:effectLst/>
            </c:spPr>
            <c:extLst>
              <c:ext xmlns:c16="http://schemas.microsoft.com/office/drawing/2014/chart" uri="{C3380CC4-5D6E-409C-BE32-E72D297353CC}">
                <c16:uniqueId val="{00000005-E2CD-43E5-A37B-E4CACCF5EA95}"/>
              </c:ext>
            </c:extLst>
          </c:dPt>
          <c:dLbls>
            <c:dLbl>
              <c:idx val="2"/>
              <c:layout>
                <c:manualLayout>
                  <c:x val="0"/>
                  <c:y val="7.9413094196558759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8330019880715707"/>
                      <c:h val="0.28472222222222221"/>
                    </c:manualLayout>
                  </c15:layout>
                </c:ext>
                <c:ext xmlns:c16="http://schemas.microsoft.com/office/drawing/2014/chart" uri="{C3380CC4-5D6E-409C-BE32-E72D297353CC}">
                  <c16:uniqueId val="{00000002-E2CD-43E5-A37B-E4CACCF5EA95}"/>
                </c:ext>
              </c:extLst>
            </c:dLbl>
            <c:dLbl>
              <c:idx val="3"/>
              <c:layout>
                <c:manualLayout>
                  <c:x val="-2.982107355864811E-2"/>
                  <c:y val="-5.581583552055993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4685222001325385"/>
                      <c:h val="0.2673611111111111"/>
                    </c:manualLayout>
                  </c15:layout>
                </c:ext>
                <c:ext xmlns:c16="http://schemas.microsoft.com/office/drawing/2014/chart" uri="{C3380CC4-5D6E-409C-BE32-E72D297353CC}">
                  <c16:uniqueId val="{00000001-E2CD-43E5-A37B-E4CACCF5EA95}"/>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'グラフ(アンケート)'!$A$152:$A$156</c:f>
              <c:strCache>
                <c:ptCount val="5"/>
                <c:pt idx="0">
                  <c:v>全く無い</c:v>
                </c:pt>
                <c:pt idx="1">
                  <c:v>少しだけ調べた(聞いた)</c:v>
                </c:pt>
                <c:pt idx="2">
                  <c:v>ある程度理解している</c:v>
                </c:pt>
                <c:pt idx="3">
                  <c:v>かなり理解している</c:v>
                </c:pt>
                <c:pt idx="4">
                  <c:v>未回答</c:v>
                </c:pt>
              </c:strCache>
            </c:strRef>
          </c:cat>
          <c:val>
            <c:numRef>
              <c:f>'グラフ(アンケート)'!$B$152:$B$156</c:f>
              <c:numCache>
                <c:formatCode>General</c:formatCode>
                <c:ptCount val="5"/>
                <c:pt idx="0">
                  <c:v>32</c:v>
                </c:pt>
                <c:pt idx="1">
                  <c:v>41</c:v>
                </c:pt>
                <c:pt idx="2">
                  <c:v>13</c:v>
                </c:pt>
                <c:pt idx="3">
                  <c:v>3</c:v>
                </c:pt>
                <c:pt idx="4">
                  <c:v>4</c:v>
                </c:pt>
              </c:numCache>
            </c:numRef>
          </c:val>
          <c:extLst>
            <c:ext xmlns:c16="http://schemas.microsoft.com/office/drawing/2014/chart" uri="{C3380CC4-5D6E-409C-BE32-E72D297353CC}">
              <c16:uniqueId val="{00000000-E2CD-43E5-A37B-E4CACCF5EA95}"/>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03897007654837"/>
          <c:y val="0.22453703703703703"/>
          <c:w val="0.58107167710508001"/>
          <c:h val="0.77314814814814814"/>
        </c:manualLayout>
      </c:layout>
      <c:pieChart>
        <c:varyColors val="1"/>
        <c:ser>
          <c:idx val="0"/>
          <c:order val="0"/>
          <c:dPt>
            <c:idx val="0"/>
            <c:bubble3D val="0"/>
            <c:spPr>
              <a:solidFill>
                <a:schemeClr val="accent2"/>
              </a:solidFill>
              <a:ln w="9525" cap="flat" cmpd="sng" algn="ctr">
                <a:solidFill>
                  <a:schemeClr val="accent2">
                    <a:lumMod val="50000"/>
                  </a:schemeClr>
                </a:solidFill>
                <a:round/>
              </a:ln>
              <a:effectLst/>
            </c:spPr>
            <c:extLst>
              <c:ext xmlns:c16="http://schemas.microsoft.com/office/drawing/2014/chart" uri="{C3380CC4-5D6E-409C-BE32-E72D297353CC}">
                <c16:uniqueId val="{00000001-A61D-45B4-8D0D-7F743DD8A6CF}"/>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2-A61D-45B4-8D0D-7F743DD8A6CF}"/>
              </c:ext>
            </c:extLst>
          </c:dPt>
          <c:dPt>
            <c:idx val="2"/>
            <c:bubble3D val="0"/>
            <c:spPr>
              <a:solidFill>
                <a:schemeClr val="accent1">
                  <a:lumMod val="40000"/>
                  <a:lumOff val="60000"/>
                </a:schemeClr>
              </a:solidFill>
              <a:ln w="9525" cap="flat" cmpd="sng" algn="ctr">
                <a:solidFill>
                  <a:schemeClr val="accent1">
                    <a:lumMod val="50000"/>
                  </a:schemeClr>
                </a:solidFill>
                <a:round/>
              </a:ln>
              <a:effectLst/>
            </c:spPr>
            <c:extLst>
              <c:ext xmlns:c16="http://schemas.microsoft.com/office/drawing/2014/chart" uri="{C3380CC4-5D6E-409C-BE32-E72D297353CC}">
                <c16:uniqueId val="{00000004-A61D-45B4-8D0D-7F743DD8A6CF}"/>
              </c:ext>
            </c:extLst>
          </c:dPt>
          <c:dPt>
            <c:idx val="3"/>
            <c:bubble3D val="0"/>
            <c:spPr>
              <a:solidFill>
                <a:schemeClr val="accent1"/>
              </a:solidFill>
              <a:ln w="9525" cap="flat" cmpd="sng" algn="ctr">
                <a:solidFill>
                  <a:schemeClr val="accent1">
                    <a:lumMod val="50000"/>
                  </a:schemeClr>
                </a:solidFill>
                <a:round/>
              </a:ln>
              <a:effectLst/>
            </c:spPr>
            <c:extLst>
              <c:ext xmlns:c16="http://schemas.microsoft.com/office/drawing/2014/chart" uri="{C3380CC4-5D6E-409C-BE32-E72D297353CC}">
                <c16:uniqueId val="{00000005-A61D-45B4-8D0D-7F743DD8A6CF}"/>
              </c:ext>
            </c:extLst>
          </c:dPt>
          <c:dPt>
            <c:idx val="4"/>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3-A61D-45B4-8D0D-7F743DD8A6CF}"/>
              </c:ext>
            </c:extLst>
          </c:dPt>
          <c:dLbls>
            <c:dLbl>
              <c:idx val="2"/>
              <c:layout>
                <c:manualLayout>
                  <c:x val="-1.0438413361169102E-2"/>
                  <c:y val="3.1571886847477401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31924147529575503"/>
                      <c:h val="0.26041666666666669"/>
                    </c:manualLayout>
                  </c15:layout>
                </c:ext>
                <c:ext xmlns:c16="http://schemas.microsoft.com/office/drawing/2014/chart" uri="{C3380CC4-5D6E-409C-BE32-E72D297353CC}">
                  <c16:uniqueId val="{00000004-A61D-45B4-8D0D-7F743DD8A6CF}"/>
                </c:ext>
              </c:extLst>
            </c:dLbl>
            <c:dLbl>
              <c:idx val="3"/>
              <c:layout>
                <c:manualLayout>
                  <c:x val="-2.7935495536961848E-2"/>
                  <c:y val="-2.1990558471857699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1572720946416143"/>
                      <c:h val="0.28076407115777191"/>
                    </c:manualLayout>
                  </c15:layout>
                </c:ext>
                <c:ext xmlns:c16="http://schemas.microsoft.com/office/drawing/2014/chart" uri="{C3380CC4-5D6E-409C-BE32-E72D297353CC}">
                  <c16:uniqueId val="{00000005-A61D-45B4-8D0D-7F743DD8A6CF}"/>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'グラフ(アンケート)'!$A$174:$A$178</c:f>
              <c:strCache>
                <c:ptCount val="5"/>
                <c:pt idx="0">
                  <c:v>全く問題ない</c:v>
                </c:pt>
                <c:pt idx="1">
                  <c:v>遅いと思うが許容できる</c:v>
                </c:pt>
                <c:pt idx="2">
                  <c:v>乗れるが受け入れにくい</c:v>
                </c:pt>
                <c:pt idx="3">
                  <c:v>遅すぎて乗りたくない</c:v>
                </c:pt>
                <c:pt idx="4">
                  <c:v>未回答</c:v>
                </c:pt>
              </c:strCache>
            </c:strRef>
          </c:cat>
          <c:val>
            <c:numRef>
              <c:f>'グラフ(アンケート)'!$B$174:$B$178</c:f>
              <c:numCache>
                <c:formatCode>General</c:formatCode>
                <c:ptCount val="5"/>
                <c:pt idx="0">
                  <c:v>11</c:v>
                </c:pt>
                <c:pt idx="1">
                  <c:v>59</c:v>
                </c:pt>
                <c:pt idx="2">
                  <c:v>18</c:v>
                </c:pt>
                <c:pt idx="3">
                  <c:v>1</c:v>
                </c:pt>
                <c:pt idx="4">
                  <c:v>4</c:v>
                </c:pt>
              </c:numCache>
            </c:numRef>
          </c:val>
          <c:extLst>
            <c:ext xmlns:c16="http://schemas.microsoft.com/office/drawing/2014/chart" uri="{C3380CC4-5D6E-409C-BE32-E72D297353CC}">
              <c16:uniqueId val="{00000000-A61D-45B4-8D0D-7F743DD8A6CF}"/>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1-1AD5-4C68-B8D3-22607918F114}"/>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4-1AD5-4C68-B8D3-22607918F114}"/>
              </c:ext>
            </c:extLst>
          </c:dPt>
          <c:dPt>
            <c:idx val="2"/>
            <c:bubble3D val="0"/>
            <c:spPr>
              <a:solidFill>
                <a:schemeClr val="accent6">
                  <a:lumMod val="40000"/>
                  <a:lumOff val="6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3-1AD5-4C68-B8D3-22607918F114}"/>
              </c:ext>
            </c:extLst>
          </c:dPt>
          <c:dPt>
            <c:idx val="3"/>
            <c:bubble3D val="0"/>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tileRect/>
              </a:gradFill>
              <a:ln w="9525" cap="flat" cmpd="sng" algn="ctr">
                <a:solidFill>
                  <a:schemeClr val="accent4">
                    <a:shade val="95000"/>
                  </a:schemeClr>
                </a:solidFill>
                <a:round/>
              </a:ln>
              <a:effectLst/>
            </c:spPr>
            <c:extLst>
              <c:ext xmlns:c16="http://schemas.microsoft.com/office/drawing/2014/chart" uri="{C3380CC4-5D6E-409C-BE32-E72D297353CC}">
                <c16:uniqueId val="{00000002-1AD5-4C68-B8D3-22607918F114}"/>
              </c:ext>
            </c:extLst>
          </c:dPt>
          <c:dPt>
            <c:idx val="4"/>
            <c:bubble3D val="0"/>
            <c:spPr>
              <a:solidFill>
                <a:srgbClr val="FFCCFF"/>
              </a:solidFill>
              <a:ln w="9525" cap="flat" cmpd="sng" algn="ctr">
                <a:solidFill>
                  <a:srgbClr val="FF0000"/>
                </a:solidFill>
                <a:round/>
              </a:ln>
              <a:effectLst/>
            </c:spPr>
            <c:extLst>
              <c:ext xmlns:c16="http://schemas.microsoft.com/office/drawing/2014/chart" uri="{C3380CC4-5D6E-409C-BE32-E72D297353CC}">
                <c16:uniqueId val="{00000005-1AD5-4C68-B8D3-22607918F114}"/>
              </c:ext>
            </c:extLst>
          </c:dPt>
          <c:dPt>
            <c:idx val="5"/>
            <c:bubble3D val="0"/>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tileRect/>
              </a:gradFill>
              <a:ln w="9525" cap="flat" cmpd="sng" algn="ctr">
                <a:solidFill>
                  <a:schemeClr val="accent6">
                    <a:shade val="95000"/>
                  </a:schemeClr>
                </a:solidFill>
                <a:round/>
              </a:ln>
              <a:effectLst/>
            </c:spPr>
            <c:extLst>
              <c:ext xmlns:c16="http://schemas.microsoft.com/office/drawing/2014/chart" uri="{C3380CC4-5D6E-409C-BE32-E72D297353CC}">
                <c16:uniqueId val="{00000006-1AD5-4C68-B8D3-22607918F114}"/>
              </c:ext>
            </c:extLst>
          </c:dPt>
          <c:dPt>
            <c:idx val="6"/>
            <c:bubble3D val="0"/>
            <c:spPr>
              <a:solidFill>
                <a:schemeClr val="bg1">
                  <a:lumMod val="65000"/>
                </a:schemeClr>
              </a:solidFill>
              <a:ln w="9525" cap="flat" cmpd="sng" algn="ctr">
                <a:solidFill>
                  <a:schemeClr val="accent1">
                    <a:lumMod val="60000"/>
                    <a:shade val="95000"/>
                  </a:schemeClr>
                </a:solidFill>
                <a:round/>
              </a:ln>
              <a:effectLst/>
            </c:spPr>
            <c:extLst>
              <c:ext xmlns:c16="http://schemas.microsoft.com/office/drawing/2014/chart" uri="{C3380CC4-5D6E-409C-BE32-E72D297353CC}">
                <c16:uniqueId val="{00000007-1AD5-4C68-B8D3-22607918F114}"/>
              </c:ext>
            </c:extLst>
          </c:dPt>
          <c:dLbls>
            <c:dLbl>
              <c:idx val="0"/>
              <c:layout>
                <c:manualLayout>
                  <c:x val="-4.6006944444444448E-2"/>
                  <c:y val="1.6203703703703703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4453125"/>
                      <c:h val="0.3263888888888889"/>
                    </c:manualLayout>
                  </c15:layout>
                </c:ext>
                <c:ext xmlns:c16="http://schemas.microsoft.com/office/drawing/2014/chart" uri="{C3380CC4-5D6E-409C-BE32-E72D297353CC}">
                  <c16:uniqueId val="{00000001-1AD5-4C68-B8D3-22607918F114}"/>
                </c:ext>
              </c:extLst>
            </c:dLbl>
            <c:dLbl>
              <c:idx val="1"/>
              <c:layout>
                <c:manualLayout>
                  <c:x val="1.0700459317585304E-2"/>
                  <c:y val="-5.3725575969670473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19618055555555555"/>
                      <c:h val="0.24648148148148144"/>
                    </c:manualLayout>
                  </c15:layout>
                </c:ext>
                <c:ext xmlns:c16="http://schemas.microsoft.com/office/drawing/2014/chart" uri="{C3380CC4-5D6E-409C-BE32-E72D297353CC}">
                  <c16:uniqueId val="{00000004-1AD5-4C68-B8D3-22607918F114}"/>
                </c:ext>
              </c:extLst>
            </c:dLbl>
            <c:dLbl>
              <c:idx val="2"/>
              <c:layout>
                <c:manualLayout>
                  <c:x val="-1.5625E-2"/>
                  <c:y val="-9.2592592592592587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31684027777777779"/>
                      <c:h val="0.28125"/>
                    </c:manualLayout>
                  </c15:layout>
                </c:ext>
                <c:ext xmlns:c16="http://schemas.microsoft.com/office/drawing/2014/chart" uri="{C3380CC4-5D6E-409C-BE32-E72D297353CC}">
                  <c16:uniqueId val="{00000003-1AD5-4C68-B8D3-22607918F114}"/>
                </c:ext>
              </c:extLst>
            </c:dLbl>
            <c:dLbl>
              <c:idx val="3"/>
              <c:layout>
                <c:manualLayout>
                  <c:x val="-8.6805555555555552E-2"/>
                  <c:y val="-2.3148148148148147E-3"/>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40364583333333331"/>
                      <c:h val="0.19328703703703703"/>
                    </c:manualLayout>
                  </c15:layout>
                </c:ext>
                <c:ext xmlns:c16="http://schemas.microsoft.com/office/drawing/2014/chart" uri="{C3380CC4-5D6E-409C-BE32-E72D297353CC}">
                  <c16:uniqueId val="{00000002-1AD5-4C68-B8D3-22607918F114}"/>
                </c:ext>
              </c:extLst>
            </c:dLbl>
            <c:dLbl>
              <c:idx val="4"/>
              <c:layout>
                <c:manualLayout>
                  <c:x val="0.12152777777777778"/>
                  <c:y val="-2.3148148148148147E-3"/>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36631944444444442"/>
                      <c:h val="0.29976851851851855"/>
                    </c:manualLayout>
                  </c15:layout>
                </c:ext>
                <c:ext xmlns:c16="http://schemas.microsoft.com/office/drawing/2014/chart" uri="{C3380CC4-5D6E-409C-BE32-E72D297353CC}">
                  <c16:uniqueId val="{00000005-1AD5-4C68-B8D3-22607918F114}"/>
                </c:ext>
              </c:extLst>
            </c:dLbl>
            <c:dLbl>
              <c:idx val="5"/>
              <c:layout>
                <c:manualLayout>
                  <c:x val="-0.10138588145231846"/>
                  <c:y val="-0.14298410615339749"/>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1AD5-4C68-B8D3-22607918F114}"/>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'グラフ(アンケート)'!$A$196:$A$202</c:f>
              <c:strCache>
                <c:ptCount val="7"/>
                <c:pt idx="0">
                  <c:v>場所や時間に限らず自由に乗降できる運行</c:v>
                </c:pt>
                <c:pt idx="1">
                  <c:v>長期間の実証実験</c:v>
                </c:pt>
                <c:pt idx="2">
                  <c:v>路上駐車の自動回避技術</c:v>
                </c:pt>
                <c:pt idx="3">
                  <c:v>法定速度での走行</c:v>
                </c:pt>
                <c:pt idx="4">
                  <c:v>緊急時における管理者との連絡手段</c:v>
                </c:pt>
                <c:pt idx="5">
                  <c:v>その他</c:v>
                </c:pt>
                <c:pt idx="6">
                  <c:v>未回答</c:v>
                </c:pt>
              </c:strCache>
            </c:strRef>
          </c:cat>
          <c:val>
            <c:numRef>
              <c:f>'グラフ(アンケート)'!$B$196:$B$202</c:f>
              <c:numCache>
                <c:formatCode>General</c:formatCode>
                <c:ptCount val="7"/>
                <c:pt idx="0">
                  <c:v>35</c:v>
                </c:pt>
                <c:pt idx="1">
                  <c:v>11</c:v>
                </c:pt>
                <c:pt idx="2">
                  <c:v>18</c:v>
                </c:pt>
                <c:pt idx="3">
                  <c:v>12</c:v>
                </c:pt>
                <c:pt idx="4">
                  <c:v>22</c:v>
                </c:pt>
                <c:pt idx="5">
                  <c:v>0</c:v>
                </c:pt>
                <c:pt idx="6">
                  <c:v>42</c:v>
                </c:pt>
              </c:numCache>
            </c:numRef>
          </c:val>
          <c:extLst>
            <c:ext xmlns:c16="http://schemas.microsoft.com/office/drawing/2014/chart" uri="{C3380CC4-5D6E-409C-BE32-E72D297353CC}">
              <c16:uniqueId val="{00000000-1AD5-4C68-B8D3-22607918F114}"/>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9525" cap="flat" cmpd="sng" algn="ctr">
                <a:solidFill>
                  <a:schemeClr val="accent1"/>
                </a:solidFill>
                <a:round/>
              </a:ln>
              <a:effectLst/>
            </c:spPr>
            <c:extLst>
              <c:ext xmlns:c16="http://schemas.microsoft.com/office/drawing/2014/chart" uri="{C3380CC4-5D6E-409C-BE32-E72D297353CC}">
                <c16:uniqueId val="{00000005-7613-4D10-8AFD-43A74AF3DABF}"/>
              </c:ext>
            </c:extLst>
          </c:dPt>
          <c:dPt>
            <c:idx val="1"/>
            <c:bubble3D val="0"/>
            <c:spPr>
              <a:solidFill>
                <a:schemeClr val="accent1">
                  <a:lumMod val="40000"/>
                  <a:lumOff val="60000"/>
                </a:schemeClr>
              </a:solidFill>
              <a:ln w="9525" cap="flat" cmpd="sng" algn="ctr">
                <a:solidFill>
                  <a:schemeClr val="tx2"/>
                </a:solidFill>
                <a:round/>
              </a:ln>
              <a:effectLst/>
            </c:spPr>
            <c:extLst>
              <c:ext xmlns:c16="http://schemas.microsoft.com/office/drawing/2014/chart" uri="{C3380CC4-5D6E-409C-BE32-E72D297353CC}">
                <c16:uniqueId val="{00000002-7613-4D10-8AFD-43A74AF3DABF}"/>
              </c:ext>
            </c:extLst>
          </c:dPt>
          <c:dPt>
            <c:idx val="2"/>
            <c:bubble3D val="0"/>
            <c:spPr>
              <a:solidFill>
                <a:schemeClr val="accent2">
                  <a:lumMod val="20000"/>
                  <a:lumOff val="8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3-7613-4D10-8AFD-43A74AF3DABF}"/>
              </c:ext>
            </c:extLst>
          </c:dPt>
          <c:dPt>
            <c:idx val="3"/>
            <c:bubble3D val="0"/>
            <c:spPr>
              <a:solidFill>
                <a:schemeClr val="accent2"/>
              </a:solidFill>
              <a:ln w="9525" cap="flat" cmpd="sng" algn="ctr">
                <a:solidFill>
                  <a:schemeClr val="accent4">
                    <a:shade val="95000"/>
                  </a:schemeClr>
                </a:solidFill>
                <a:round/>
              </a:ln>
              <a:effectLst/>
            </c:spPr>
            <c:extLst>
              <c:ext xmlns:c16="http://schemas.microsoft.com/office/drawing/2014/chart" uri="{C3380CC4-5D6E-409C-BE32-E72D297353CC}">
                <c16:uniqueId val="{00000004-7613-4D10-8AFD-43A74AF3DABF}"/>
              </c:ext>
            </c:extLst>
          </c:dPt>
          <c:dPt>
            <c:idx val="4"/>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1-7613-4D10-8AFD-43A74AF3DABF}"/>
              </c:ext>
            </c:extLst>
          </c:dPt>
          <c:dLbls>
            <c:dLbl>
              <c:idx val="0"/>
              <c:layout>
                <c:manualLayout>
                  <c:x val="0.4236111111111111"/>
                  <c:y val="3.472222222222222E-3"/>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39583333333333331"/>
                      <c:h val="0.2013888888888889"/>
                    </c:manualLayout>
                  </c15:layout>
                </c:ext>
                <c:ext xmlns:c16="http://schemas.microsoft.com/office/drawing/2014/chart" uri="{C3380CC4-5D6E-409C-BE32-E72D297353CC}">
                  <c16:uniqueId val="{00000005-7613-4D10-8AFD-43A74AF3DABF}"/>
                </c:ext>
              </c:extLst>
            </c:dLbl>
            <c:dLbl>
              <c:idx val="1"/>
              <c:layout>
                <c:manualLayout>
                  <c:x val="-2.0205325896762903E-2"/>
                  <c:y val="0.23726870078740153"/>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36757518591426069"/>
                      <c:h val="0.17824074074074073"/>
                    </c:manualLayout>
                  </c15:layout>
                </c:ext>
                <c:ext xmlns:c16="http://schemas.microsoft.com/office/drawing/2014/chart" uri="{C3380CC4-5D6E-409C-BE32-E72D297353CC}">
                  <c16:uniqueId val="{00000002-7613-4D10-8AFD-43A74AF3DABF}"/>
                </c:ext>
              </c:extLst>
            </c:dLbl>
            <c:dLbl>
              <c:idx val="2"/>
              <c:layout>
                <c:manualLayout>
                  <c:x val="-9.0277777777777776E-2"/>
                  <c:y val="-0.125"/>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39409722222222221"/>
                      <c:h val="0.28472222222222221"/>
                    </c:manualLayout>
                  </c15:layout>
                </c:ext>
                <c:ext xmlns:c16="http://schemas.microsoft.com/office/drawing/2014/chart" uri="{C3380CC4-5D6E-409C-BE32-E72D297353CC}">
                  <c16:uniqueId val="{00000003-7613-4D10-8AFD-43A74AF3DABF}"/>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'グラフ(アンケート)'!$O$152:$O$156</c:f>
              <c:strCache>
                <c:ptCount val="5"/>
                <c:pt idx="0">
                  <c:v>全く理解できない</c:v>
                </c:pt>
                <c:pt idx="1">
                  <c:v>少しだけ理解できた</c:v>
                </c:pt>
                <c:pt idx="2">
                  <c:v>ある程度理解できた</c:v>
                </c:pt>
                <c:pt idx="3">
                  <c:v>かなり理解できた</c:v>
                </c:pt>
                <c:pt idx="4">
                  <c:v>未回答</c:v>
                </c:pt>
              </c:strCache>
            </c:strRef>
          </c:cat>
          <c:val>
            <c:numRef>
              <c:f>'グラフ(アンケート)'!$P$152:$P$156</c:f>
              <c:numCache>
                <c:formatCode>General</c:formatCode>
                <c:ptCount val="5"/>
                <c:pt idx="0">
                  <c:v>1</c:v>
                </c:pt>
                <c:pt idx="1">
                  <c:v>29</c:v>
                </c:pt>
                <c:pt idx="2">
                  <c:v>43</c:v>
                </c:pt>
                <c:pt idx="3">
                  <c:v>14</c:v>
                </c:pt>
                <c:pt idx="4">
                  <c:v>6</c:v>
                </c:pt>
              </c:numCache>
            </c:numRef>
          </c:val>
          <c:extLst>
            <c:ext xmlns:c16="http://schemas.microsoft.com/office/drawing/2014/chart" uri="{C3380CC4-5D6E-409C-BE32-E72D297353CC}">
              <c16:uniqueId val="{00000000-7613-4D10-8AFD-43A74AF3DABF}"/>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9525" cap="flat" cmpd="sng" algn="ctr">
                <a:solidFill>
                  <a:schemeClr val="accent1">
                    <a:lumMod val="50000"/>
                  </a:schemeClr>
                </a:solidFill>
                <a:round/>
              </a:ln>
              <a:effectLst/>
            </c:spPr>
            <c:extLst>
              <c:ext xmlns:c16="http://schemas.microsoft.com/office/drawing/2014/chart" uri="{C3380CC4-5D6E-409C-BE32-E72D297353CC}">
                <c16:uniqueId val="{00000004-CB04-4647-AB99-FF7A9156D9AA}"/>
              </c:ext>
            </c:extLst>
          </c:dPt>
          <c:dPt>
            <c:idx val="1"/>
            <c:bubble3D val="0"/>
            <c:spPr>
              <a:solidFill>
                <a:schemeClr val="accent1">
                  <a:lumMod val="40000"/>
                  <a:lumOff val="60000"/>
                </a:schemeClr>
              </a:solidFill>
              <a:ln w="9525" cap="flat" cmpd="sng" algn="ctr">
                <a:solidFill>
                  <a:schemeClr val="accent2">
                    <a:shade val="95000"/>
                  </a:schemeClr>
                </a:solidFill>
                <a:round/>
              </a:ln>
              <a:effectLst/>
            </c:spPr>
            <c:extLst>
              <c:ext xmlns:c16="http://schemas.microsoft.com/office/drawing/2014/chart" uri="{C3380CC4-5D6E-409C-BE32-E72D297353CC}">
                <c16:uniqueId val="{00000003-CB04-4647-AB99-FF7A9156D9AA}"/>
              </c:ext>
            </c:extLst>
          </c:dPt>
          <c:dPt>
            <c:idx val="2"/>
            <c:bubble3D val="0"/>
            <c:spPr>
              <a:solidFill>
                <a:schemeClr val="accent2">
                  <a:lumMod val="40000"/>
                  <a:lumOff val="6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2-CB04-4647-AB99-FF7A9156D9AA}"/>
              </c:ext>
            </c:extLst>
          </c:dPt>
          <c:dPt>
            <c:idx val="3"/>
            <c:bubble3D val="0"/>
            <c:spPr>
              <a:solidFill>
                <a:schemeClr val="accent2"/>
              </a:solidFill>
              <a:ln w="9525" cap="flat" cmpd="sng" algn="ctr">
                <a:solidFill>
                  <a:schemeClr val="accent4">
                    <a:shade val="95000"/>
                  </a:schemeClr>
                </a:solidFill>
                <a:round/>
              </a:ln>
              <a:effectLst/>
            </c:spPr>
            <c:extLst>
              <c:ext xmlns:c16="http://schemas.microsoft.com/office/drawing/2014/chart" uri="{C3380CC4-5D6E-409C-BE32-E72D297353CC}">
                <c16:uniqueId val="{00000001-CB04-4647-AB99-FF7A9156D9AA}"/>
              </c:ext>
            </c:extLst>
          </c:dPt>
          <c:dPt>
            <c:idx val="4"/>
            <c:bubble3D val="0"/>
            <c:spPr>
              <a:solidFill>
                <a:schemeClr val="bg1">
                  <a:lumMod val="65000"/>
                </a:schemeClr>
              </a:solidFill>
              <a:ln w="9525" cap="flat" cmpd="sng" algn="ctr">
                <a:solidFill>
                  <a:schemeClr val="accent5">
                    <a:shade val="95000"/>
                  </a:schemeClr>
                </a:solidFill>
                <a:round/>
              </a:ln>
              <a:effectLst/>
            </c:spPr>
            <c:extLst>
              <c:ext xmlns:c16="http://schemas.microsoft.com/office/drawing/2014/chart" uri="{C3380CC4-5D6E-409C-BE32-E72D297353CC}">
                <c16:uniqueId val="{00000005-CB04-4647-AB99-FF7A9156D9AA}"/>
              </c:ext>
            </c:extLst>
          </c:dPt>
          <c:dLbls>
            <c:dLbl>
              <c:idx val="0"/>
              <c:layout>
                <c:manualLayout>
                  <c:x val="-0.26443980514961724"/>
                  <c:y val="3.472222222222222E-3"/>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4530271398747391"/>
                      <c:h val="0.27546296296296297"/>
                    </c:manualLayout>
                  </c15:layout>
                </c:ext>
                <c:ext xmlns:c16="http://schemas.microsoft.com/office/drawing/2014/chart" uri="{C3380CC4-5D6E-409C-BE32-E72D297353CC}">
                  <c16:uniqueId val="{00000004-CB04-4647-AB99-FF7A9156D9AA}"/>
                </c:ext>
              </c:extLst>
            </c:dLbl>
            <c:dLbl>
              <c:idx val="1"/>
              <c:layout>
                <c:manualLayout>
                  <c:x val="0.26791927627000683"/>
                  <c:y val="3.5879629629629629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487821851078636"/>
                      <c:h val="0.26620370370370372"/>
                    </c:manualLayout>
                  </c15:layout>
                </c:ext>
                <c:ext xmlns:c16="http://schemas.microsoft.com/office/drawing/2014/chart" uri="{C3380CC4-5D6E-409C-BE32-E72D297353CC}">
                  <c16:uniqueId val="{00000003-CB04-4647-AB99-FF7A9156D9AA}"/>
                </c:ext>
              </c:extLst>
            </c:dLbl>
            <c:dLbl>
              <c:idx val="2"/>
              <c:layout>
                <c:manualLayout>
                  <c:x val="-0.19485038274182331"/>
                  <c:y val="0.21020177165354331"/>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6365678716047758"/>
                      <c:h val="0.33168999708369784"/>
                    </c:manualLayout>
                  </c15:layout>
                </c:ext>
                <c:ext xmlns:c16="http://schemas.microsoft.com/office/drawing/2014/chart" uri="{C3380CC4-5D6E-409C-BE32-E72D297353CC}">
                  <c16:uniqueId val="{00000002-CB04-4647-AB99-FF7A9156D9AA}"/>
                </c:ext>
              </c:extLst>
            </c:dLbl>
            <c:dLbl>
              <c:idx val="3"/>
              <c:layout>
                <c:manualLayout>
                  <c:x val="0.20528879610299233"/>
                  <c:y val="-0.1435185185185185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3573416840640224"/>
                      <c:h val="0.27546296296296297"/>
                    </c:manualLayout>
                  </c15:layout>
                </c:ext>
                <c:ext xmlns:c16="http://schemas.microsoft.com/office/drawing/2014/chart" uri="{C3380CC4-5D6E-409C-BE32-E72D297353CC}">
                  <c16:uniqueId val="{00000001-CB04-4647-AB99-FF7A9156D9AA}"/>
                </c:ext>
              </c:extLst>
            </c:dLbl>
            <c:dLbl>
              <c:idx val="4"/>
              <c:layout>
                <c:manualLayout>
                  <c:x val="0.12628096592310095"/>
                  <c:y val="0.2361111111111111"/>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CB04-4647-AB99-FF7A9156D9AA}"/>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'グラフ(アンケート)'!$O$3:$O$7</c:f>
              <c:strCache>
                <c:ptCount val="5"/>
                <c:pt idx="0">
                  <c:v>全く興味がわかない</c:v>
                </c:pt>
                <c:pt idx="1">
                  <c:v>乗車前と変わらない</c:v>
                </c:pt>
                <c:pt idx="2">
                  <c:v>少しだけ興味がわいた</c:v>
                </c:pt>
                <c:pt idx="3">
                  <c:v>かなり興味がわいた</c:v>
                </c:pt>
                <c:pt idx="4">
                  <c:v>未回答</c:v>
                </c:pt>
              </c:strCache>
            </c:strRef>
          </c:cat>
          <c:val>
            <c:numRef>
              <c:f>'グラフ(アンケート)'!$P$3:$P$7</c:f>
              <c:numCache>
                <c:formatCode>General</c:formatCode>
                <c:ptCount val="5"/>
                <c:pt idx="0">
                  <c:v>2</c:v>
                </c:pt>
                <c:pt idx="1">
                  <c:v>1</c:v>
                </c:pt>
                <c:pt idx="2">
                  <c:v>28</c:v>
                </c:pt>
                <c:pt idx="3">
                  <c:v>56</c:v>
                </c:pt>
                <c:pt idx="4">
                  <c:v>6</c:v>
                </c:pt>
              </c:numCache>
            </c:numRef>
          </c:val>
          <c:extLst>
            <c:ext xmlns:c16="http://schemas.microsoft.com/office/drawing/2014/chart" uri="{C3380CC4-5D6E-409C-BE32-E72D297353CC}">
              <c16:uniqueId val="{00000000-CB04-4647-AB99-FF7A9156D9AA}"/>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2"/>
              </a:solidFill>
              <a:ln w="9525" cap="flat" cmpd="sng" algn="ctr">
                <a:solidFill>
                  <a:schemeClr val="accent2">
                    <a:lumMod val="50000"/>
                  </a:schemeClr>
                </a:solidFill>
                <a:round/>
              </a:ln>
              <a:effectLst/>
            </c:spPr>
            <c:extLst>
              <c:ext xmlns:c16="http://schemas.microsoft.com/office/drawing/2014/chart" uri="{C3380CC4-5D6E-409C-BE32-E72D297353CC}">
                <c16:uniqueId val="{00000001-657C-4430-81C9-4FBCF56886EB}"/>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3-966D-4E15-AD1C-A253ED8BAFD0}"/>
              </c:ext>
            </c:extLst>
          </c:dPt>
          <c:dPt>
            <c:idx val="2"/>
            <c:bubble3D val="0"/>
            <c:spPr>
              <a:solidFill>
                <a:schemeClr val="accent1">
                  <a:lumMod val="40000"/>
                  <a:lumOff val="60000"/>
                </a:schemeClr>
              </a:solidFill>
              <a:ln w="9525" cap="flat" cmpd="sng" algn="ctr">
                <a:solidFill>
                  <a:schemeClr val="accent1">
                    <a:lumMod val="50000"/>
                  </a:schemeClr>
                </a:solidFill>
                <a:round/>
              </a:ln>
              <a:effectLst/>
            </c:spPr>
            <c:extLst>
              <c:ext xmlns:c16="http://schemas.microsoft.com/office/drawing/2014/chart" uri="{C3380CC4-5D6E-409C-BE32-E72D297353CC}">
                <c16:uniqueId val="{00000003-657C-4430-81C9-4FBCF56886EB}"/>
              </c:ext>
            </c:extLst>
          </c:dPt>
          <c:dPt>
            <c:idx val="3"/>
            <c:bubble3D val="0"/>
            <c:spPr>
              <a:solidFill>
                <a:schemeClr val="accent1"/>
              </a:solidFill>
              <a:ln w="9525" cap="flat" cmpd="sng" algn="ctr">
                <a:solidFill>
                  <a:schemeClr val="accent1">
                    <a:lumMod val="50000"/>
                  </a:schemeClr>
                </a:solidFill>
                <a:round/>
              </a:ln>
              <a:effectLst/>
            </c:spPr>
            <c:extLst>
              <c:ext xmlns:c16="http://schemas.microsoft.com/office/drawing/2014/chart" uri="{C3380CC4-5D6E-409C-BE32-E72D297353CC}">
                <c16:uniqueId val="{00000004-657C-4430-81C9-4FBCF56886EB}"/>
              </c:ext>
            </c:extLst>
          </c:dPt>
          <c:dPt>
            <c:idx val="4"/>
            <c:bubble3D val="0"/>
            <c:spPr>
              <a:solidFill>
                <a:schemeClr val="bg1">
                  <a:lumMod val="65000"/>
                </a:schemeClr>
              </a:solidFill>
              <a:ln w="9525" cap="flat" cmpd="sng" algn="ctr">
                <a:solidFill>
                  <a:schemeClr val="accent5">
                    <a:shade val="95000"/>
                  </a:schemeClr>
                </a:solidFill>
                <a:round/>
              </a:ln>
              <a:effectLst/>
            </c:spPr>
            <c:extLst>
              <c:ext xmlns:c16="http://schemas.microsoft.com/office/drawing/2014/chart" uri="{C3380CC4-5D6E-409C-BE32-E72D297353CC}">
                <c16:uniqueId val="{00000002-657C-4430-81C9-4FBCF56886EB}"/>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'グラフ(アンケート)'!$O$174:$O$178</c:f>
              <c:strCache>
                <c:ptCount val="5"/>
                <c:pt idx="0">
                  <c:v>全く問題ない</c:v>
                </c:pt>
                <c:pt idx="1">
                  <c:v>遅いと思うが許容できる</c:v>
                </c:pt>
                <c:pt idx="2">
                  <c:v>許容できるが受け入れにくい</c:v>
                </c:pt>
                <c:pt idx="3">
                  <c:v>遅すぎて乗りたくない</c:v>
                </c:pt>
                <c:pt idx="4">
                  <c:v>未回答</c:v>
                </c:pt>
              </c:strCache>
            </c:strRef>
          </c:cat>
          <c:val>
            <c:numRef>
              <c:f>'グラフ(アンケート)'!$P$174:$P$178</c:f>
              <c:numCache>
                <c:formatCode>General</c:formatCode>
                <c:ptCount val="5"/>
                <c:pt idx="0">
                  <c:v>13</c:v>
                </c:pt>
                <c:pt idx="1">
                  <c:v>58</c:v>
                </c:pt>
                <c:pt idx="2">
                  <c:v>12</c:v>
                </c:pt>
                <c:pt idx="3">
                  <c:v>2</c:v>
                </c:pt>
                <c:pt idx="4">
                  <c:v>8</c:v>
                </c:pt>
              </c:numCache>
            </c:numRef>
          </c:val>
          <c:extLst>
            <c:ext xmlns:c16="http://schemas.microsoft.com/office/drawing/2014/chart" uri="{C3380CC4-5D6E-409C-BE32-E72D297353CC}">
              <c16:uniqueId val="{00000000-657C-4430-81C9-4FBCF56886EB}"/>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2"/>
              </a:solidFill>
              <a:ln w="9525" cap="flat" cmpd="sng" algn="ctr">
                <a:solidFill>
                  <a:schemeClr val="accent2">
                    <a:lumMod val="50000"/>
                  </a:schemeClr>
                </a:solidFill>
                <a:round/>
              </a:ln>
              <a:effectLst/>
            </c:spPr>
            <c:extLst>
              <c:ext xmlns:c16="http://schemas.microsoft.com/office/drawing/2014/chart" uri="{C3380CC4-5D6E-409C-BE32-E72D297353CC}">
                <c16:uniqueId val="{00000001-F315-41EB-9B19-3C2A7BF43666}"/>
              </c:ext>
            </c:extLst>
          </c:dPt>
          <c:dPt>
            <c:idx val="1"/>
            <c:bubble3D val="0"/>
            <c:spPr>
              <a:solidFill>
                <a:schemeClr val="accent2">
                  <a:lumMod val="40000"/>
                  <a:lumOff val="60000"/>
                </a:schemeClr>
              </a:solidFill>
              <a:ln w="9525" cap="flat" cmpd="sng" algn="ctr">
                <a:solidFill>
                  <a:schemeClr val="accent2">
                    <a:shade val="95000"/>
                  </a:schemeClr>
                </a:solidFill>
                <a:round/>
              </a:ln>
              <a:effectLst/>
            </c:spPr>
            <c:extLst>
              <c:ext xmlns:c16="http://schemas.microsoft.com/office/drawing/2014/chart" uri="{C3380CC4-5D6E-409C-BE32-E72D297353CC}">
                <c16:uniqueId val="{00000002-F315-41EB-9B19-3C2A7BF43666}"/>
              </c:ext>
            </c:extLst>
          </c:dPt>
          <c:dPt>
            <c:idx val="2"/>
            <c:bubble3D val="0"/>
            <c:spPr>
              <a:solidFill>
                <a:schemeClr val="accent1">
                  <a:lumMod val="40000"/>
                  <a:lumOff val="6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3-F315-41EB-9B19-3C2A7BF43666}"/>
              </c:ext>
            </c:extLst>
          </c:dPt>
          <c:dPt>
            <c:idx val="3"/>
            <c:bubble3D val="0"/>
            <c:spPr>
              <a:solidFill>
                <a:schemeClr val="accent1"/>
              </a:solidFill>
              <a:ln w="9525" cap="flat" cmpd="sng" algn="ctr">
                <a:solidFill>
                  <a:schemeClr val="accent1">
                    <a:lumMod val="50000"/>
                  </a:schemeClr>
                </a:solidFill>
                <a:round/>
              </a:ln>
              <a:effectLst/>
            </c:spPr>
            <c:extLst>
              <c:ext xmlns:c16="http://schemas.microsoft.com/office/drawing/2014/chart" uri="{C3380CC4-5D6E-409C-BE32-E72D297353CC}">
                <c16:uniqueId val="{00000005-F315-41EB-9B19-3C2A7BF43666}"/>
              </c:ext>
            </c:extLst>
          </c:dPt>
          <c:dPt>
            <c:idx val="4"/>
            <c:bubble3D val="0"/>
            <c:spPr>
              <a:solidFill>
                <a:schemeClr val="bg1">
                  <a:lumMod val="65000"/>
                </a:schemeClr>
              </a:solidFill>
              <a:ln w="9525" cap="flat" cmpd="sng" algn="ctr">
                <a:solidFill>
                  <a:schemeClr val="accent5">
                    <a:shade val="95000"/>
                  </a:schemeClr>
                </a:solidFill>
                <a:round/>
              </a:ln>
              <a:effectLst/>
            </c:spPr>
            <c:extLst>
              <c:ext xmlns:c16="http://schemas.microsoft.com/office/drawing/2014/chart" uri="{C3380CC4-5D6E-409C-BE32-E72D297353CC}">
                <c16:uniqueId val="{00000004-F315-41EB-9B19-3C2A7BF43666}"/>
              </c:ext>
            </c:extLst>
          </c:dPt>
          <c:dLbls>
            <c:dLbl>
              <c:idx val="0"/>
              <c:layout>
                <c:manualLayout>
                  <c:x val="6.1703253829238087E-2"/>
                  <c:y val="2.7777777777777776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5987525987525989"/>
                      <c:h val="0.19092592592592592"/>
                    </c:manualLayout>
                  </c15:layout>
                </c:ext>
                <c:ext xmlns:c16="http://schemas.microsoft.com/office/drawing/2014/chart" uri="{C3380CC4-5D6E-409C-BE32-E72D297353CC}">
                  <c16:uniqueId val="{00000001-F315-41EB-9B19-3C2A7BF43666}"/>
                </c:ext>
              </c:extLst>
            </c:dLbl>
            <c:dLbl>
              <c:idx val="1"/>
              <c:layout>
                <c:manualLayout>
                  <c:x val="-0.19629244629244635"/>
                  <c:y val="-0.19444444444444445"/>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34216909216909219"/>
                      <c:h val="0.2638888888888889"/>
                    </c:manualLayout>
                  </c15:layout>
                </c:ext>
                <c:ext xmlns:c16="http://schemas.microsoft.com/office/drawing/2014/chart" uri="{C3380CC4-5D6E-409C-BE32-E72D297353CC}">
                  <c16:uniqueId val="{00000002-F315-41EB-9B19-3C2A7BF43666}"/>
                </c:ext>
              </c:extLst>
            </c:dLbl>
            <c:dLbl>
              <c:idx val="2"/>
              <c:layout>
                <c:manualLayout>
                  <c:x val="1.386001386001386E-2"/>
                  <c:y val="5.2083333333333336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33523908523908524"/>
                      <c:h val="0.2638888888888889"/>
                    </c:manualLayout>
                  </c15:layout>
                </c:ext>
                <c:ext xmlns:c16="http://schemas.microsoft.com/office/drawing/2014/chart" uri="{C3380CC4-5D6E-409C-BE32-E72D297353CC}">
                  <c16:uniqueId val="{00000003-F315-41EB-9B19-3C2A7BF43666}"/>
                </c:ext>
              </c:extLst>
            </c:dLbl>
            <c:dLbl>
              <c:idx val="3"/>
              <c:layout>
                <c:manualLayout>
                  <c:x val="1.1737767446428864E-2"/>
                  <c:y val="-0.12093248760571595"/>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F315-41EB-9B19-3C2A7BF43666}"/>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'グラフ(アンケート)'!$O$25:$O$29</c:f>
              <c:strCache>
                <c:ptCount val="5"/>
                <c:pt idx="0">
                  <c:v>利用できる</c:v>
                </c:pt>
                <c:pt idx="1">
                  <c:v>どちらかというと利用できそう</c:v>
                </c:pt>
                <c:pt idx="2">
                  <c:v>どちらかと言うと利用できない</c:v>
                </c:pt>
                <c:pt idx="3">
                  <c:v>利用できない</c:v>
                </c:pt>
                <c:pt idx="4">
                  <c:v>未回答</c:v>
                </c:pt>
              </c:strCache>
            </c:strRef>
          </c:cat>
          <c:val>
            <c:numRef>
              <c:f>'グラフ(アンケート)'!$P$25:$P$29</c:f>
              <c:numCache>
                <c:formatCode>General</c:formatCode>
                <c:ptCount val="5"/>
                <c:pt idx="0">
                  <c:v>18</c:v>
                </c:pt>
                <c:pt idx="1">
                  <c:v>54</c:v>
                </c:pt>
                <c:pt idx="2">
                  <c:v>12</c:v>
                </c:pt>
                <c:pt idx="3">
                  <c:v>1</c:v>
                </c:pt>
                <c:pt idx="4">
                  <c:v>8</c:v>
                </c:pt>
              </c:numCache>
            </c:numRef>
          </c:val>
          <c:extLst>
            <c:ext xmlns:c16="http://schemas.microsoft.com/office/drawing/2014/chart" uri="{C3380CC4-5D6E-409C-BE32-E72D297353CC}">
              <c16:uniqueId val="{00000000-F315-41EB-9B19-3C2A7BF43666}"/>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1-C486-4E7C-98D8-4C77C2FD166C}"/>
              </c:ext>
            </c:extLst>
          </c:dPt>
          <c:dPt>
            <c:idx val="1"/>
            <c:bubble3D val="0"/>
            <c:spPr>
              <a:solidFill>
                <a:schemeClr val="accent1">
                  <a:lumMod val="40000"/>
                  <a:lumOff val="60000"/>
                </a:schemeClr>
              </a:solidFill>
              <a:ln w="9525" cap="flat" cmpd="sng" algn="ctr">
                <a:solidFill>
                  <a:schemeClr val="accent1">
                    <a:lumMod val="75000"/>
                  </a:schemeClr>
                </a:solidFill>
                <a:round/>
              </a:ln>
              <a:effectLst/>
            </c:spPr>
            <c:extLst>
              <c:ext xmlns:c16="http://schemas.microsoft.com/office/drawing/2014/chart" uri="{C3380CC4-5D6E-409C-BE32-E72D297353CC}">
                <c16:uniqueId val="{0000000B-077C-4949-92E9-0D6B542A183C}"/>
              </c:ext>
            </c:extLst>
          </c:dPt>
          <c:dPt>
            <c:idx val="2"/>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A-077C-4949-92E9-0D6B542A183C}"/>
              </c:ext>
            </c:extLst>
          </c:dPt>
          <c:dLbls>
            <c:dLbl>
              <c:idx val="1"/>
              <c:layout>
                <c:manualLayout>
                  <c:x val="9.4849922605828114E-4"/>
                  <c:y val="0.2823562639085698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077C-4949-92E9-0D6B542A183C}"/>
                </c:ext>
              </c:extLst>
            </c:dLbl>
            <c:dLbl>
              <c:idx val="2"/>
              <c:layout>
                <c:manualLayout>
                  <c:x val="-5.3418803418803416E-2"/>
                  <c:y val="1.2368583797155226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5641025641025639"/>
                      <c:h val="0.26592455163883733"/>
                    </c:manualLayout>
                  </c15:layout>
                </c:ext>
                <c:ext xmlns:c16="http://schemas.microsoft.com/office/drawing/2014/chart" uri="{C3380CC4-5D6E-409C-BE32-E72D297353CC}">
                  <c16:uniqueId val="{0000000A-077C-4949-92E9-0D6B542A183C}"/>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'グラフ(アンケート)'!$O$46:$O$48</c:f>
              <c:strCache>
                <c:ptCount val="3"/>
                <c:pt idx="0">
                  <c:v>快適</c:v>
                </c:pt>
                <c:pt idx="1">
                  <c:v>不快</c:v>
                </c:pt>
                <c:pt idx="2">
                  <c:v>未回答</c:v>
                </c:pt>
              </c:strCache>
            </c:strRef>
          </c:cat>
          <c:val>
            <c:numRef>
              <c:f>'グラフ(アンケート)'!$P$46:$P$48</c:f>
              <c:numCache>
                <c:formatCode>General</c:formatCode>
                <c:ptCount val="3"/>
                <c:pt idx="0">
                  <c:v>84</c:v>
                </c:pt>
                <c:pt idx="1">
                  <c:v>2</c:v>
                </c:pt>
                <c:pt idx="2">
                  <c:v>7</c:v>
                </c:pt>
              </c:numCache>
            </c:numRef>
          </c:val>
          <c:extLst>
            <c:ext xmlns:c16="http://schemas.microsoft.com/office/drawing/2014/chart" uri="{C3380CC4-5D6E-409C-BE32-E72D297353CC}">
              <c16:uniqueId val="{00000000-077C-4949-92E9-0D6B542A183C}"/>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1-B8D9-4ABB-A0FA-AE17D50D334B}"/>
              </c:ext>
            </c:extLst>
          </c:dPt>
          <c:dPt>
            <c:idx val="1"/>
            <c:bubble3D val="0"/>
            <c:spPr>
              <a:solidFill>
                <a:schemeClr val="accent1">
                  <a:lumMod val="40000"/>
                  <a:lumOff val="60000"/>
                </a:schemeClr>
              </a:solidFill>
              <a:ln w="9525" cap="flat" cmpd="sng" algn="ctr">
                <a:solidFill>
                  <a:schemeClr val="accent1">
                    <a:lumMod val="75000"/>
                  </a:schemeClr>
                </a:solidFill>
                <a:round/>
              </a:ln>
              <a:effectLst/>
            </c:spPr>
            <c:extLst>
              <c:ext xmlns:c16="http://schemas.microsoft.com/office/drawing/2014/chart" uri="{C3380CC4-5D6E-409C-BE32-E72D297353CC}">
                <c16:uniqueId val="{00000003-B8D9-4ABB-A0FA-AE17D50D334B}"/>
              </c:ext>
            </c:extLst>
          </c:dPt>
          <c:dPt>
            <c:idx val="2"/>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5-B8D9-4ABB-A0FA-AE17D50D334B}"/>
              </c:ext>
            </c:extLst>
          </c:dPt>
          <c:dLbls>
            <c:dLbl>
              <c:idx val="2"/>
              <c:layout>
                <c:manualLayout>
                  <c:x val="-6.9444444444444448E-2"/>
                  <c:y val="1.7006802721088437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2302350427350429"/>
                      <c:h val="0.32931354359925791"/>
                    </c:manualLayout>
                  </c15:layout>
                </c:ext>
                <c:ext xmlns:c16="http://schemas.microsoft.com/office/drawing/2014/chart" uri="{C3380CC4-5D6E-409C-BE32-E72D297353CC}">
                  <c16:uniqueId val="{00000005-B8D9-4ABB-A0FA-AE17D50D334B}"/>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'グラフ(アンケート)'!$S$46:$S$48</c:f>
              <c:strCache>
                <c:ptCount val="3"/>
                <c:pt idx="0">
                  <c:v>快適</c:v>
                </c:pt>
                <c:pt idx="1">
                  <c:v>不快</c:v>
                </c:pt>
                <c:pt idx="2">
                  <c:v>未回答</c:v>
                </c:pt>
              </c:strCache>
            </c:strRef>
          </c:cat>
          <c:val>
            <c:numRef>
              <c:f>'グラフ(アンケート)'!$T$46:$T$48</c:f>
              <c:numCache>
                <c:formatCode>General</c:formatCode>
                <c:ptCount val="3"/>
                <c:pt idx="0">
                  <c:v>72</c:v>
                </c:pt>
                <c:pt idx="1">
                  <c:v>14</c:v>
                </c:pt>
                <c:pt idx="2">
                  <c:v>7</c:v>
                </c:pt>
              </c:numCache>
            </c:numRef>
          </c:val>
          <c:extLst>
            <c:ext xmlns:c16="http://schemas.microsoft.com/office/drawing/2014/chart" uri="{C3380CC4-5D6E-409C-BE32-E72D297353CC}">
              <c16:uniqueId val="{00000006-B8D9-4ABB-A0FA-AE17D50D334B}"/>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1-93A3-4693-BEDF-38124279031C}"/>
              </c:ext>
            </c:extLst>
          </c:dPt>
          <c:dPt>
            <c:idx val="1"/>
            <c:bubble3D val="0"/>
            <c:spPr>
              <a:solidFill>
                <a:schemeClr val="accent1">
                  <a:lumMod val="40000"/>
                  <a:lumOff val="60000"/>
                </a:schemeClr>
              </a:solidFill>
              <a:ln w="9525" cap="flat" cmpd="sng" algn="ctr">
                <a:solidFill>
                  <a:schemeClr val="accent1">
                    <a:lumMod val="75000"/>
                  </a:schemeClr>
                </a:solidFill>
                <a:round/>
              </a:ln>
              <a:effectLst/>
            </c:spPr>
            <c:extLst>
              <c:ext xmlns:c16="http://schemas.microsoft.com/office/drawing/2014/chart" uri="{C3380CC4-5D6E-409C-BE32-E72D297353CC}">
                <c16:uniqueId val="{00000003-93A3-4693-BEDF-38124279031C}"/>
              </c:ext>
            </c:extLst>
          </c:dPt>
          <c:dPt>
            <c:idx val="2"/>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5-93A3-4693-BEDF-38124279031C}"/>
              </c:ext>
            </c:extLst>
          </c:dPt>
          <c:dLbls>
            <c:dLbl>
              <c:idx val="1"/>
              <c:layout>
                <c:manualLayout>
                  <c:x val="2.2839693115283667E-3"/>
                  <c:y val="0.15094006106379559"/>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3A3-4693-BEDF-38124279031C}"/>
                </c:ext>
              </c:extLst>
            </c:dLbl>
            <c:dLbl>
              <c:idx val="2"/>
              <c:layout>
                <c:manualLayout>
                  <c:x val="6.4102564102564097E-2"/>
                  <c:y val="7.7303648732220051E-3"/>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36057692307692307"/>
                      <c:h val="0.26128633271490415"/>
                    </c:manualLayout>
                  </c15:layout>
                </c:ext>
                <c:ext xmlns:c16="http://schemas.microsoft.com/office/drawing/2014/chart" uri="{C3380CC4-5D6E-409C-BE32-E72D297353CC}">
                  <c16:uniqueId val="{00000005-93A3-4693-BEDF-38124279031C}"/>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'グラフ(アンケート)'!$O$46:$O$48</c:f>
              <c:strCache>
                <c:ptCount val="3"/>
                <c:pt idx="0">
                  <c:v>快適</c:v>
                </c:pt>
                <c:pt idx="1">
                  <c:v>不快</c:v>
                </c:pt>
                <c:pt idx="2">
                  <c:v>未回答</c:v>
                </c:pt>
              </c:strCache>
            </c:strRef>
          </c:cat>
          <c:val>
            <c:numRef>
              <c:f>'グラフ(アンケート)'!$Y$46:$Y$48</c:f>
              <c:numCache>
                <c:formatCode>General</c:formatCode>
                <c:ptCount val="3"/>
                <c:pt idx="0">
                  <c:v>83</c:v>
                </c:pt>
                <c:pt idx="1">
                  <c:v>4</c:v>
                </c:pt>
                <c:pt idx="2">
                  <c:v>6</c:v>
                </c:pt>
              </c:numCache>
            </c:numRef>
          </c:val>
          <c:extLst>
            <c:ext xmlns:c16="http://schemas.microsoft.com/office/drawing/2014/chart" uri="{C3380CC4-5D6E-409C-BE32-E72D297353CC}">
              <c16:uniqueId val="{00000006-93A3-4693-BEDF-38124279031C}"/>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1-4842-41AE-AF1C-2990061BF117}"/>
              </c:ext>
            </c:extLst>
          </c:dPt>
          <c:dPt>
            <c:idx val="1"/>
            <c:bubble3D val="0"/>
            <c:spPr>
              <a:solidFill>
                <a:schemeClr val="accent1">
                  <a:lumMod val="40000"/>
                  <a:lumOff val="60000"/>
                </a:schemeClr>
              </a:solidFill>
              <a:ln w="9525" cap="flat" cmpd="sng" algn="ctr">
                <a:solidFill>
                  <a:schemeClr val="accent1">
                    <a:lumMod val="75000"/>
                  </a:schemeClr>
                </a:solidFill>
                <a:round/>
              </a:ln>
              <a:effectLst/>
            </c:spPr>
            <c:extLst>
              <c:ext xmlns:c16="http://schemas.microsoft.com/office/drawing/2014/chart" uri="{C3380CC4-5D6E-409C-BE32-E72D297353CC}">
                <c16:uniqueId val="{00000003-4842-41AE-AF1C-2990061BF117}"/>
              </c:ext>
            </c:extLst>
          </c:dPt>
          <c:dPt>
            <c:idx val="2"/>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5-4842-41AE-AF1C-2990061BF117}"/>
              </c:ext>
            </c:extLst>
          </c:dPt>
          <c:dLbls>
            <c:dLbl>
              <c:idx val="2"/>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5-4842-41AE-AF1C-2990061BF117}"/>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'グラフ(アンケート)'!$O$46:$O$48</c:f>
              <c:strCache>
                <c:ptCount val="3"/>
                <c:pt idx="0">
                  <c:v>快適</c:v>
                </c:pt>
                <c:pt idx="1">
                  <c:v>不快</c:v>
                </c:pt>
                <c:pt idx="2">
                  <c:v>未回答</c:v>
                </c:pt>
              </c:strCache>
            </c:strRef>
          </c:cat>
          <c:val>
            <c:numRef>
              <c:f>'グラフ(アンケート)'!$AD$46:$AD$48</c:f>
              <c:numCache>
                <c:formatCode>General</c:formatCode>
                <c:ptCount val="3"/>
                <c:pt idx="0">
                  <c:v>74</c:v>
                </c:pt>
                <c:pt idx="1">
                  <c:v>13</c:v>
                </c:pt>
                <c:pt idx="2">
                  <c:v>6</c:v>
                </c:pt>
              </c:numCache>
            </c:numRef>
          </c:val>
          <c:extLst>
            <c:ext xmlns:c16="http://schemas.microsoft.com/office/drawing/2014/chart" uri="{C3380CC4-5D6E-409C-BE32-E72D297353CC}">
              <c16:uniqueId val="{00000006-4842-41AE-AF1C-2990061BF117}"/>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1-4058-4C83-9C4D-1F565614AEAB}"/>
              </c:ext>
            </c:extLst>
          </c:dPt>
          <c:dPt>
            <c:idx val="1"/>
            <c:bubble3D val="0"/>
            <c:spPr>
              <a:solidFill>
                <a:schemeClr val="accent1">
                  <a:lumMod val="40000"/>
                  <a:lumOff val="60000"/>
                </a:schemeClr>
              </a:solidFill>
              <a:ln w="9525" cap="flat" cmpd="sng" algn="ctr">
                <a:solidFill>
                  <a:schemeClr val="accent1">
                    <a:lumMod val="75000"/>
                  </a:schemeClr>
                </a:solidFill>
                <a:round/>
              </a:ln>
              <a:effectLst/>
            </c:spPr>
            <c:extLst>
              <c:ext xmlns:c16="http://schemas.microsoft.com/office/drawing/2014/chart" uri="{C3380CC4-5D6E-409C-BE32-E72D297353CC}">
                <c16:uniqueId val="{00000003-4058-4C83-9C4D-1F565614AEAB}"/>
              </c:ext>
            </c:extLst>
          </c:dPt>
          <c:dPt>
            <c:idx val="2"/>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5-4058-4C83-9C4D-1F565614AEAB}"/>
              </c:ext>
            </c:extLst>
          </c:dPt>
          <c:dLbls>
            <c:dLbl>
              <c:idx val="2"/>
              <c:layout>
                <c:manualLayout>
                  <c:x val="0.13231837606837601"/>
                  <c:y val="2.6282997092895857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2970085470085469"/>
                      <c:h val="0.32925170068027204"/>
                    </c:manualLayout>
                  </c15:layout>
                </c:ext>
                <c:ext xmlns:c16="http://schemas.microsoft.com/office/drawing/2014/chart" uri="{C3380CC4-5D6E-409C-BE32-E72D297353CC}">
                  <c16:uniqueId val="{00000005-4058-4C83-9C4D-1F565614AEAB}"/>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'グラフ(アンケート)'!$O$46:$O$48</c:f>
              <c:strCache>
                <c:ptCount val="3"/>
                <c:pt idx="0">
                  <c:v>快適</c:v>
                </c:pt>
                <c:pt idx="1">
                  <c:v>不快</c:v>
                </c:pt>
                <c:pt idx="2">
                  <c:v>未回答</c:v>
                </c:pt>
              </c:strCache>
            </c:strRef>
          </c:cat>
          <c:val>
            <c:numRef>
              <c:f>'グラフ(アンケート)'!$AI$46:$AI$48</c:f>
              <c:numCache>
                <c:formatCode>General</c:formatCode>
                <c:ptCount val="3"/>
                <c:pt idx="0">
                  <c:v>66</c:v>
                </c:pt>
                <c:pt idx="1">
                  <c:v>21</c:v>
                </c:pt>
                <c:pt idx="2">
                  <c:v>6</c:v>
                </c:pt>
              </c:numCache>
            </c:numRef>
          </c:val>
          <c:extLst>
            <c:ext xmlns:c16="http://schemas.microsoft.com/office/drawing/2014/chart" uri="{C3380CC4-5D6E-409C-BE32-E72D297353CC}">
              <c16:uniqueId val="{00000006-4058-4C83-9C4D-1F565614AEAB}"/>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1-309D-4AC4-A70F-5E4555DADC18}"/>
              </c:ext>
            </c:extLst>
          </c:dPt>
          <c:dPt>
            <c:idx val="1"/>
            <c:bubble3D val="0"/>
            <c:spPr>
              <a:solidFill>
                <a:schemeClr val="accent1">
                  <a:lumMod val="40000"/>
                  <a:lumOff val="60000"/>
                </a:schemeClr>
              </a:solidFill>
              <a:ln w="9525" cap="flat" cmpd="sng" algn="ctr">
                <a:solidFill>
                  <a:schemeClr val="accent1">
                    <a:lumMod val="75000"/>
                  </a:schemeClr>
                </a:solidFill>
                <a:round/>
              </a:ln>
              <a:effectLst/>
            </c:spPr>
            <c:extLst>
              <c:ext xmlns:c16="http://schemas.microsoft.com/office/drawing/2014/chart" uri="{C3380CC4-5D6E-409C-BE32-E72D297353CC}">
                <c16:uniqueId val="{00000002-31DB-49C3-9E43-61802CA16EEB}"/>
              </c:ext>
            </c:extLst>
          </c:dPt>
          <c:dPt>
            <c:idx val="2"/>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1-31DB-49C3-9E43-61802CA16EEB}"/>
              </c:ext>
            </c:extLst>
          </c:dPt>
          <c:dLbls>
            <c:dLbl>
              <c:idx val="2"/>
              <c:layout>
                <c:manualLayout>
                  <c:x val="0.10212975152553877"/>
                  <c:y val="3.6968576709796648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1556256572029442"/>
                      <c:h val="0.32803450400492906"/>
                    </c:manualLayout>
                  </c15:layout>
                </c:ext>
                <c:ext xmlns:c16="http://schemas.microsoft.com/office/drawing/2014/chart" uri="{C3380CC4-5D6E-409C-BE32-E72D297353CC}">
                  <c16:uniqueId val="{00000001-31DB-49C3-9E43-61802CA16EEB}"/>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'グラフ(アンケート)'!$AM$46:$AM$48</c:f>
              <c:strCache>
                <c:ptCount val="3"/>
                <c:pt idx="0">
                  <c:v>安全</c:v>
                </c:pt>
                <c:pt idx="1">
                  <c:v>危険</c:v>
                </c:pt>
                <c:pt idx="2">
                  <c:v>未回答</c:v>
                </c:pt>
              </c:strCache>
            </c:strRef>
          </c:cat>
          <c:val>
            <c:numRef>
              <c:f>'グラフ(アンケート)'!$AN$46:$AN$48</c:f>
              <c:numCache>
                <c:formatCode>General</c:formatCode>
                <c:ptCount val="3"/>
                <c:pt idx="0">
                  <c:v>83</c:v>
                </c:pt>
                <c:pt idx="1">
                  <c:v>3</c:v>
                </c:pt>
                <c:pt idx="2">
                  <c:v>7</c:v>
                </c:pt>
              </c:numCache>
            </c:numRef>
          </c:val>
          <c:extLst>
            <c:ext xmlns:c16="http://schemas.microsoft.com/office/drawing/2014/chart" uri="{C3380CC4-5D6E-409C-BE32-E72D297353CC}">
              <c16:uniqueId val="{00000000-31DB-49C3-9E43-61802CA16EEB}"/>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1"/>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1-76E1-4200-AFBB-EB596C120E54}"/>
              </c:ext>
            </c:extLst>
          </c:dPt>
          <c:dPt>
            <c:idx val="1"/>
            <c:bubble3D val="0"/>
            <c:spPr>
              <a:solidFill>
                <a:schemeClr val="accent1">
                  <a:lumMod val="40000"/>
                  <a:lumOff val="60000"/>
                </a:schemeClr>
              </a:solidFill>
              <a:ln w="9525" cap="flat" cmpd="sng" algn="ctr">
                <a:solidFill>
                  <a:schemeClr val="accent1">
                    <a:lumMod val="75000"/>
                  </a:schemeClr>
                </a:solidFill>
                <a:round/>
              </a:ln>
              <a:effectLst/>
            </c:spPr>
            <c:extLst>
              <c:ext xmlns:c16="http://schemas.microsoft.com/office/drawing/2014/chart" uri="{C3380CC4-5D6E-409C-BE32-E72D297353CC}">
                <c16:uniqueId val="{00000003-76E1-4200-AFBB-EB596C120E54}"/>
              </c:ext>
            </c:extLst>
          </c:dPt>
          <c:dPt>
            <c:idx val="2"/>
            <c:bubble3D val="0"/>
            <c:spPr>
              <a:solidFill>
                <a:schemeClr val="accent2">
                  <a:lumMod val="40000"/>
                  <a:lumOff val="60000"/>
                </a:schemeClr>
              </a:solidFill>
              <a:ln w="9525" cap="flat" cmpd="sng" algn="ctr">
                <a:solidFill>
                  <a:schemeClr val="accent2">
                    <a:lumMod val="75000"/>
                  </a:schemeClr>
                </a:solidFill>
                <a:round/>
              </a:ln>
              <a:effectLst/>
            </c:spPr>
            <c:extLst>
              <c:ext xmlns:c16="http://schemas.microsoft.com/office/drawing/2014/chart" uri="{C3380CC4-5D6E-409C-BE32-E72D297353CC}">
                <c16:uniqueId val="{00000005-76E1-4200-AFBB-EB596C120E54}"/>
              </c:ext>
            </c:extLst>
          </c:dPt>
          <c:dPt>
            <c:idx val="3"/>
            <c:bubble3D val="0"/>
            <c:spPr>
              <a:solidFill>
                <a:schemeClr val="accent2"/>
              </a:solidFill>
              <a:ln w="9525" cap="flat" cmpd="sng" algn="ctr">
                <a:solidFill>
                  <a:schemeClr val="accent2">
                    <a:lumMod val="50000"/>
                  </a:schemeClr>
                </a:solidFill>
                <a:round/>
              </a:ln>
              <a:effectLst/>
            </c:spPr>
            <c:extLst>
              <c:ext xmlns:c16="http://schemas.microsoft.com/office/drawing/2014/chart" uri="{C3380CC4-5D6E-409C-BE32-E72D297353CC}">
                <c16:uniqueId val="{00000007-76E1-4200-AFBB-EB596C120E54}"/>
              </c:ext>
            </c:extLst>
          </c:dPt>
          <c:dPt>
            <c:idx val="4"/>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9-76E1-4200-AFBB-EB596C120E54}"/>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'グラフ(アンケート)'!$A$66:$A$70</c:f>
              <c:strCache>
                <c:ptCount val="5"/>
                <c:pt idx="0">
                  <c:v>かなり不安</c:v>
                </c:pt>
                <c:pt idx="1">
                  <c:v>不安</c:v>
                </c:pt>
                <c:pt idx="2">
                  <c:v>少し信頼できる</c:v>
                </c:pt>
                <c:pt idx="3">
                  <c:v>信頼できる</c:v>
                </c:pt>
                <c:pt idx="4">
                  <c:v>未回答</c:v>
                </c:pt>
              </c:strCache>
            </c:strRef>
          </c:cat>
          <c:val>
            <c:numRef>
              <c:f>'グラフ(アンケート)'!$P$66:$P$70</c:f>
              <c:numCache>
                <c:formatCode>General</c:formatCode>
                <c:ptCount val="5"/>
                <c:pt idx="0">
                  <c:v>0</c:v>
                </c:pt>
                <c:pt idx="1">
                  <c:v>4</c:v>
                </c:pt>
                <c:pt idx="2">
                  <c:v>50</c:v>
                </c:pt>
                <c:pt idx="3">
                  <c:v>19</c:v>
                </c:pt>
                <c:pt idx="4">
                  <c:v>20</c:v>
                </c:pt>
              </c:numCache>
            </c:numRef>
          </c:val>
          <c:extLst>
            <c:ext xmlns:c16="http://schemas.microsoft.com/office/drawing/2014/chart" uri="{C3380CC4-5D6E-409C-BE32-E72D297353CC}">
              <c16:uniqueId val="{0000000A-76E1-4200-AFBB-EB596C120E54}"/>
            </c:ext>
          </c:extLst>
        </c:ser>
        <c:ser>
          <c:idx val="0"/>
          <c:order val="1"/>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C-76E1-4200-AFBB-EB596C120E54}"/>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E-76E1-4200-AFBB-EB596C120E54}"/>
              </c:ext>
            </c:extLst>
          </c:dPt>
          <c:dPt>
            <c:idx val="2"/>
            <c:bubble3D val="0"/>
            <c:spPr>
              <a:gradFill rotWithShape="1">
                <a:gsLst>
                  <a:gs pos="0">
                    <a:schemeClr val="accent3">
                      <a:lumMod val="110000"/>
                      <a:satMod val="105000"/>
                      <a:tint val="67000"/>
                    </a:schemeClr>
                  </a:gs>
                  <a:gs pos="50000">
                    <a:schemeClr val="accent3">
                      <a:lumMod val="105000"/>
                      <a:satMod val="103000"/>
                      <a:tint val="73000"/>
                    </a:schemeClr>
                  </a:gs>
                  <a:gs pos="100000">
                    <a:schemeClr val="accent3">
                      <a:lumMod val="105000"/>
                      <a:satMod val="109000"/>
                      <a:tint val="81000"/>
                    </a:schemeClr>
                  </a:gs>
                </a:gsLst>
                <a:lin ang="5400000" scaled="0"/>
                <a:tileRect/>
              </a:gradFill>
              <a:ln w="9525" cap="flat" cmpd="sng" algn="ctr">
                <a:solidFill>
                  <a:schemeClr val="accent3">
                    <a:shade val="95000"/>
                  </a:schemeClr>
                </a:solidFill>
                <a:round/>
              </a:ln>
              <a:effectLst/>
            </c:spPr>
            <c:extLst>
              <c:ext xmlns:c16="http://schemas.microsoft.com/office/drawing/2014/chart" uri="{C3380CC4-5D6E-409C-BE32-E72D297353CC}">
                <c16:uniqueId val="{00000010-76E1-4200-AFBB-EB596C120E54}"/>
              </c:ext>
            </c:extLst>
          </c:dPt>
          <c:dPt>
            <c:idx val="3"/>
            <c:bubble3D val="0"/>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tileRect/>
              </a:gradFill>
              <a:ln w="9525" cap="flat" cmpd="sng" algn="ctr">
                <a:solidFill>
                  <a:schemeClr val="accent4">
                    <a:shade val="95000"/>
                  </a:schemeClr>
                </a:solidFill>
                <a:round/>
              </a:ln>
              <a:effectLst/>
            </c:spPr>
            <c:extLst>
              <c:ext xmlns:c16="http://schemas.microsoft.com/office/drawing/2014/chart" uri="{C3380CC4-5D6E-409C-BE32-E72D297353CC}">
                <c16:uniqueId val="{00000012-76E1-4200-AFBB-EB596C120E54}"/>
              </c:ext>
            </c:extLst>
          </c:dPt>
          <c:dPt>
            <c:idx val="4"/>
            <c:bubble3D val="0"/>
            <c:spPr>
              <a:gradFill rotWithShape="1">
                <a:gsLst>
                  <a:gs pos="0">
                    <a:schemeClr val="accent5">
                      <a:lumMod val="110000"/>
                      <a:satMod val="105000"/>
                      <a:tint val="67000"/>
                    </a:schemeClr>
                  </a:gs>
                  <a:gs pos="50000">
                    <a:schemeClr val="accent5">
                      <a:lumMod val="105000"/>
                      <a:satMod val="103000"/>
                      <a:tint val="73000"/>
                    </a:schemeClr>
                  </a:gs>
                  <a:gs pos="100000">
                    <a:schemeClr val="accent5">
                      <a:lumMod val="105000"/>
                      <a:satMod val="109000"/>
                      <a:tint val="81000"/>
                    </a:schemeClr>
                  </a:gs>
                </a:gsLst>
                <a:lin ang="5400000" scaled="0"/>
                <a:tileRect/>
              </a:gradFill>
              <a:ln w="9525" cap="flat" cmpd="sng" algn="ctr">
                <a:solidFill>
                  <a:schemeClr val="accent5">
                    <a:shade val="95000"/>
                  </a:schemeClr>
                </a:solidFill>
                <a:round/>
              </a:ln>
              <a:effectLst/>
            </c:spPr>
            <c:extLst>
              <c:ext xmlns:c16="http://schemas.microsoft.com/office/drawing/2014/chart" uri="{C3380CC4-5D6E-409C-BE32-E72D297353CC}">
                <c16:uniqueId val="{00000014-76E1-4200-AFBB-EB596C120E54}"/>
              </c:ext>
            </c:extLst>
          </c:dPt>
          <c:dLbls>
            <c:dLbl>
              <c:idx val="0"/>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76E1-4200-AFBB-EB596C120E54}"/>
                </c:ext>
              </c:extLst>
            </c:dLbl>
            <c:dLbl>
              <c:idx val="3"/>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2-76E1-4200-AFBB-EB596C120E5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ja-JP"/>
              </a:p>
            </c:txPr>
            <c:dLblPos val="bestFit"/>
            <c:showLegendKey val="0"/>
            <c:showVal val="1"/>
            <c:showCatName val="0"/>
            <c:showSerName val="0"/>
            <c:showPercent val="0"/>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'グラフ(アンケート)'!$A$66:$A$70</c:f>
              <c:strCache>
                <c:ptCount val="5"/>
                <c:pt idx="0">
                  <c:v>かなり不安</c:v>
                </c:pt>
                <c:pt idx="1">
                  <c:v>不安</c:v>
                </c:pt>
                <c:pt idx="2">
                  <c:v>少し信頼できる</c:v>
                </c:pt>
                <c:pt idx="3">
                  <c:v>信頼できる</c:v>
                </c:pt>
                <c:pt idx="4">
                  <c:v>未回答</c:v>
                </c:pt>
              </c:strCache>
            </c:strRef>
          </c:cat>
          <c:val>
            <c:numRef>
              <c:f>'グラフ(アンケート)'!$B$66:$B$70</c:f>
              <c:numCache>
                <c:formatCode>General</c:formatCode>
                <c:ptCount val="5"/>
                <c:pt idx="0">
                  <c:v>5</c:v>
                </c:pt>
                <c:pt idx="1">
                  <c:v>35</c:v>
                </c:pt>
                <c:pt idx="2">
                  <c:v>42</c:v>
                </c:pt>
                <c:pt idx="3">
                  <c:v>7</c:v>
                </c:pt>
                <c:pt idx="4">
                  <c:v>4</c:v>
                </c:pt>
              </c:numCache>
            </c:numRef>
          </c:val>
          <c:extLst>
            <c:ext xmlns:c16="http://schemas.microsoft.com/office/drawing/2014/chart" uri="{C3380CC4-5D6E-409C-BE32-E72D297353CC}">
              <c16:uniqueId val="{00000015-76E1-4200-AFBB-EB596C120E54}"/>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9525" cap="flat" cmpd="sng" algn="ctr">
                <a:solidFill>
                  <a:schemeClr val="accent1">
                    <a:shade val="95000"/>
                  </a:schemeClr>
                </a:solidFill>
                <a:round/>
              </a:ln>
              <a:effectLst/>
            </c:spPr>
            <c:extLst>
              <c:ext xmlns:c16="http://schemas.microsoft.com/office/drawing/2014/chart" uri="{C3380CC4-5D6E-409C-BE32-E72D297353CC}">
                <c16:uniqueId val="{00000001-2032-45D7-AE7E-97A269E0140D}"/>
              </c:ext>
            </c:extLst>
          </c:dPt>
          <c:dPt>
            <c:idx val="1"/>
            <c:bubble3D val="0"/>
            <c:spPr>
              <a:solidFill>
                <a:schemeClr val="accent1">
                  <a:lumMod val="40000"/>
                  <a:lumOff val="60000"/>
                </a:schemeClr>
              </a:solidFill>
              <a:ln w="9525" cap="flat" cmpd="sng" algn="ctr">
                <a:solidFill>
                  <a:schemeClr val="accent1">
                    <a:lumMod val="75000"/>
                  </a:schemeClr>
                </a:solidFill>
                <a:round/>
              </a:ln>
              <a:effectLst/>
            </c:spPr>
            <c:extLst>
              <c:ext xmlns:c16="http://schemas.microsoft.com/office/drawing/2014/chart" uri="{C3380CC4-5D6E-409C-BE32-E72D297353CC}">
                <c16:uniqueId val="{00000003-2032-45D7-AE7E-97A269E0140D}"/>
              </c:ext>
            </c:extLst>
          </c:dPt>
          <c:dPt>
            <c:idx val="2"/>
            <c:bubble3D val="0"/>
            <c:spPr>
              <a:solidFill>
                <a:schemeClr val="accent2">
                  <a:lumMod val="40000"/>
                  <a:lumOff val="6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5-2032-45D7-AE7E-97A269E0140D}"/>
              </c:ext>
            </c:extLst>
          </c:dPt>
          <c:dPt>
            <c:idx val="3"/>
            <c:bubble3D val="0"/>
            <c:spPr>
              <a:solidFill>
                <a:schemeClr val="accent2"/>
              </a:solidFill>
              <a:ln w="9525" cap="flat" cmpd="sng" algn="ctr">
                <a:solidFill>
                  <a:schemeClr val="accent4">
                    <a:shade val="95000"/>
                  </a:schemeClr>
                </a:solidFill>
                <a:round/>
              </a:ln>
              <a:effectLst/>
            </c:spPr>
            <c:extLst>
              <c:ext xmlns:c16="http://schemas.microsoft.com/office/drawing/2014/chart" uri="{C3380CC4-5D6E-409C-BE32-E72D297353CC}">
                <c16:uniqueId val="{00000007-2032-45D7-AE7E-97A269E0140D}"/>
              </c:ext>
            </c:extLst>
          </c:dPt>
          <c:dPt>
            <c:idx val="4"/>
            <c:bubble3D val="0"/>
            <c:spPr>
              <a:solidFill>
                <a:schemeClr val="bg1">
                  <a:lumMod val="65000"/>
                </a:schemeClr>
              </a:solidFill>
              <a:ln w="9525" cap="flat" cmpd="sng" algn="ctr">
                <a:solidFill>
                  <a:schemeClr val="accent5">
                    <a:shade val="95000"/>
                  </a:schemeClr>
                </a:solidFill>
                <a:round/>
              </a:ln>
              <a:effectLst/>
            </c:spPr>
            <c:extLst>
              <c:ext xmlns:c16="http://schemas.microsoft.com/office/drawing/2014/chart" uri="{C3380CC4-5D6E-409C-BE32-E72D297353CC}">
                <c16:uniqueId val="{00000009-2032-45D7-AE7E-97A269E0140D}"/>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'グラフ(アンケート)'!$O$87:$O$91</c:f>
              <c:strCache>
                <c:ptCount val="5"/>
                <c:pt idx="0">
                  <c:v>利用したくない</c:v>
                </c:pt>
                <c:pt idx="1">
                  <c:v>少し利用したい</c:v>
                </c:pt>
                <c:pt idx="2">
                  <c:v>積極的に利用したい</c:v>
                </c:pt>
                <c:pt idx="3">
                  <c:v>常に利用したい</c:v>
                </c:pt>
                <c:pt idx="4">
                  <c:v>未回答</c:v>
                </c:pt>
              </c:strCache>
            </c:strRef>
          </c:cat>
          <c:val>
            <c:numRef>
              <c:f>'グラフ(アンケート)'!$P$87:$P$91</c:f>
              <c:numCache>
                <c:formatCode>General</c:formatCode>
                <c:ptCount val="5"/>
                <c:pt idx="0">
                  <c:v>2</c:v>
                </c:pt>
                <c:pt idx="1">
                  <c:v>22</c:v>
                </c:pt>
                <c:pt idx="2">
                  <c:v>46</c:v>
                </c:pt>
                <c:pt idx="3">
                  <c:v>3</c:v>
                </c:pt>
                <c:pt idx="4">
                  <c:v>20</c:v>
                </c:pt>
              </c:numCache>
            </c:numRef>
          </c:val>
          <c:extLst>
            <c:ext xmlns:c16="http://schemas.microsoft.com/office/drawing/2014/chart" uri="{C3380CC4-5D6E-409C-BE32-E72D297353CC}">
              <c16:uniqueId val="{0000000A-2032-45D7-AE7E-97A269E0140D}"/>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1-F44F-4B5E-A01C-B4D2D70B9183}"/>
              </c:ext>
            </c:extLst>
          </c:dPt>
          <c:dPt>
            <c:idx val="1"/>
            <c:bubble3D val="0"/>
            <c:spPr>
              <a:solidFill>
                <a:schemeClr val="accent1">
                  <a:lumMod val="40000"/>
                  <a:lumOff val="60000"/>
                </a:schemeClr>
              </a:solidFill>
              <a:ln w="9525" cap="flat" cmpd="sng" algn="ctr">
                <a:solidFill>
                  <a:schemeClr val="accent1">
                    <a:lumMod val="75000"/>
                  </a:schemeClr>
                </a:solidFill>
                <a:round/>
              </a:ln>
              <a:effectLst/>
            </c:spPr>
            <c:extLst>
              <c:ext xmlns:c16="http://schemas.microsoft.com/office/drawing/2014/chart" uri="{C3380CC4-5D6E-409C-BE32-E72D297353CC}">
                <c16:uniqueId val="{00000003-F44F-4B5E-A01C-B4D2D70B9183}"/>
              </c:ext>
            </c:extLst>
          </c:dPt>
          <c:dPt>
            <c:idx val="2"/>
            <c:bubble3D val="0"/>
            <c:spPr>
              <a:solidFill>
                <a:schemeClr val="accent2">
                  <a:lumMod val="40000"/>
                  <a:lumOff val="6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5-F44F-4B5E-A01C-B4D2D70B9183}"/>
              </c:ext>
            </c:extLst>
          </c:dPt>
          <c:dPt>
            <c:idx val="3"/>
            <c:bubble3D val="0"/>
            <c:spPr>
              <a:solidFill>
                <a:schemeClr val="accent2"/>
              </a:solidFill>
              <a:ln w="9525" cap="flat" cmpd="sng" algn="ctr">
                <a:solidFill>
                  <a:schemeClr val="accent4">
                    <a:shade val="95000"/>
                  </a:schemeClr>
                </a:solidFill>
                <a:round/>
              </a:ln>
              <a:effectLst/>
            </c:spPr>
            <c:extLst>
              <c:ext xmlns:c16="http://schemas.microsoft.com/office/drawing/2014/chart" uri="{C3380CC4-5D6E-409C-BE32-E72D297353CC}">
                <c16:uniqueId val="{00000007-F44F-4B5E-A01C-B4D2D70B9183}"/>
              </c:ext>
            </c:extLst>
          </c:dPt>
          <c:dPt>
            <c:idx val="4"/>
            <c:bubble3D val="0"/>
            <c:spPr>
              <a:solidFill>
                <a:schemeClr val="bg1">
                  <a:lumMod val="65000"/>
                </a:schemeClr>
              </a:solidFill>
              <a:ln w="9525" cap="flat" cmpd="sng" algn="ctr">
                <a:solidFill>
                  <a:schemeClr val="accent5">
                    <a:shade val="95000"/>
                  </a:schemeClr>
                </a:solidFill>
                <a:round/>
              </a:ln>
              <a:effectLst/>
            </c:spPr>
            <c:extLst>
              <c:ext xmlns:c16="http://schemas.microsoft.com/office/drawing/2014/chart" uri="{C3380CC4-5D6E-409C-BE32-E72D297353CC}">
                <c16:uniqueId val="{00000009-F44F-4B5E-A01C-B4D2D70B9183}"/>
              </c:ext>
            </c:extLst>
          </c:dPt>
          <c:dLbls>
            <c:dLbl>
              <c:idx val="3"/>
              <c:layout>
                <c:manualLayout>
                  <c:x val="-3.4794711203897009E-2"/>
                  <c:y val="-7.9861111111111105E-2"/>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1311760612386918"/>
                      <c:h val="0.3298611111111111"/>
                    </c:manualLayout>
                  </c15:layout>
                </c:ext>
                <c:ext xmlns:c16="http://schemas.microsoft.com/office/drawing/2014/chart" uri="{C3380CC4-5D6E-409C-BE32-E72D297353CC}">
                  <c16:uniqueId val="{00000007-F44F-4B5E-A01C-B4D2D70B9183}"/>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'グラフ(アンケート)'!$O$109:$O$113</c:f>
              <c:strCache>
                <c:ptCount val="5"/>
                <c:pt idx="0">
                  <c:v>全く期待は無い</c:v>
                </c:pt>
                <c:pt idx="1">
                  <c:v>あまり期待していない</c:v>
                </c:pt>
                <c:pt idx="2">
                  <c:v>少し期待している</c:v>
                </c:pt>
                <c:pt idx="3">
                  <c:v>かなり期待している</c:v>
                </c:pt>
                <c:pt idx="4">
                  <c:v>未回答</c:v>
                </c:pt>
              </c:strCache>
            </c:strRef>
          </c:cat>
          <c:val>
            <c:numRef>
              <c:f>'グラフ(アンケート)'!$P$109:$P$113</c:f>
              <c:numCache>
                <c:formatCode>General</c:formatCode>
                <c:ptCount val="5"/>
                <c:pt idx="0">
                  <c:v>0</c:v>
                </c:pt>
                <c:pt idx="1">
                  <c:v>4</c:v>
                </c:pt>
                <c:pt idx="2">
                  <c:v>25</c:v>
                </c:pt>
                <c:pt idx="3">
                  <c:v>45</c:v>
                </c:pt>
                <c:pt idx="4">
                  <c:v>19</c:v>
                </c:pt>
              </c:numCache>
            </c:numRef>
          </c:val>
          <c:extLst>
            <c:ext xmlns:c16="http://schemas.microsoft.com/office/drawing/2014/chart" uri="{C3380CC4-5D6E-409C-BE32-E72D297353CC}">
              <c16:uniqueId val="{0000000A-F44F-4B5E-A01C-B4D2D70B9183}"/>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1-69FC-4309-8E46-FB0F14695664}"/>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3-69FC-4309-8E46-FB0F14695664}"/>
              </c:ext>
            </c:extLst>
          </c:dPt>
          <c:dPt>
            <c:idx val="2"/>
            <c:bubble3D val="0"/>
            <c:spPr>
              <a:solidFill>
                <a:schemeClr val="accent6">
                  <a:lumMod val="40000"/>
                  <a:lumOff val="6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5-69FC-4309-8E46-FB0F14695664}"/>
              </c:ext>
            </c:extLst>
          </c:dPt>
          <c:dPt>
            <c:idx val="3"/>
            <c:bubble3D val="0"/>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tileRect/>
              </a:gradFill>
              <a:ln w="9525" cap="flat" cmpd="sng" algn="ctr">
                <a:solidFill>
                  <a:schemeClr val="accent4">
                    <a:shade val="95000"/>
                  </a:schemeClr>
                </a:solidFill>
                <a:round/>
              </a:ln>
              <a:effectLst/>
            </c:spPr>
            <c:extLst>
              <c:ext xmlns:c16="http://schemas.microsoft.com/office/drawing/2014/chart" uri="{C3380CC4-5D6E-409C-BE32-E72D297353CC}">
                <c16:uniqueId val="{00000007-69FC-4309-8E46-FB0F14695664}"/>
              </c:ext>
            </c:extLst>
          </c:dPt>
          <c:dPt>
            <c:idx val="4"/>
            <c:bubble3D val="0"/>
            <c:spPr>
              <a:gradFill rotWithShape="1">
                <a:gsLst>
                  <a:gs pos="0">
                    <a:schemeClr val="accent5">
                      <a:lumMod val="110000"/>
                      <a:satMod val="105000"/>
                      <a:tint val="67000"/>
                    </a:schemeClr>
                  </a:gs>
                  <a:gs pos="50000">
                    <a:schemeClr val="accent5">
                      <a:lumMod val="105000"/>
                      <a:satMod val="103000"/>
                      <a:tint val="73000"/>
                    </a:schemeClr>
                  </a:gs>
                  <a:gs pos="100000">
                    <a:schemeClr val="accent5">
                      <a:lumMod val="105000"/>
                      <a:satMod val="109000"/>
                      <a:tint val="81000"/>
                    </a:schemeClr>
                  </a:gs>
                </a:gsLst>
                <a:lin ang="5400000" scaled="0"/>
                <a:tileRect/>
              </a:gradFill>
              <a:ln w="9525" cap="flat" cmpd="sng" algn="ctr">
                <a:solidFill>
                  <a:schemeClr val="accent5">
                    <a:shade val="95000"/>
                  </a:schemeClr>
                </a:solidFill>
                <a:round/>
              </a:ln>
              <a:effectLst/>
            </c:spPr>
            <c:extLst>
              <c:ext xmlns:c16="http://schemas.microsoft.com/office/drawing/2014/chart" uri="{C3380CC4-5D6E-409C-BE32-E72D297353CC}">
                <c16:uniqueId val="{00000009-69FC-4309-8E46-FB0F14695664}"/>
              </c:ext>
            </c:extLst>
          </c:dPt>
          <c:dPt>
            <c:idx val="5"/>
            <c:bubble3D val="0"/>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tileRect/>
              </a:gradFill>
              <a:ln w="9525" cap="flat" cmpd="sng" algn="ctr">
                <a:solidFill>
                  <a:schemeClr val="accent6">
                    <a:shade val="95000"/>
                  </a:schemeClr>
                </a:solidFill>
                <a:round/>
              </a:ln>
              <a:effectLst/>
            </c:spPr>
            <c:extLst>
              <c:ext xmlns:c16="http://schemas.microsoft.com/office/drawing/2014/chart" uri="{C3380CC4-5D6E-409C-BE32-E72D297353CC}">
                <c16:uniqueId val="{0000000B-69FC-4309-8E46-FB0F14695664}"/>
              </c:ext>
            </c:extLst>
          </c:dPt>
          <c:dPt>
            <c:idx val="6"/>
            <c:bubble3D val="0"/>
            <c:spPr>
              <a:gradFill rotWithShape="1">
                <a:gsLst>
                  <a:gs pos="0">
                    <a:schemeClr val="accent1">
                      <a:lumMod val="60000"/>
                      <a:lumMod val="110000"/>
                      <a:satMod val="105000"/>
                      <a:tint val="67000"/>
                    </a:schemeClr>
                  </a:gs>
                  <a:gs pos="50000">
                    <a:schemeClr val="accent1">
                      <a:lumMod val="60000"/>
                      <a:lumMod val="105000"/>
                      <a:satMod val="103000"/>
                      <a:tint val="73000"/>
                    </a:schemeClr>
                  </a:gs>
                  <a:gs pos="100000">
                    <a:schemeClr val="accent1">
                      <a:lumMod val="60000"/>
                      <a:lumMod val="105000"/>
                      <a:satMod val="109000"/>
                      <a:tint val="81000"/>
                    </a:schemeClr>
                  </a:gs>
                </a:gsLst>
                <a:lin ang="5400000" scaled="0"/>
                <a:tileRect/>
              </a:gradFill>
              <a:ln w="9525" cap="flat" cmpd="sng" algn="ctr">
                <a:solidFill>
                  <a:schemeClr val="accent1">
                    <a:lumMod val="60000"/>
                    <a:shade val="95000"/>
                  </a:schemeClr>
                </a:solidFill>
                <a:round/>
              </a:ln>
              <a:effectLst/>
            </c:spPr>
            <c:extLst>
              <c:ext xmlns:c16="http://schemas.microsoft.com/office/drawing/2014/chart" uri="{C3380CC4-5D6E-409C-BE32-E72D297353CC}">
                <c16:uniqueId val="{0000000D-69FC-4309-8E46-FB0F14695664}"/>
              </c:ext>
            </c:extLst>
          </c:dPt>
          <c:dPt>
            <c:idx val="7"/>
            <c:bubble3D val="0"/>
            <c:spPr>
              <a:solidFill>
                <a:srgbClr val="FFCCFF"/>
              </a:solidFill>
              <a:ln w="9525" cap="flat" cmpd="sng" algn="ctr">
                <a:solidFill>
                  <a:srgbClr val="FF0000"/>
                </a:solidFill>
                <a:round/>
              </a:ln>
              <a:effectLst/>
            </c:spPr>
            <c:extLst>
              <c:ext xmlns:c16="http://schemas.microsoft.com/office/drawing/2014/chart" uri="{C3380CC4-5D6E-409C-BE32-E72D297353CC}">
                <c16:uniqueId val="{0000000F-69FC-4309-8E46-FB0F14695664}"/>
              </c:ext>
            </c:extLst>
          </c:dPt>
          <c:dPt>
            <c:idx val="8"/>
            <c:bubble3D val="0"/>
            <c:spPr>
              <a:gradFill rotWithShape="1">
                <a:gsLst>
                  <a:gs pos="0">
                    <a:schemeClr val="accent3">
                      <a:lumMod val="60000"/>
                      <a:lumMod val="110000"/>
                      <a:satMod val="105000"/>
                      <a:tint val="67000"/>
                    </a:schemeClr>
                  </a:gs>
                  <a:gs pos="50000">
                    <a:schemeClr val="accent3">
                      <a:lumMod val="60000"/>
                      <a:lumMod val="105000"/>
                      <a:satMod val="103000"/>
                      <a:tint val="73000"/>
                    </a:schemeClr>
                  </a:gs>
                  <a:gs pos="100000">
                    <a:schemeClr val="accent3">
                      <a:lumMod val="60000"/>
                      <a:lumMod val="105000"/>
                      <a:satMod val="109000"/>
                      <a:tint val="81000"/>
                    </a:schemeClr>
                  </a:gs>
                </a:gsLst>
                <a:lin ang="5400000" scaled="0"/>
                <a:tileRect/>
              </a:gradFill>
              <a:ln w="9525" cap="flat" cmpd="sng" algn="ctr">
                <a:solidFill>
                  <a:schemeClr val="accent3">
                    <a:lumMod val="60000"/>
                    <a:shade val="95000"/>
                  </a:schemeClr>
                </a:solidFill>
                <a:round/>
              </a:ln>
              <a:effectLst/>
            </c:spPr>
            <c:extLst>
              <c:ext xmlns:c16="http://schemas.microsoft.com/office/drawing/2014/chart" uri="{C3380CC4-5D6E-409C-BE32-E72D297353CC}">
                <c16:uniqueId val="{00000011-69FC-4309-8E46-FB0F14695664}"/>
              </c:ext>
            </c:extLst>
          </c:dPt>
          <c:dLbls>
            <c:dLbl>
              <c:idx val="3"/>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7-69FC-4309-8E46-FB0F14695664}"/>
                </c:ext>
              </c:extLst>
            </c:dLbl>
            <c:dLbl>
              <c:idx val="5"/>
              <c:layout>
                <c:manualLayout>
                  <c:x val="-1.0438413361169102E-2"/>
                  <c:y val="5.4924176144648583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5313152400835076"/>
                      <c:h val="0.22337962962962962"/>
                    </c:manualLayout>
                  </c15:layout>
                </c:ext>
                <c:ext xmlns:c16="http://schemas.microsoft.com/office/drawing/2014/chart" uri="{C3380CC4-5D6E-409C-BE32-E72D297353CC}">
                  <c16:uniqueId val="{0000000B-69FC-4309-8E46-FB0F14695664}"/>
                </c:ext>
              </c:extLst>
            </c:dLbl>
            <c:dLbl>
              <c:idx val="6"/>
              <c:layout>
                <c:manualLayout>
                  <c:x val="-1.0438413361169102E-2"/>
                  <c:y val="-1.5611329833770778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5139178844815591"/>
                      <c:h val="0.20023148148148148"/>
                    </c:manualLayout>
                  </c15:layout>
                </c:ext>
                <c:ext xmlns:c16="http://schemas.microsoft.com/office/drawing/2014/chart" uri="{C3380CC4-5D6E-409C-BE32-E72D297353CC}">
                  <c16:uniqueId val="{0000000D-69FC-4309-8E46-FB0F14695664}"/>
                </c:ext>
              </c:extLst>
            </c:dLbl>
            <c:dLbl>
              <c:idx val="7"/>
              <c:layout>
                <c:manualLayout>
                  <c:x val="1.842612836234719E-2"/>
                  <c:y val="-0.2554028142315543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69FC-4309-8E46-FB0F14695664}"/>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'グラフ(アンケート)'!$O$130:$O$138</c:f>
              <c:strCache>
                <c:ptCount val="9"/>
                <c:pt idx="0">
                  <c:v>運転手不足の解消</c:v>
                </c:pt>
                <c:pt idx="1">
                  <c:v>交通渋滞の緩和</c:v>
                </c:pt>
                <c:pt idx="2">
                  <c:v>便数の増加</c:v>
                </c:pt>
                <c:pt idx="3">
                  <c:v>運賃の引き下げ</c:v>
                </c:pt>
                <c:pt idx="4">
                  <c:v>時間通りの運行</c:v>
                </c:pt>
                <c:pt idx="5">
                  <c:v>車両の大型化</c:v>
                </c:pt>
                <c:pt idx="6">
                  <c:v>車両の小型化</c:v>
                </c:pt>
                <c:pt idx="7">
                  <c:v>その他</c:v>
                </c:pt>
                <c:pt idx="8">
                  <c:v>未回答</c:v>
                </c:pt>
              </c:strCache>
            </c:strRef>
          </c:cat>
          <c:val>
            <c:numRef>
              <c:f>'グラフ(アンケート)'!$P$130:$P$138</c:f>
              <c:numCache>
                <c:formatCode>General</c:formatCode>
                <c:ptCount val="9"/>
                <c:pt idx="0">
                  <c:v>54</c:v>
                </c:pt>
                <c:pt idx="1">
                  <c:v>8</c:v>
                </c:pt>
                <c:pt idx="2">
                  <c:v>36</c:v>
                </c:pt>
                <c:pt idx="3">
                  <c:v>13</c:v>
                </c:pt>
                <c:pt idx="4">
                  <c:v>15</c:v>
                </c:pt>
                <c:pt idx="5">
                  <c:v>5</c:v>
                </c:pt>
                <c:pt idx="6">
                  <c:v>5</c:v>
                </c:pt>
                <c:pt idx="7">
                  <c:v>5</c:v>
                </c:pt>
                <c:pt idx="8">
                  <c:v>22</c:v>
                </c:pt>
              </c:numCache>
            </c:numRef>
          </c:val>
          <c:extLst>
            <c:ext xmlns:c16="http://schemas.microsoft.com/office/drawing/2014/chart" uri="{C3380CC4-5D6E-409C-BE32-E72D297353CC}">
              <c16:uniqueId val="{00000012-69FC-4309-8E46-FB0F14695664}"/>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1-CC21-412B-8566-694FA10B0F07}"/>
              </c:ext>
            </c:extLst>
          </c:dPt>
          <c:dPt>
            <c:idx val="1"/>
            <c:bubble3D val="0"/>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tileRect/>
              </a:gradFill>
              <a:ln w="9525" cap="flat" cmpd="sng" algn="ctr">
                <a:solidFill>
                  <a:schemeClr val="accent2">
                    <a:shade val="95000"/>
                  </a:schemeClr>
                </a:solidFill>
                <a:round/>
              </a:ln>
              <a:effectLst/>
            </c:spPr>
            <c:extLst>
              <c:ext xmlns:c16="http://schemas.microsoft.com/office/drawing/2014/chart" uri="{C3380CC4-5D6E-409C-BE32-E72D297353CC}">
                <c16:uniqueId val="{00000003-CC21-412B-8566-694FA10B0F07}"/>
              </c:ext>
            </c:extLst>
          </c:dPt>
          <c:dPt>
            <c:idx val="2"/>
            <c:bubble3D val="0"/>
            <c:spPr>
              <a:solidFill>
                <a:schemeClr val="accent6">
                  <a:lumMod val="40000"/>
                  <a:lumOff val="6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5-CC21-412B-8566-694FA10B0F07}"/>
              </c:ext>
            </c:extLst>
          </c:dPt>
          <c:dPt>
            <c:idx val="3"/>
            <c:bubble3D val="0"/>
            <c:spPr>
              <a:gradFill rotWithShape="1">
                <a:gsLst>
                  <a:gs pos="0">
                    <a:schemeClr val="accent4">
                      <a:lumMod val="110000"/>
                      <a:satMod val="105000"/>
                      <a:tint val="67000"/>
                    </a:schemeClr>
                  </a:gs>
                  <a:gs pos="50000">
                    <a:schemeClr val="accent4">
                      <a:lumMod val="105000"/>
                      <a:satMod val="103000"/>
                      <a:tint val="73000"/>
                    </a:schemeClr>
                  </a:gs>
                  <a:gs pos="100000">
                    <a:schemeClr val="accent4">
                      <a:lumMod val="105000"/>
                      <a:satMod val="109000"/>
                      <a:tint val="81000"/>
                    </a:schemeClr>
                  </a:gs>
                </a:gsLst>
                <a:lin ang="5400000" scaled="0"/>
                <a:tileRect/>
              </a:gradFill>
              <a:ln w="9525" cap="flat" cmpd="sng" algn="ctr">
                <a:solidFill>
                  <a:schemeClr val="accent4">
                    <a:shade val="95000"/>
                  </a:schemeClr>
                </a:solidFill>
                <a:round/>
              </a:ln>
              <a:effectLst/>
            </c:spPr>
            <c:extLst>
              <c:ext xmlns:c16="http://schemas.microsoft.com/office/drawing/2014/chart" uri="{C3380CC4-5D6E-409C-BE32-E72D297353CC}">
                <c16:uniqueId val="{00000007-CC21-412B-8566-694FA10B0F07}"/>
              </c:ext>
            </c:extLst>
          </c:dPt>
          <c:dPt>
            <c:idx val="4"/>
            <c:bubble3D val="0"/>
            <c:spPr>
              <a:gradFill rotWithShape="1">
                <a:gsLst>
                  <a:gs pos="0">
                    <a:schemeClr val="accent5">
                      <a:lumMod val="110000"/>
                      <a:satMod val="105000"/>
                      <a:tint val="67000"/>
                    </a:schemeClr>
                  </a:gs>
                  <a:gs pos="50000">
                    <a:schemeClr val="accent5">
                      <a:lumMod val="105000"/>
                      <a:satMod val="103000"/>
                      <a:tint val="73000"/>
                    </a:schemeClr>
                  </a:gs>
                  <a:gs pos="100000">
                    <a:schemeClr val="accent5">
                      <a:lumMod val="105000"/>
                      <a:satMod val="109000"/>
                      <a:tint val="81000"/>
                    </a:schemeClr>
                  </a:gs>
                </a:gsLst>
                <a:lin ang="5400000" scaled="0"/>
                <a:tileRect/>
              </a:gradFill>
              <a:ln w="9525" cap="flat" cmpd="sng" algn="ctr">
                <a:solidFill>
                  <a:schemeClr val="accent5">
                    <a:shade val="95000"/>
                  </a:schemeClr>
                </a:solidFill>
                <a:round/>
              </a:ln>
              <a:effectLst/>
            </c:spPr>
            <c:extLst>
              <c:ext xmlns:c16="http://schemas.microsoft.com/office/drawing/2014/chart" uri="{C3380CC4-5D6E-409C-BE32-E72D297353CC}">
                <c16:uniqueId val="{00000009-CC21-412B-8566-694FA10B0F07}"/>
              </c:ext>
            </c:extLst>
          </c:dPt>
          <c:dPt>
            <c:idx val="5"/>
            <c:bubble3D val="0"/>
            <c:spPr>
              <a:gradFill rotWithShape="1">
                <a:gsLst>
                  <a:gs pos="0">
                    <a:schemeClr val="accent6">
                      <a:lumMod val="110000"/>
                      <a:satMod val="105000"/>
                      <a:tint val="67000"/>
                    </a:schemeClr>
                  </a:gs>
                  <a:gs pos="50000">
                    <a:schemeClr val="accent6">
                      <a:lumMod val="105000"/>
                      <a:satMod val="103000"/>
                      <a:tint val="73000"/>
                    </a:schemeClr>
                  </a:gs>
                  <a:gs pos="100000">
                    <a:schemeClr val="accent6">
                      <a:lumMod val="105000"/>
                      <a:satMod val="109000"/>
                      <a:tint val="81000"/>
                    </a:schemeClr>
                  </a:gs>
                </a:gsLst>
                <a:lin ang="5400000" scaled="0"/>
                <a:tileRect/>
              </a:gradFill>
              <a:ln w="9525" cap="flat" cmpd="sng" algn="ctr">
                <a:solidFill>
                  <a:schemeClr val="accent6">
                    <a:shade val="95000"/>
                  </a:schemeClr>
                </a:solidFill>
                <a:round/>
              </a:ln>
              <a:effectLst/>
            </c:spPr>
            <c:extLst>
              <c:ext xmlns:c16="http://schemas.microsoft.com/office/drawing/2014/chart" uri="{C3380CC4-5D6E-409C-BE32-E72D297353CC}">
                <c16:uniqueId val="{0000000B-CC21-412B-8566-694FA10B0F07}"/>
              </c:ext>
            </c:extLst>
          </c:dPt>
          <c:dPt>
            <c:idx val="6"/>
            <c:bubble3D val="0"/>
            <c:spPr>
              <a:gradFill rotWithShape="1">
                <a:gsLst>
                  <a:gs pos="0">
                    <a:schemeClr val="accent1">
                      <a:lumMod val="60000"/>
                      <a:lumMod val="110000"/>
                      <a:satMod val="105000"/>
                      <a:tint val="67000"/>
                    </a:schemeClr>
                  </a:gs>
                  <a:gs pos="50000">
                    <a:schemeClr val="accent1">
                      <a:lumMod val="60000"/>
                      <a:lumMod val="105000"/>
                      <a:satMod val="103000"/>
                      <a:tint val="73000"/>
                    </a:schemeClr>
                  </a:gs>
                  <a:gs pos="100000">
                    <a:schemeClr val="accent1">
                      <a:lumMod val="60000"/>
                      <a:lumMod val="105000"/>
                      <a:satMod val="109000"/>
                      <a:tint val="81000"/>
                    </a:schemeClr>
                  </a:gs>
                </a:gsLst>
                <a:lin ang="5400000" scaled="0"/>
                <a:tileRect/>
              </a:gradFill>
              <a:ln w="9525" cap="flat" cmpd="sng" algn="ctr">
                <a:solidFill>
                  <a:schemeClr val="accent1">
                    <a:lumMod val="60000"/>
                    <a:shade val="95000"/>
                  </a:schemeClr>
                </a:solidFill>
                <a:round/>
              </a:ln>
              <a:effectLst/>
            </c:spPr>
            <c:extLst>
              <c:ext xmlns:c16="http://schemas.microsoft.com/office/drawing/2014/chart" uri="{C3380CC4-5D6E-409C-BE32-E72D297353CC}">
                <c16:uniqueId val="{0000000D-CC21-412B-8566-694FA10B0F07}"/>
              </c:ext>
            </c:extLst>
          </c:dPt>
          <c:dPt>
            <c:idx val="7"/>
            <c:bubble3D val="0"/>
            <c:spPr>
              <a:solidFill>
                <a:srgbClr val="FFCCFF"/>
              </a:solidFill>
              <a:ln w="9525" cap="flat" cmpd="sng" algn="ctr">
                <a:solidFill>
                  <a:schemeClr val="accent2">
                    <a:lumMod val="60000"/>
                    <a:shade val="95000"/>
                  </a:schemeClr>
                </a:solidFill>
                <a:round/>
              </a:ln>
              <a:effectLst/>
            </c:spPr>
            <c:extLst>
              <c:ext xmlns:c16="http://schemas.microsoft.com/office/drawing/2014/chart" uri="{C3380CC4-5D6E-409C-BE32-E72D297353CC}">
                <c16:uniqueId val="{0000000F-CC21-412B-8566-694FA10B0F07}"/>
              </c:ext>
            </c:extLst>
          </c:dPt>
          <c:dPt>
            <c:idx val="8"/>
            <c:bubble3D val="0"/>
            <c:spPr>
              <a:gradFill rotWithShape="1">
                <a:gsLst>
                  <a:gs pos="0">
                    <a:schemeClr val="accent3">
                      <a:lumMod val="60000"/>
                      <a:lumMod val="110000"/>
                      <a:satMod val="105000"/>
                      <a:tint val="67000"/>
                    </a:schemeClr>
                  </a:gs>
                  <a:gs pos="50000">
                    <a:schemeClr val="accent3">
                      <a:lumMod val="60000"/>
                      <a:lumMod val="105000"/>
                      <a:satMod val="103000"/>
                      <a:tint val="73000"/>
                    </a:schemeClr>
                  </a:gs>
                  <a:gs pos="100000">
                    <a:schemeClr val="accent3">
                      <a:lumMod val="60000"/>
                      <a:lumMod val="105000"/>
                      <a:satMod val="109000"/>
                      <a:tint val="81000"/>
                    </a:schemeClr>
                  </a:gs>
                </a:gsLst>
                <a:lin ang="5400000" scaled="0"/>
                <a:tileRect/>
              </a:gradFill>
              <a:ln w="9525" cap="flat" cmpd="sng" algn="ctr">
                <a:solidFill>
                  <a:schemeClr val="accent3">
                    <a:lumMod val="60000"/>
                    <a:shade val="95000"/>
                  </a:schemeClr>
                </a:solidFill>
                <a:round/>
              </a:ln>
              <a:effectLst/>
            </c:spPr>
            <c:extLst>
              <c:ext xmlns:c16="http://schemas.microsoft.com/office/drawing/2014/chart" uri="{C3380CC4-5D6E-409C-BE32-E72D297353CC}">
                <c16:uniqueId val="{00000011-7E1C-4BB8-A2F0-20FA46970942}"/>
              </c:ext>
            </c:extLst>
          </c:dPt>
          <c:dLbls>
            <c:dLbl>
              <c:idx val="3"/>
              <c:layout>
                <c:manualLayout>
                  <c:x val="0.14236111111111108"/>
                  <c:y val="-1.8226888305628463E-7"/>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3376736111111111"/>
                      <c:h val="0.17824074074074073"/>
                    </c:manualLayout>
                  </c15:layout>
                </c:ext>
                <c:ext xmlns:c16="http://schemas.microsoft.com/office/drawing/2014/chart" uri="{C3380CC4-5D6E-409C-BE32-E72D297353CC}">
                  <c16:uniqueId val="{00000007-CC21-412B-8566-694FA10B0F07}"/>
                </c:ext>
              </c:extLst>
            </c:dLbl>
            <c:dLbl>
              <c:idx val="4"/>
              <c:layout>
                <c:manualLayout>
                  <c:x val="-1.0416666666666666E-2"/>
                  <c:y val="4.9318314377369494E-3"/>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3064236111111111"/>
                      <c:h val="0.18634259259259259"/>
                    </c:manualLayout>
                  </c15:layout>
                </c:ext>
                <c:ext xmlns:c16="http://schemas.microsoft.com/office/drawing/2014/chart" uri="{C3380CC4-5D6E-409C-BE32-E72D297353CC}">
                  <c16:uniqueId val="{00000009-CC21-412B-8566-694FA10B0F07}"/>
                </c:ext>
              </c:extLst>
            </c:dLbl>
            <c:dLbl>
              <c:idx val="5"/>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B-CC21-412B-8566-694FA10B0F07}"/>
                </c:ext>
              </c:extLst>
            </c:dLbl>
            <c:dLbl>
              <c:idx val="6"/>
              <c:layout>
                <c:manualLayout>
                  <c:x val="1.3670166229221347E-7"/>
                  <c:y val="-0.18589785651793525"/>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5520833333333331"/>
                      <c:h val="0.18287037037037041"/>
                    </c:manualLayout>
                  </c15:layout>
                </c:ext>
                <c:ext xmlns:c16="http://schemas.microsoft.com/office/drawing/2014/chart" uri="{C3380CC4-5D6E-409C-BE32-E72D297353CC}">
                  <c16:uniqueId val="{0000000D-CC21-412B-8566-694FA10B0F07}"/>
                </c:ext>
              </c:extLst>
            </c:dLbl>
            <c:dLbl>
              <c:idx val="7"/>
              <c:layout>
                <c:manualLayout>
                  <c:x val="-1.5950896762904638E-2"/>
                  <c:y val="-0.2654199475065616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CC21-412B-8566-694FA10B0F07}"/>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'グラフ(アンケート)'!$O$195:$O$203</c:f>
              <c:strCache>
                <c:ptCount val="9"/>
                <c:pt idx="0">
                  <c:v>運転手不足の解消</c:v>
                </c:pt>
                <c:pt idx="1">
                  <c:v>交通渋滞の緩和</c:v>
                </c:pt>
                <c:pt idx="2">
                  <c:v>便数の増加</c:v>
                </c:pt>
                <c:pt idx="3">
                  <c:v>運賃の引き下げ</c:v>
                </c:pt>
                <c:pt idx="4">
                  <c:v>時間通りの運行</c:v>
                </c:pt>
                <c:pt idx="5">
                  <c:v>車両の大型化</c:v>
                </c:pt>
                <c:pt idx="6">
                  <c:v>車両の小型化</c:v>
                </c:pt>
                <c:pt idx="7">
                  <c:v>その他</c:v>
                </c:pt>
                <c:pt idx="8">
                  <c:v>未回答</c:v>
                </c:pt>
              </c:strCache>
            </c:strRef>
          </c:cat>
          <c:val>
            <c:numRef>
              <c:f>'グラフ(アンケート)'!$P$195:$P$203</c:f>
              <c:numCache>
                <c:formatCode>General</c:formatCode>
                <c:ptCount val="9"/>
                <c:pt idx="0">
                  <c:v>50</c:v>
                </c:pt>
                <c:pt idx="1">
                  <c:v>3</c:v>
                </c:pt>
                <c:pt idx="2">
                  <c:v>42</c:v>
                </c:pt>
                <c:pt idx="3">
                  <c:v>14</c:v>
                </c:pt>
                <c:pt idx="4">
                  <c:v>15</c:v>
                </c:pt>
                <c:pt idx="5">
                  <c:v>0</c:v>
                </c:pt>
                <c:pt idx="6">
                  <c:v>12</c:v>
                </c:pt>
                <c:pt idx="7">
                  <c:v>11</c:v>
                </c:pt>
                <c:pt idx="8">
                  <c:v>20</c:v>
                </c:pt>
              </c:numCache>
            </c:numRef>
          </c:val>
          <c:extLst>
            <c:ext xmlns:c16="http://schemas.microsoft.com/office/drawing/2014/chart" uri="{C3380CC4-5D6E-409C-BE32-E72D297353CC}">
              <c16:uniqueId val="{0000000E-CC21-412B-8566-694FA10B0F07}"/>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2">
                  <a:lumMod val="40000"/>
                  <a:lumOff val="60000"/>
                </a:schemeClr>
              </a:solidFill>
              <a:ln w="9525" cap="flat" cmpd="sng" algn="ctr">
                <a:solidFill>
                  <a:schemeClr val="accent1">
                    <a:shade val="95000"/>
                  </a:schemeClr>
                </a:solidFill>
                <a:round/>
              </a:ln>
              <a:effectLst/>
            </c:spPr>
            <c:extLst>
              <c:ext xmlns:c16="http://schemas.microsoft.com/office/drawing/2014/chart" uri="{C3380CC4-5D6E-409C-BE32-E72D297353CC}">
                <c16:uniqueId val="{00000003-180B-467A-94A8-64889BF1676E}"/>
              </c:ext>
            </c:extLst>
          </c:dPt>
          <c:dPt>
            <c:idx val="1"/>
            <c:bubble3D val="0"/>
            <c:spPr>
              <a:solidFill>
                <a:schemeClr val="accent1">
                  <a:lumMod val="40000"/>
                  <a:lumOff val="60000"/>
                </a:schemeClr>
              </a:solidFill>
              <a:ln w="9525" cap="flat" cmpd="sng" algn="ctr">
                <a:solidFill>
                  <a:schemeClr val="accent1">
                    <a:lumMod val="75000"/>
                  </a:schemeClr>
                </a:solidFill>
                <a:round/>
              </a:ln>
              <a:effectLst/>
            </c:spPr>
            <c:extLst>
              <c:ext xmlns:c16="http://schemas.microsoft.com/office/drawing/2014/chart" uri="{C3380CC4-5D6E-409C-BE32-E72D297353CC}">
                <c16:uniqueId val="{00000001-180B-467A-94A8-64889BF1676E}"/>
              </c:ext>
            </c:extLst>
          </c:dPt>
          <c:dPt>
            <c:idx val="2"/>
            <c:bubble3D val="0"/>
            <c:spPr>
              <a:solidFill>
                <a:schemeClr val="accent6">
                  <a:lumMod val="40000"/>
                  <a:lumOff val="6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2-180B-467A-94A8-64889BF1676E}"/>
              </c:ext>
            </c:extLst>
          </c:dPt>
          <c:dPt>
            <c:idx val="3"/>
            <c:bubble3D val="0"/>
            <c:spPr>
              <a:solidFill>
                <a:schemeClr val="bg1">
                  <a:lumMod val="65000"/>
                </a:schemeClr>
              </a:solidFill>
              <a:ln w="9525" cap="flat" cmpd="sng" algn="ctr">
                <a:solidFill>
                  <a:schemeClr val="tx1">
                    <a:lumMod val="50000"/>
                    <a:lumOff val="50000"/>
                  </a:schemeClr>
                </a:solidFill>
                <a:round/>
              </a:ln>
              <a:effectLst/>
            </c:spPr>
            <c:extLst>
              <c:ext xmlns:c16="http://schemas.microsoft.com/office/drawing/2014/chart" uri="{C3380CC4-5D6E-409C-BE32-E72D297353CC}">
                <c16:uniqueId val="{00000004-180B-467A-94A8-64889BF1676E}"/>
              </c:ext>
            </c:extLst>
          </c:dPt>
          <c:dLbls>
            <c:dLbl>
              <c:idx val="1"/>
              <c:layout>
                <c:manualLayout>
                  <c:x val="-5.8904922487599654E-2"/>
                  <c:y val="-0.15277777777777779"/>
                </c:manualLayout>
              </c:layout>
              <c:dLblPos val="bestFit"/>
              <c:showLegendKey val="0"/>
              <c:showVal val="0"/>
              <c:showCatName val="1"/>
              <c:showSerName val="0"/>
              <c:showPercent val="1"/>
              <c:showBubbleSize val="0"/>
              <c:extLst>
                <c:ext xmlns:c15="http://schemas.microsoft.com/office/drawing/2012/chart" uri="{CE6537A1-D6FC-4f65-9D91-7224C49458BB}">
                  <c15:layout>
                    <c:manualLayout>
                      <c:w val="0.27979902979902976"/>
                      <c:h val="0.26041666666666669"/>
                    </c:manualLayout>
                  </c15:layout>
                </c:ext>
                <c:ext xmlns:c16="http://schemas.microsoft.com/office/drawing/2014/chart" uri="{C3380CC4-5D6E-409C-BE32-E72D297353CC}">
                  <c16:uniqueId val="{00000001-180B-467A-94A8-64889BF1676E}"/>
                </c:ext>
              </c:extLst>
            </c:dLbl>
            <c:dLbl>
              <c:idx val="2"/>
              <c:layout>
                <c:manualLayout>
                  <c:x val="-3.9847539847539845E-2"/>
                  <c:y val="-2.9193642461359089E-2"/>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21656271656271656"/>
                      <c:h val="0.26396216097987751"/>
                    </c:manualLayout>
                  </c15:layout>
                </c:ext>
                <c:ext xmlns:c16="http://schemas.microsoft.com/office/drawing/2014/chart" uri="{C3380CC4-5D6E-409C-BE32-E72D297353CC}">
                  <c16:uniqueId val="{00000002-180B-467A-94A8-64889BF1676E}"/>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'グラフ(アンケート)'!$O$221:$O$224</c:f>
              <c:strCache>
                <c:ptCount val="4"/>
                <c:pt idx="0">
                  <c:v>購入する</c:v>
                </c:pt>
                <c:pt idx="1">
                  <c:v>定額なら利用したくない</c:v>
                </c:pt>
                <c:pt idx="2">
                  <c:v>コースと料金による</c:v>
                </c:pt>
                <c:pt idx="3">
                  <c:v>未回答</c:v>
                </c:pt>
              </c:strCache>
            </c:strRef>
          </c:cat>
          <c:val>
            <c:numRef>
              <c:f>'グラフ(アンケート)'!$P$221:$P$224</c:f>
              <c:numCache>
                <c:formatCode>General</c:formatCode>
                <c:ptCount val="4"/>
                <c:pt idx="0">
                  <c:v>22</c:v>
                </c:pt>
                <c:pt idx="1">
                  <c:v>44</c:v>
                </c:pt>
                <c:pt idx="2">
                  <c:v>2</c:v>
                </c:pt>
                <c:pt idx="3">
                  <c:v>25</c:v>
                </c:pt>
              </c:numCache>
            </c:numRef>
          </c:val>
          <c:extLst>
            <c:ext xmlns:c16="http://schemas.microsoft.com/office/drawing/2014/chart" uri="{C3380CC4-5D6E-409C-BE32-E72D297353CC}">
              <c16:uniqueId val="{00000000-180B-467A-94A8-64889BF1676E}"/>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tileRect/>
              </a:gradFill>
              <a:ln w="9525" cap="flat" cmpd="sng" algn="ctr">
                <a:solidFill>
                  <a:schemeClr val="accent1">
                    <a:shade val="95000"/>
                  </a:schemeClr>
                </a:solidFill>
                <a:round/>
              </a:ln>
              <a:effectLst/>
            </c:spPr>
            <c:extLst>
              <c:ext xmlns:c16="http://schemas.microsoft.com/office/drawing/2014/chart" uri="{C3380CC4-5D6E-409C-BE32-E72D297353CC}">
                <c16:uniqueId val="{00000001-7B25-45B6-A302-B70E9C17D276}"/>
              </c:ext>
            </c:extLst>
          </c:dPt>
          <c:dPt>
            <c:idx val="1"/>
            <c:bubble3D val="0"/>
            <c:spPr>
              <a:solidFill>
                <a:schemeClr val="accent1">
                  <a:lumMod val="40000"/>
                  <a:lumOff val="60000"/>
                </a:schemeClr>
              </a:solidFill>
              <a:ln w="9525" cap="flat" cmpd="sng" algn="ctr">
                <a:solidFill>
                  <a:schemeClr val="accent2">
                    <a:shade val="95000"/>
                  </a:schemeClr>
                </a:solidFill>
                <a:round/>
              </a:ln>
              <a:effectLst/>
            </c:spPr>
            <c:extLst>
              <c:ext xmlns:c16="http://schemas.microsoft.com/office/drawing/2014/chart" uri="{C3380CC4-5D6E-409C-BE32-E72D297353CC}">
                <c16:uniqueId val="{00000003-7B25-45B6-A302-B70E9C17D276}"/>
              </c:ext>
            </c:extLst>
          </c:dPt>
          <c:dPt>
            <c:idx val="2"/>
            <c:bubble3D val="0"/>
            <c:spPr>
              <a:solidFill>
                <a:schemeClr val="accent2">
                  <a:lumMod val="40000"/>
                  <a:lumOff val="60000"/>
                </a:schemeClr>
              </a:solidFill>
              <a:ln w="9525" cap="flat" cmpd="sng" algn="ctr">
                <a:solidFill>
                  <a:schemeClr val="accent3">
                    <a:shade val="95000"/>
                  </a:schemeClr>
                </a:solidFill>
                <a:round/>
              </a:ln>
              <a:effectLst/>
            </c:spPr>
            <c:extLst>
              <c:ext xmlns:c16="http://schemas.microsoft.com/office/drawing/2014/chart" uri="{C3380CC4-5D6E-409C-BE32-E72D297353CC}">
                <c16:uniqueId val="{00000005-7B25-45B6-A302-B70E9C17D276}"/>
              </c:ext>
            </c:extLst>
          </c:dPt>
          <c:dPt>
            <c:idx val="3"/>
            <c:bubble3D val="0"/>
            <c:spPr>
              <a:solidFill>
                <a:schemeClr val="accent2"/>
              </a:solidFill>
              <a:ln w="9525" cap="flat" cmpd="sng" algn="ctr">
                <a:solidFill>
                  <a:schemeClr val="accent4">
                    <a:shade val="95000"/>
                  </a:schemeClr>
                </a:solidFill>
                <a:round/>
              </a:ln>
              <a:effectLst/>
            </c:spPr>
            <c:extLst>
              <c:ext xmlns:c16="http://schemas.microsoft.com/office/drawing/2014/chart" uri="{C3380CC4-5D6E-409C-BE32-E72D297353CC}">
                <c16:uniqueId val="{00000007-7B25-45B6-A302-B70E9C17D276}"/>
              </c:ext>
            </c:extLst>
          </c:dPt>
          <c:dPt>
            <c:idx val="4"/>
            <c:bubble3D val="0"/>
            <c:spPr>
              <a:solidFill>
                <a:schemeClr val="bg1">
                  <a:lumMod val="65000"/>
                </a:schemeClr>
              </a:solidFill>
              <a:ln w="9525" cap="flat" cmpd="sng" algn="ctr">
                <a:solidFill>
                  <a:schemeClr val="accent5">
                    <a:shade val="95000"/>
                  </a:schemeClr>
                </a:solidFill>
                <a:round/>
              </a:ln>
              <a:effectLst/>
            </c:spPr>
            <c:extLst>
              <c:ext xmlns:c16="http://schemas.microsoft.com/office/drawing/2014/chart" uri="{C3380CC4-5D6E-409C-BE32-E72D297353CC}">
                <c16:uniqueId val="{00000009-7B25-45B6-A302-B70E9C17D276}"/>
              </c:ext>
            </c:extLst>
          </c:dPt>
          <c:dLbls>
            <c:dLbl>
              <c:idx val="0"/>
              <c:layout>
                <c:manualLayout>
                  <c:x val="-0.3284416491963662"/>
                  <c:y val="3.472222222222222E-3"/>
                </c:manualLayout>
              </c:layout>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layout>
                    <c:manualLayout>
                      <c:w val="0.3083508036338225"/>
                      <c:h val="0.34837962962962965"/>
                    </c:manualLayout>
                  </c15:layout>
                </c:ext>
                <c:ext xmlns:c16="http://schemas.microsoft.com/office/drawing/2014/chart" uri="{C3380CC4-5D6E-409C-BE32-E72D297353CC}">
                  <c16:uniqueId val="{00000001-7B25-45B6-A302-B70E9C17D276}"/>
                </c:ext>
              </c:extLst>
            </c:dLbl>
            <c:dLbl>
              <c:idx val="2"/>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5-7B25-45B6-A302-B70E9C17D276}"/>
                </c:ext>
              </c:extLst>
            </c:dLbl>
            <c:dLbl>
              <c:idx val="3"/>
              <c:spPr>
                <a:noFill/>
                <a:ln>
                  <a:noFill/>
                </a:ln>
                <a:effectLst/>
              </c:spPr>
              <c:txPr>
                <a:bodyPr rot="0" spcFirstLastPara="1" vertOverflow="ellipsis" vert="horz" wrap="square" lIns="38100" tIns="19050" rIns="38100" bIns="19050" anchor="ctr" anchorCtr="1">
                  <a:no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7-7B25-45B6-A302-B70E9C17D276}"/>
                </c:ext>
              </c:extLst>
            </c:dLbl>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65000"/>
                        <a:lumOff val="35000"/>
                      </a:schemeClr>
                    </a:solidFill>
                    <a:latin typeface="+mn-lt"/>
                    <a:ea typeface="+mn-ea"/>
                    <a:cs typeface="+mn-cs"/>
                  </a:defRPr>
                </a:pPr>
                <a:endParaRPr lang="ja-JP"/>
              </a:p>
            </c:txPr>
            <c:dLblPos val="bestFit"/>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'グラフ(アンケート)'!$O$242:$O$246</c:f>
              <c:strCache>
                <c:ptCount val="5"/>
                <c:pt idx="0">
                  <c:v>税負担をぐらいなら、公共交通の維持は不要</c:v>
                </c:pt>
                <c:pt idx="1">
                  <c:v>協力したいが税負担はしたくない</c:v>
                </c:pt>
                <c:pt idx="2">
                  <c:v>少額の税負担なら協力する</c:v>
                </c:pt>
                <c:pt idx="3">
                  <c:v>公共交通維持に向けて積極的に協力する</c:v>
                </c:pt>
                <c:pt idx="4">
                  <c:v>未回答</c:v>
                </c:pt>
              </c:strCache>
            </c:strRef>
          </c:cat>
          <c:val>
            <c:numRef>
              <c:f>'グラフ(アンケート)'!$P$242:$P$246</c:f>
              <c:numCache>
                <c:formatCode>General</c:formatCode>
                <c:ptCount val="5"/>
                <c:pt idx="0">
                  <c:v>0</c:v>
                </c:pt>
                <c:pt idx="1">
                  <c:v>11</c:v>
                </c:pt>
                <c:pt idx="2">
                  <c:v>41</c:v>
                </c:pt>
                <c:pt idx="3">
                  <c:v>19</c:v>
                </c:pt>
                <c:pt idx="4">
                  <c:v>22</c:v>
                </c:pt>
              </c:numCache>
            </c:numRef>
          </c:val>
          <c:extLst>
            <c:ext xmlns:c16="http://schemas.microsoft.com/office/drawing/2014/chart" uri="{C3380CC4-5D6E-409C-BE32-E72D297353CC}">
              <c16:uniqueId val="{0000000A-7B25-45B6-A302-B70E9C17D276}"/>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2.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4.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8.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9.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0.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1.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2.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3.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4.xml><?xml version="1.0" encoding="utf-8"?>
<cs:chartStyle xmlns:cs="http://schemas.microsoft.com/office/drawing/2012/chartStyle" xmlns:a="http://schemas.openxmlformats.org/drawingml/2006/main" id="254">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0.xml"/><Relationship Id="rId13" Type="http://schemas.openxmlformats.org/officeDocument/2006/relationships/chart" Target="../charts/chart15.xml"/><Relationship Id="rId18" Type="http://schemas.openxmlformats.org/officeDocument/2006/relationships/chart" Target="../charts/chart20.xml"/><Relationship Id="rId26" Type="http://schemas.openxmlformats.org/officeDocument/2006/relationships/chart" Target="../charts/chart28.xml"/><Relationship Id="rId3" Type="http://schemas.openxmlformats.org/officeDocument/2006/relationships/chart" Target="../charts/chart5.xml"/><Relationship Id="rId21" Type="http://schemas.openxmlformats.org/officeDocument/2006/relationships/chart" Target="../charts/chart23.xml"/><Relationship Id="rId7" Type="http://schemas.openxmlformats.org/officeDocument/2006/relationships/chart" Target="../charts/chart9.xml"/><Relationship Id="rId12" Type="http://schemas.openxmlformats.org/officeDocument/2006/relationships/chart" Target="../charts/chart14.xml"/><Relationship Id="rId17" Type="http://schemas.openxmlformats.org/officeDocument/2006/relationships/chart" Target="../charts/chart19.xml"/><Relationship Id="rId25" Type="http://schemas.openxmlformats.org/officeDocument/2006/relationships/chart" Target="../charts/chart27.xml"/><Relationship Id="rId2" Type="http://schemas.openxmlformats.org/officeDocument/2006/relationships/chart" Target="../charts/chart4.xml"/><Relationship Id="rId16" Type="http://schemas.openxmlformats.org/officeDocument/2006/relationships/chart" Target="../charts/chart18.xml"/><Relationship Id="rId20" Type="http://schemas.openxmlformats.org/officeDocument/2006/relationships/chart" Target="../charts/chart22.xml"/><Relationship Id="rId1" Type="http://schemas.openxmlformats.org/officeDocument/2006/relationships/chart" Target="../charts/chart3.xml"/><Relationship Id="rId6" Type="http://schemas.openxmlformats.org/officeDocument/2006/relationships/chart" Target="../charts/chart8.xml"/><Relationship Id="rId11" Type="http://schemas.openxmlformats.org/officeDocument/2006/relationships/chart" Target="../charts/chart13.xml"/><Relationship Id="rId24" Type="http://schemas.openxmlformats.org/officeDocument/2006/relationships/chart" Target="../charts/chart26.xml"/><Relationship Id="rId5" Type="http://schemas.openxmlformats.org/officeDocument/2006/relationships/chart" Target="../charts/chart7.xml"/><Relationship Id="rId15" Type="http://schemas.openxmlformats.org/officeDocument/2006/relationships/chart" Target="../charts/chart17.xml"/><Relationship Id="rId23" Type="http://schemas.openxmlformats.org/officeDocument/2006/relationships/chart" Target="../charts/chart25.xml"/><Relationship Id="rId10" Type="http://schemas.openxmlformats.org/officeDocument/2006/relationships/chart" Target="../charts/chart12.xml"/><Relationship Id="rId19" Type="http://schemas.openxmlformats.org/officeDocument/2006/relationships/chart" Target="../charts/chart21.xml"/><Relationship Id="rId4" Type="http://schemas.openxmlformats.org/officeDocument/2006/relationships/chart" Target="../charts/chart6.xml"/><Relationship Id="rId9" Type="http://schemas.openxmlformats.org/officeDocument/2006/relationships/chart" Target="../charts/chart11.xml"/><Relationship Id="rId14" Type="http://schemas.openxmlformats.org/officeDocument/2006/relationships/chart" Target="../charts/chart16.xml"/><Relationship Id="rId22" Type="http://schemas.openxmlformats.org/officeDocument/2006/relationships/chart" Target="../charts/chart24.xml"/><Relationship Id="rId27"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4</xdr:col>
      <xdr:colOff>7620</xdr:colOff>
      <xdr:row>11</xdr:row>
      <xdr:rowOff>0</xdr:rowOff>
    </xdr:from>
    <xdr:to>
      <xdr:col>9</xdr:col>
      <xdr:colOff>236220</xdr:colOff>
      <xdr:row>27</xdr:row>
      <xdr:rowOff>60960</xdr:rowOff>
    </xdr:to>
    <xdr:graphicFrame macro="">
      <xdr:nvGraphicFramePr>
        <xdr:cNvPr id="2" name="グラフ 1">
          <a:extLst>
            <a:ext uri="{FF2B5EF4-FFF2-40B4-BE49-F238E27FC236}">
              <a16:creationId xmlns:a16="http://schemas.microsoft.com/office/drawing/2014/main" id="{A0C1FD8A-7FFB-A852-637C-A4C5F5F95D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31</xdr:row>
      <xdr:rowOff>0</xdr:rowOff>
    </xdr:from>
    <xdr:to>
      <xdr:col>9</xdr:col>
      <xdr:colOff>350520</xdr:colOff>
      <xdr:row>47</xdr:row>
      <xdr:rowOff>60960</xdr:rowOff>
    </xdr:to>
    <xdr:graphicFrame macro="">
      <xdr:nvGraphicFramePr>
        <xdr:cNvPr id="3" name="グラフ 2">
          <a:extLst>
            <a:ext uri="{FF2B5EF4-FFF2-40B4-BE49-F238E27FC236}">
              <a16:creationId xmlns:a16="http://schemas.microsoft.com/office/drawing/2014/main" id="{8698D9ED-D36B-EF21-A0FE-F5EC492EF0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365760</xdr:colOff>
      <xdr:row>9</xdr:row>
      <xdr:rowOff>45720</xdr:rowOff>
    </xdr:from>
    <xdr:to>
      <xdr:col>7</xdr:col>
      <xdr:colOff>259080</xdr:colOff>
      <xdr:row>11</xdr:row>
      <xdr:rowOff>76200</xdr:rowOff>
    </xdr:to>
    <xdr:sp macro="" textlink="">
      <xdr:nvSpPr>
        <xdr:cNvPr id="4" name="テキスト ボックス 3">
          <a:extLst>
            <a:ext uri="{FF2B5EF4-FFF2-40B4-BE49-F238E27FC236}">
              <a16:creationId xmlns:a16="http://schemas.microsoft.com/office/drawing/2014/main" id="{D74322AA-26A4-5FFB-3878-FB6499BC6F65}"/>
            </a:ext>
          </a:extLst>
        </xdr:cNvPr>
        <xdr:cNvSpPr txBox="1"/>
      </xdr:nvSpPr>
      <xdr:spPr>
        <a:xfrm>
          <a:off x="2194560" y="45720"/>
          <a:ext cx="233172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年代別割合</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3</xdr:col>
      <xdr:colOff>541020</xdr:colOff>
      <xdr:row>30</xdr:row>
      <xdr:rowOff>0</xdr:rowOff>
    </xdr:from>
    <xdr:to>
      <xdr:col>7</xdr:col>
      <xdr:colOff>434340</xdr:colOff>
      <xdr:row>32</xdr:row>
      <xdr:rowOff>30480</xdr:rowOff>
    </xdr:to>
    <xdr:sp macro="" textlink="">
      <xdr:nvSpPr>
        <xdr:cNvPr id="6" name="テキスト ボックス 5">
          <a:extLst>
            <a:ext uri="{FF2B5EF4-FFF2-40B4-BE49-F238E27FC236}">
              <a16:creationId xmlns:a16="http://schemas.microsoft.com/office/drawing/2014/main" id="{C2959952-0DC0-48F1-AB9A-EB9346447C4C}"/>
            </a:ext>
          </a:extLst>
        </xdr:cNvPr>
        <xdr:cNvSpPr txBox="1"/>
      </xdr:nvSpPr>
      <xdr:spPr>
        <a:xfrm>
          <a:off x="2369820" y="3520440"/>
          <a:ext cx="233172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住居別割合</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3</xdr:row>
      <xdr:rowOff>7620</xdr:rowOff>
    </xdr:from>
    <xdr:to>
      <xdr:col>11</xdr:col>
      <xdr:colOff>0</xdr:colOff>
      <xdr:row>19</xdr:row>
      <xdr:rowOff>68580</xdr:rowOff>
    </xdr:to>
    <xdr:graphicFrame macro="">
      <xdr:nvGraphicFramePr>
        <xdr:cNvPr id="3" name="グラフ 2">
          <a:extLst>
            <a:ext uri="{FF2B5EF4-FFF2-40B4-BE49-F238E27FC236}">
              <a16:creationId xmlns:a16="http://schemas.microsoft.com/office/drawing/2014/main" id="{7965DF28-25DA-CEA7-109C-582F3CAAAB7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1</xdr:row>
      <xdr:rowOff>121920</xdr:rowOff>
    </xdr:from>
    <xdr:to>
      <xdr:col>10</xdr:col>
      <xdr:colOff>22860</xdr:colOff>
      <xdr:row>3</xdr:row>
      <xdr:rowOff>152400</xdr:rowOff>
    </xdr:to>
    <xdr:sp macro="" textlink="">
      <xdr:nvSpPr>
        <xdr:cNvPr id="2" name="テキスト ボックス 1">
          <a:extLst>
            <a:ext uri="{FF2B5EF4-FFF2-40B4-BE49-F238E27FC236}">
              <a16:creationId xmlns:a16="http://schemas.microsoft.com/office/drawing/2014/main" id="{1B08D3DE-42F9-48F9-92A8-D7A1D80240FB}"/>
            </a:ext>
          </a:extLst>
        </xdr:cNvPr>
        <xdr:cNvSpPr txBox="1"/>
      </xdr:nvSpPr>
      <xdr:spPr>
        <a:xfrm>
          <a:off x="3390900" y="365760"/>
          <a:ext cx="307086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外出での困り事があるか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5</xdr:col>
      <xdr:colOff>0</xdr:colOff>
      <xdr:row>23</xdr:row>
      <xdr:rowOff>0</xdr:rowOff>
    </xdr:from>
    <xdr:to>
      <xdr:col>11</xdr:col>
      <xdr:colOff>7620</xdr:colOff>
      <xdr:row>39</xdr:row>
      <xdr:rowOff>60960</xdr:rowOff>
    </xdr:to>
    <xdr:graphicFrame macro="">
      <xdr:nvGraphicFramePr>
        <xdr:cNvPr id="4" name="グラフ 3">
          <a:extLst>
            <a:ext uri="{FF2B5EF4-FFF2-40B4-BE49-F238E27FC236}">
              <a16:creationId xmlns:a16="http://schemas.microsoft.com/office/drawing/2014/main" id="{6DF0E09C-6C0F-7E90-0571-E907B51B678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0</xdr:colOff>
      <xdr:row>21</xdr:row>
      <xdr:rowOff>76200</xdr:rowOff>
    </xdr:from>
    <xdr:to>
      <xdr:col>12</xdr:col>
      <xdr:colOff>487680</xdr:colOff>
      <xdr:row>23</xdr:row>
      <xdr:rowOff>106680</xdr:rowOff>
    </xdr:to>
    <xdr:sp macro="" textlink="">
      <xdr:nvSpPr>
        <xdr:cNvPr id="5" name="テキスト ボックス 4">
          <a:extLst>
            <a:ext uri="{FF2B5EF4-FFF2-40B4-BE49-F238E27FC236}">
              <a16:creationId xmlns:a16="http://schemas.microsoft.com/office/drawing/2014/main" id="{DBE4F23E-C53D-432D-9ED4-801D058C155D}"/>
            </a:ext>
          </a:extLst>
        </xdr:cNvPr>
        <xdr:cNvSpPr txBox="1"/>
      </xdr:nvSpPr>
      <xdr:spPr>
        <a:xfrm>
          <a:off x="3390900" y="3672840"/>
          <a:ext cx="475488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将来の公共交通の維持に対して不安があるか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5</xdr:col>
      <xdr:colOff>7620</xdr:colOff>
      <xdr:row>44</xdr:row>
      <xdr:rowOff>7620</xdr:rowOff>
    </xdr:from>
    <xdr:to>
      <xdr:col>10</xdr:col>
      <xdr:colOff>601980</xdr:colOff>
      <xdr:row>61</xdr:row>
      <xdr:rowOff>68580</xdr:rowOff>
    </xdr:to>
    <xdr:graphicFrame macro="">
      <xdr:nvGraphicFramePr>
        <xdr:cNvPr id="6" name="グラフ 5">
          <a:extLst>
            <a:ext uri="{FF2B5EF4-FFF2-40B4-BE49-F238E27FC236}">
              <a16:creationId xmlns:a16="http://schemas.microsoft.com/office/drawing/2014/main" id="{CCA3D232-470A-00A1-5D52-A04DF4435F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0</xdr:colOff>
      <xdr:row>42</xdr:row>
      <xdr:rowOff>22860</xdr:rowOff>
    </xdr:from>
    <xdr:to>
      <xdr:col>13</xdr:col>
      <xdr:colOff>320040</xdr:colOff>
      <xdr:row>44</xdr:row>
      <xdr:rowOff>53340</xdr:rowOff>
    </xdr:to>
    <xdr:sp macro="" textlink="">
      <xdr:nvSpPr>
        <xdr:cNvPr id="7" name="テキスト ボックス 6">
          <a:extLst>
            <a:ext uri="{FF2B5EF4-FFF2-40B4-BE49-F238E27FC236}">
              <a16:creationId xmlns:a16="http://schemas.microsoft.com/office/drawing/2014/main" id="{27E7308A-8881-48FB-BD05-96884B41D891}"/>
            </a:ext>
          </a:extLst>
        </xdr:cNvPr>
        <xdr:cNvSpPr txBox="1"/>
      </xdr:nvSpPr>
      <xdr:spPr>
        <a:xfrm>
          <a:off x="4328160" y="6896100"/>
          <a:ext cx="547878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自動運転車両の運行にあたり必要だと感じること</a:t>
          </a:r>
          <a:r>
            <a:rPr kumimoji="1" lang="en-US" altLang="ja-JP" sz="1400" b="1"/>
            <a:t>(</a:t>
          </a:r>
          <a:r>
            <a:rPr kumimoji="1" lang="ja-JP" altLang="en-US" sz="1400" b="1"/>
            <a:t>総数</a:t>
          </a:r>
          <a:r>
            <a:rPr kumimoji="1" lang="en-US" altLang="ja-JP" sz="1400" b="1"/>
            <a:t>158</a:t>
          </a:r>
          <a:r>
            <a:rPr kumimoji="1" lang="ja-JP" altLang="en-US" sz="1400" b="1"/>
            <a:t>件</a:t>
          </a:r>
          <a:r>
            <a:rPr kumimoji="1" lang="en-US" altLang="ja-JP" sz="1400" b="1"/>
            <a:t>)</a:t>
          </a:r>
          <a:endParaRPr kumimoji="1" lang="ja-JP" altLang="en-US" sz="1400" b="1"/>
        </a:p>
      </xdr:txBody>
    </xdr:sp>
    <xdr:clientData/>
  </xdr:twoCellAnchor>
  <xdr:twoCellAnchor>
    <xdr:from>
      <xdr:col>5</xdr:col>
      <xdr:colOff>15240</xdr:colOff>
      <xdr:row>64</xdr:row>
      <xdr:rowOff>7620</xdr:rowOff>
    </xdr:from>
    <xdr:to>
      <xdr:col>10</xdr:col>
      <xdr:colOff>601980</xdr:colOff>
      <xdr:row>80</xdr:row>
      <xdr:rowOff>68580</xdr:rowOff>
    </xdr:to>
    <xdr:graphicFrame macro="">
      <xdr:nvGraphicFramePr>
        <xdr:cNvPr id="8" name="グラフ 7">
          <a:extLst>
            <a:ext uri="{FF2B5EF4-FFF2-40B4-BE49-F238E27FC236}">
              <a16:creationId xmlns:a16="http://schemas.microsoft.com/office/drawing/2014/main" id="{5D0F8B0E-F48C-507A-7AB8-AB077370F2D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7620</xdr:colOff>
      <xdr:row>86</xdr:row>
      <xdr:rowOff>0</xdr:rowOff>
    </xdr:from>
    <xdr:to>
      <xdr:col>11</xdr:col>
      <xdr:colOff>0</xdr:colOff>
      <xdr:row>102</xdr:row>
      <xdr:rowOff>60960</xdr:rowOff>
    </xdr:to>
    <xdr:graphicFrame macro="">
      <xdr:nvGraphicFramePr>
        <xdr:cNvPr id="9" name="グラフ 8">
          <a:extLst>
            <a:ext uri="{FF2B5EF4-FFF2-40B4-BE49-F238E27FC236}">
              <a16:creationId xmlns:a16="http://schemas.microsoft.com/office/drawing/2014/main" id="{A37478EF-643B-DFA3-B526-EAE1D47B81A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0</xdr:colOff>
      <xdr:row>62</xdr:row>
      <xdr:rowOff>114300</xdr:rowOff>
    </xdr:from>
    <xdr:to>
      <xdr:col>13</xdr:col>
      <xdr:colOff>563880</xdr:colOff>
      <xdr:row>64</xdr:row>
      <xdr:rowOff>144780</xdr:rowOff>
    </xdr:to>
    <xdr:sp macro="" textlink="">
      <xdr:nvSpPr>
        <xdr:cNvPr id="10" name="テキスト ボックス 9">
          <a:extLst>
            <a:ext uri="{FF2B5EF4-FFF2-40B4-BE49-F238E27FC236}">
              <a16:creationId xmlns:a16="http://schemas.microsoft.com/office/drawing/2014/main" id="{2040DF6D-615F-475E-A6DF-4A3893452A05}"/>
            </a:ext>
          </a:extLst>
        </xdr:cNvPr>
        <xdr:cNvSpPr txBox="1"/>
      </xdr:nvSpPr>
      <xdr:spPr>
        <a:xfrm>
          <a:off x="4572000" y="10507980"/>
          <a:ext cx="547878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自動運転の運行技術に対してどれぐらい信頼があるか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5</xdr:col>
      <xdr:colOff>0</xdr:colOff>
      <xdr:row>84</xdr:row>
      <xdr:rowOff>7620</xdr:rowOff>
    </xdr:from>
    <xdr:to>
      <xdr:col>11</xdr:col>
      <xdr:colOff>60960</xdr:colOff>
      <xdr:row>86</xdr:row>
      <xdr:rowOff>38100</xdr:rowOff>
    </xdr:to>
    <xdr:sp macro="" textlink="">
      <xdr:nvSpPr>
        <xdr:cNvPr id="11" name="テキスト ボックス 10">
          <a:extLst>
            <a:ext uri="{FF2B5EF4-FFF2-40B4-BE49-F238E27FC236}">
              <a16:creationId xmlns:a16="http://schemas.microsoft.com/office/drawing/2014/main" id="{3F9CA2C2-051B-4A82-9F81-C56641F429B2}"/>
            </a:ext>
          </a:extLst>
        </xdr:cNvPr>
        <xdr:cNvSpPr txBox="1"/>
      </xdr:nvSpPr>
      <xdr:spPr>
        <a:xfrm>
          <a:off x="3390900" y="14165580"/>
          <a:ext cx="371856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自動運転を利用したいか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5</xdr:col>
      <xdr:colOff>0</xdr:colOff>
      <xdr:row>108</xdr:row>
      <xdr:rowOff>22860</xdr:rowOff>
    </xdr:from>
    <xdr:to>
      <xdr:col>10</xdr:col>
      <xdr:colOff>601980</xdr:colOff>
      <xdr:row>124</xdr:row>
      <xdr:rowOff>83820</xdr:rowOff>
    </xdr:to>
    <xdr:graphicFrame macro="">
      <xdr:nvGraphicFramePr>
        <xdr:cNvPr id="12" name="グラフ 11">
          <a:extLst>
            <a:ext uri="{FF2B5EF4-FFF2-40B4-BE49-F238E27FC236}">
              <a16:creationId xmlns:a16="http://schemas.microsoft.com/office/drawing/2014/main" id="{2E85D563-CC20-1E4C-B03E-B62D32C875A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0</xdr:colOff>
      <xdr:row>105</xdr:row>
      <xdr:rowOff>129540</xdr:rowOff>
    </xdr:from>
    <xdr:to>
      <xdr:col>13</xdr:col>
      <xdr:colOff>487680</xdr:colOff>
      <xdr:row>107</xdr:row>
      <xdr:rowOff>160020</xdr:rowOff>
    </xdr:to>
    <xdr:sp macro="" textlink="">
      <xdr:nvSpPr>
        <xdr:cNvPr id="13" name="テキスト ボックス 12">
          <a:extLst>
            <a:ext uri="{FF2B5EF4-FFF2-40B4-BE49-F238E27FC236}">
              <a16:creationId xmlns:a16="http://schemas.microsoft.com/office/drawing/2014/main" id="{B22AB4C7-998A-4F0E-BA00-8AAC7C4669ED}"/>
            </a:ext>
          </a:extLst>
        </xdr:cNvPr>
        <xdr:cNvSpPr txBox="1"/>
      </xdr:nvSpPr>
      <xdr:spPr>
        <a:xfrm>
          <a:off x="4495800" y="17731740"/>
          <a:ext cx="547878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自動運転が運行することへの期待はあるか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5</xdr:col>
      <xdr:colOff>7620</xdr:colOff>
      <xdr:row>130</xdr:row>
      <xdr:rowOff>7620</xdr:rowOff>
    </xdr:from>
    <xdr:to>
      <xdr:col>11</xdr:col>
      <xdr:colOff>0</xdr:colOff>
      <xdr:row>146</xdr:row>
      <xdr:rowOff>68580</xdr:rowOff>
    </xdr:to>
    <xdr:graphicFrame macro="">
      <xdr:nvGraphicFramePr>
        <xdr:cNvPr id="14" name="グラフ 13">
          <a:extLst>
            <a:ext uri="{FF2B5EF4-FFF2-40B4-BE49-F238E27FC236}">
              <a16:creationId xmlns:a16="http://schemas.microsoft.com/office/drawing/2014/main" id="{0C31F3AE-7897-6906-218F-A6ADF30527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0</xdr:colOff>
      <xdr:row>127</xdr:row>
      <xdr:rowOff>129540</xdr:rowOff>
    </xdr:from>
    <xdr:to>
      <xdr:col>13</xdr:col>
      <xdr:colOff>327660</xdr:colOff>
      <xdr:row>129</xdr:row>
      <xdr:rowOff>160020</xdr:rowOff>
    </xdr:to>
    <xdr:sp macro="" textlink="">
      <xdr:nvSpPr>
        <xdr:cNvPr id="15" name="テキスト ボックス 14">
          <a:extLst>
            <a:ext uri="{FF2B5EF4-FFF2-40B4-BE49-F238E27FC236}">
              <a16:creationId xmlns:a16="http://schemas.microsoft.com/office/drawing/2014/main" id="{8745B4E7-1449-4A56-BE18-1A3AB7121C1F}"/>
            </a:ext>
          </a:extLst>
        </xdr:cNvPr>
        <xdr:cNvSpPr txBox="1"/>
      </xdr:nvSpPr>
      <xdr:spPr>
        <a:xfrm>
          <a:off x="4335780" y="21419820"/>
          <a:ext cx="547878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自動運転が運行することへの期待すること</a:t>
          </a:r>
          <a:r>
            <a:rPr kumimoji="1" lang="en-US" altLang="ja-JP" sz="1400" b="1"/>
            <a:t>(</a:t>
          </a:r>
          <a:r>
            <a:rPr kumimoji="1" lang="ja-JP" altLang="en-US" sz="1400" b="1"/>
            <a:t>総数</a:t>
          </a:r>
          <a:r>
            <a:rPr kumimoji="1" lang="en-US" altLang="ja-JP" sz="1400" b="1"/>
            <a:t>181</a:t>
          </a:r>
          <a:r>
            <a:rPr kumimoji="1" lang="ja-JP" altLang="en-US" sz="1400" b="1"/>
            <a:t>件</a:t>
          </a:r>
          <a:r>
            <a:rPr kumimoji="1" lang="en-US" altLang="ja-JP" sz="1400" b="1"/>
            <a:t>)</a:t>
          </a:r>
          <a:endParaRPr kumimoji="1" lang="ja-JP" altLang="en-US" sz="1400" b="1"/>
        </a:p>
      </xdr:txBody>
    </xdr:sp>
    <xdr:clientData/>
  </xdr:twoCellAnchor>
  <xdr:twoCellAnchor>
    <xdr:from>
      <xdr:col>5</xdr:col>
      <xdr:colOff>0</xdr:colOff>
      <xdr:row>151</xdr:row>
      <xdr:rowOff>0</xdr:rowOff>
    </xdr:from>
    <xdr:to>
      <xdr:col>10</xdr:col>
      <xdr:colOff>601980</xdr:colOff>
      <xdr:row>167</xdr:row>
      <xdr:rowOff>60960</xdr:rowOff>
    </xdr:to>
    <xdr:graphicFrame macro="">
      <xdr:nvGraphicFramePr>
        <xdr:cNvPr id="16" name="グラフ 15">
          <a:extLst>
            <a:ext uri="{FF2B5EF4-FFF2-40B4-BE49-F238E27FC236}">
              <a16:creationId xmlns:a16="http://schemas.microsoft.com/office/drawing/2014/main" id="{70F1BCC2-D6F7-541D-1D29-EAF1BCC14AD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5</xdr:col>
      <xdr:colOff>7620</xdr:colOff>
      <xdr:row>173</xdr:row>
      <xdr:rowOff>0</xdr:rowOff>
    </xdr:from>
    <xdr:to>
      <xdr:col>11</xdr:col>
      <xdr:colOff>0</xdr:colOff>
      <xdr:row>189</xdr:row>
      <xdr:rowOff>60960</xdr:rowOff>
    </xdr:to>
    <xdr:graphicFrame macro="">
      <xdr:nvGraphicFramePr>
        <xdr:cNvPr id="17" name="グラフ 16">
          <a:extLst>
            <a:ext uri="{FF2B5EF4-FFF2-40B4-BE49-F238E27FC236}">
              <a16:creationId xmlns:a16="http://schemas.microsoft.com/office/drawing/2014/main" id="{0E5C8947-3DEA-C6DC-9FE1-CF108A23E63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xdr:col>
      <xdr:colOff>0</xdr:colOff>
      <xdr:row>194</xdr:row>
      <xdr:rowOff>163830</xdr:rowOff>
    </xdr:from>
    <xdr:to>
      <xdr:col>11</xdr:col>
      <xdr:colOff>0</xdr:colOff>
      <xdr:row>211</xdr:row>
      <xdr:rowOff>57150</xdr:rowOff>
    </xdr:to>
    <xdr:graphicFrame macro="">
      <xdr:nvGraphicFramePr>
        <xdr:cNvPr id="18" name="グラフ 17">
          <a:extLst>
            <a:ext uri="{FF2B5EF4-FFF2-40B4-BE49-F238E27FC236}">
              <a16:creationId xmlns:a16="http://schemas.microsoft.com/office/drawing/2014/main" id="{DA6CFC27-A58B-92CE-32AC-4ECF57C6A64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xdr:col>
      <xdr:colOff>0</xdr:colOff>
      <xdr:row>149</xdr:row>
      <xdr:rowOff>0</xdr:rowOff>
    </xdr:from>
    <xdr:to>
      <xdr:col>12</xdr:col>
      <xdr:colOff>175260</xdr:colOff>
      <xdr:row>151</xdr:row>
      <xdr:rowOff>30480</xdr:rowOff>
    </xdr:to>
    <xdr:sp macro="" textlink="">
      <xdr:nvSpPr>
        <xdr:cNvPr id="19" name="テキスト ボックス 18">
          <a:extLst>
            <a:ext uri="{FF2B5EF4-FFF2-40B4-BE49-F238E27FC236}">
              <a16:creationId xmlns:a16="http://schemas.microsoft.com/office/drawing/2014/main" id="{A1FE1EDE-6F8A-4164-A54D-BA26B395FE45}"/>
            </a:ext>
          </a:extLst>
        </xdr:cNvPr>
        <xdr:cNvSpPr txBox="1"/>
      </xdr:nvSpPr>
      <xdr:spPr>
        <a:xfrm>
          <a:off x="3390900" y="25054560"/>
          <a:ext cx="444246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自動運転の知識がどのぐらいか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5</xdr:col>
      <xdr:colOff>0</xdr:colOff>
      <xdr:row>171</xdr:row>
      <xdr:rowOff>0</xdr:rowOff>
    </xdr:from>
    <xdr:to>
      <xdr:col>11</xdr:col>
      <xdr:colOff>411480</xdr:colOff>
      <xdr:row>173</xdr:row>
      <xdr:rowOff>30480</xdr:rowOff>
    </xdr:to>
    <xdr:sp macro="" textlink="">
      <xdr:nvSpPr>
        <xdr:cNvPr id="20" name="テキスト ボックス 19">
          <a:extLst>
            <a:ext uri="{FF2B5EF4-FFF2-40B4-BE49-F238E27FC236}">
              <a16:creationId xmlns:a16="http://schemas.microsoft.com/office/drawing/2014/main" id="{C2FA9491-1F77-4373-A761-3E35E0EAB5FA}"/>
            </a:ext>
          </a:extLst>
        </xdr:cNvPr>
        <xdr:cNvSpPr txBox="1"/>
      </xdr:nvSpPr>
      <xdr:spPr>
        <a:xfrm>
          <a:off x="3390900" y="28742640"/>
          <a:ext cx="406908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低速走行は受け入れられるか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5</xdr:col>
      <xdr:colOff>0</xdr:colOff>
      <xdr:row>193</xdr:row>
      <xdr:rowOff>0</xdr:rowOff>
    </xdr:from>
    <xdr:to>
      <xdr:col>13</xdr:col>
      <xdr:colOff>601980</xdr:colOff>
      <xdr:row>195</xdr:row>
      <xdr:rowOff>30480</xdr:rowOff>
    </xdr:to>
    <xdr:sp macro="" textlink="">
      <xdr:nvSpPr>
        <xdr:cNvPr id="21" name="テキスト ボックス 20">
          <a:extLst>
            <a:ext uri="{FF2B5EF4-FFF2-40B4-BE49-F238E27FC236}">
              <a16:creationId xmlns:a16="http://schemas.microsoft.com/office/drawing/2014/main" id="{87DC0D04-9254-4D92-BD40-42AC38E64F08}"/>
            </a:ext>
          </a:extLst>
        </xdr:cNvPr>
        <xdr:cNvSpPr txBox="1"/>
      </xdr:nvSpPr>
      <xdr:spPr>
        <a:xfrm>
          <a:off x="4610100" y="32354520"/>
          <a:ext cx="547878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自動運転の導入にはどのようなことが必要だと思うか</a:t>
          </a:r>
          <a:r>
            <a:rPr kumimoji="1" lang="en-US" altLang="ja-JP" sz="1400" b="1"/>
            <a:t>(</a:t>
          </a:r>
          <a:r>
            <a:rPr kumimoji="1" lang="ja-JP" altLang="en-US" sz="1400" b="1"/>
            <a:t>総数</a:t>
          </a:r>
          <a:r>
            <a:rPr kumimoji="1" lang="en-US" altLang="ja-JP" sz="1400" b="1"/>
            <a:t>151</a:t>
          </a:r>
          <a:r>
            <a:rPr kumimoji="1" lang="ja-JP" altLang="en-US" sz="1400" b="1"/>
            <a:t>件</a:t>
          </a:r>
          <a:r>
            <a:rPr kumimoji="1" lang="en-US" altLang="ja-JP" sz="1400" b="1"/>
            <a:t>)</a:t>
          </a:r>
          <a:endParaRPr kumimoji="1" lang="ja-JP" altLang="en-US" sz="1400" b="1"/>
        </a:p>
      </xdr:txBody>
    </xdr:sp>
    <xdr:clientData/>
  </xdr:twoCellAnchor>
  <xdr:twoCellAnchor>
    <xdr:from>
      <xdr:col>18</xdr:col>
      <xdr:colOff>0</xdr:colOff>
      <xdr:row>151</xdr:row>
      <xdr:rowOff>3810</xdr:rowOff>
    </xdr:from>
    <xdr:to>
      <xdr:col>24</xdr:col>
      <xdr:colOff>0</xdr:colOff>
      <xdr:row>167</xdr:row>
      <xdr:rowOff>64770</xdr:rowOff>
    </xdr:to>
    <xdr:graphicFrame macro="">
      <xdr:nvGraphicFramePr>
        <xdr:cNvPr id="22" name="グラフ 21">
          <a:extLst>
            <a:ext uri="{FF2B5EF4-FFF2-40B4-BE49-F238E27FC236}">
              <a16:creationId xmlns:a16="http://schemas.microsoft.com/office/drawing/2014/main" id="{2732982B-86DC-716B-4799-A15FA619255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18</xdr:col>
      <xdr:colOff>15240</xdr:colOff>
      <xdr:row>2</xdr:row>
      <xdr:rowOff>19050</xdr:rowOff>
    </xdr:from>
    <xdr:to>
      <xdr:col>24</xdr:col>
      <xdr:colOff>7620</xdr:colOff>
      <xdr:row>18</xdr:row>
      <xdr:rowOff>80010</xdr:rowOff>
    </xdr:to>
    <xdr:graphicFrame macro="">
      <xdr:nvGraphicFramePr>
        <xdr:cNvPr id="23" name="グラフ 22">
          <a:extLst>
            <a:ext uri="{FF2B5EF4-FFF2-40B4-BE49-F238E27FC236}">
              <a16:creationId xmlns:a16="http://schemas.microsoft.com/office/drawing/2014/main" id="{6166C751-8C9D-A7CE-E3C5-64C88F16B89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18</xdr:col>
      <xdr:colOff>7620</xdr:colOff>
      <xdr:row>173</xdr:row>
      <xdr:rowOff>3810</xdr:rowOff>
    </xdr:from>
    <xdr:to>
      <xdr:col>23</xdr:col>
      <xdr:colOff>594360</xdr:colOff>
      <xdr:row>189</xdr:row>
      <xdr:rowOff>64770</xdr:rowOff>
    </xdr:to>
    <xdr:graphicFrame macro="">
      <xdr:nvGraphicFramePr>
        <xdr:cNvPr id="24" name="グラフ 23">
          <a:extLst>
            <a:ext uri="{FF2B5EF4-FFF2-40B4-BE49-F238E27FC236}">
              <a16:creationId xmlns:a16="http://schemas.microsoft.com/office/drawing/2014/main" id="{156CC0B5-96E9-DFF3-24DE-295CE8AC63A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18</xdr:col>
      <xdr:colOff>7620</xdr:colOff>
      <xdr:row>22</xdr:row>
      <xdr:rowOff>156210</xdr:rowOff>
    </xdr:from>
    <xdr:to>
      <xdr:col>24</xdr:col>
      <xdr:colOff>15240</xdr:colOff>
      <xdr:row>39</xdr:row>
      <xdr:rowOff>49530</xdr:rowOff>
    </xdr:to>
    <xdr:graphicFrame macro="">
      <xdr:nvGraphicFramePr>
        <xdr:cNvPr id="25" name="グラフ 24">
          <a:extLst>
            <a:ext uri="{FF2B5EF4-FFF2-40B4-BE49-F238E27FC236}">
              <a16:creationId xmlns:a16="http://schemas.microsoft.com/office/drawing/2014/main" id="{6364CD25-8023-08D4-59A2-0395F4286AC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14</xdr:col>
      <xdr:colOff>7620</xdr:colOff>
      <xdr:row>49</xdr:row>
      <xdr:rowOff>156210</xdr:rowOff>
    </xdr:from>
    <xdr:to>
      <xdr:col>17</xdr:col>
      <xdr:colOff>251460</xdr:colOff>
      <xdr:row>62</xdr:row>
      <xdr:rowOff>30480</xdr:rowOff>
    </xdr:to>
    <xdr:graphicFrame macro="">
      <xdr:nvGraphicFramePr>
        <xdr:cNvPr id="26" name="グラフ 25">
          <a:extLst>
            <a:ext uri="{FF2B5EF4-FFF2-40B4-BE49-F238E27FC236}">
              <a16:creationId xmlns:a16="http://schemas.microsoft.com/office/drawing/2014/main" id="{91C906B7-6EE6-7012-D730-731A45A7A3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18</xdr:col>
      <xdr:colOff>7620</xdr:colOff>
      <xdr:row>50</xdr:row>
      <xdr:rowOff>0</xdr:rowOff>
    </xdr:from>
    <xdr:to>
      <xdr:col>21</xdr:col>
      <xdr:colOff>556260</xdr:colOff>
      <xdr:row>62</xdr:row>
      <xdr:rowOff>41910</xdr:rowOff>
    </xdr:to>
    <xdr:graphicFrame macro="">
      <xdr:nvGraphicFramePr>
        <xdr:cNvPr id="27" name="グラフ 26">
          <a:extLst>
            <a:ext uri="{FF2B5EF4-FFF2-40B4-BE49-F238E27FC236}">
              <a16:creationId xmlns:a16="http://schemas.microsoft.com/office/drawing/2014/main" id="{131274B9-A527-4F4C-9F55-023DB916A5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23</xdr:col>
      <xdr:colOff>0</xdr:colOff>
      <xdr:row>50</xdr:row>
      <xdr:rowOff>0</xdr:rowOff>
    </xdr:from>
    <xdr:to>
      <xdr:col>26</xdr:col>
      <xdr:colOff>548640</xdr:colOff>
      <xdr:row>62</xdr:row>
      <xdr:rowOff>41910</xdr:rowOff>
    </xdr:to>
    <xdr:graphicFrame macro="">
      <xdr:nvGraphicFramePr>
        <xdr:cNvPr id="28" name="グラフ 27">
          <a:extLst>
            <a:ext uri="{FF2B5EF4-FFF2-40B4-BE49-F238E27FC236}">
              <a16:creationId xmlns:a16="http://schemas.microsoft.com/office/drawing/2014/main" id="{63DE1CD9-CD0A-41FD-BA7B-6A41BF2679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28</xdr:col>
      <xdr:colOff>0</xdr:colOff>
      <xdr:row>50</xdr:row>
      <xdr:rowOff>0</xdr:rowOff>
    </xdr:from>
    <xdr:to>
      <xdr:col>31</xdr:col>
      <xdr:colOff>548640</xdr:colOff>
      <xdr:row>62</xdr:row>
      <xdr:rowOff>41910</xdr:rowOff>
    </xdr:to>
    <xdr:graphicFrame macro="">
      <xdr:nvGraphicFramePr>
        <xdr:cNvPr id="29" name="グラフ 28">
          <a:extLst>
            <a:ext uri="{FF2B5EF4-FFF2-40B4-BE49-F238E27FC236}">
              <a16:creationId xmlns:a16="http://schemas.microsoft.com/office/drawing/2014/main" id="{329DD66B-68AA-4D3B-9D7E-F542E48FE0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33</xdr:col>
      <xdr:colOff>0</xdr:colOff>
      <xdr:row>50</xdr:row>
      <xdr:rowOff>0</xdr:rowOff>
    </xdr:from>
    <xdr:to>
      <xdr:col>36</xdr:col>
      <xdr:colOff>548640</xdr:colOff>
      <xdr:row>62</xdr:row>
      <xdr:rowOff>41910</xdr:rowOff>
    </xdr:to>
    <xdr:graphicFrame macro="">
      <xdr:nvGraphicFramePr>
        <xdr:cNvPr id="30" name="グラフ 29">
          <a:extLst>
            <a:ext uri="{FF2B5EF4-FFF2-40B4-BE49-F238E27FC236}">
              <a16:creationId xmlns:a16="http://schemas.microsoft.com/office/drawing/2014/main" id="{80EDC92D-65C6-4BAB-95E7-02868402C9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38</xdr:col>
      <xdr:colOff>0</xdr:colOff>
      <xdr:row>49</xdr:row>
      <xdr:rowOff>156210</xdr:rowOff>
    </xdr:from>
    <xdr:to>
      <xdr:col>41</xdr:col>
      <xdr:colOff>586740</xdr:colOff>
      <xdr:row>62</xdr:row>
      <xdr:rowOff>38100</xdr:rowOff>
    </xdr:to>
    <xdr:graphicFrame macro="">
      <xdr:nvGraphicFramePr>
        <xdr:cNvPr id="31" name="グラフ 30">
          <a:extLst>
            <a:ext uri="{FF2B5EF4-FFF2-40B4-BE49-F238E27FC236}">
              <a16:creationId xmlns:a16="http://schemas.microsoft.com/office/drawing/2014/main" id="{92A54E77-5F0A-B607-D271-2A031693187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18</xdr:col>
      <xdr:colOff>15240</xdr:colOff>
      <xdr:row>65</xdr:row>
      <xdr:rowOff>0</xdr:rowOff>
    </xdr:from>
    <xdr:to>
      <xdr:col>23</xdr:col>
      <xdr:colOff>601980</xdr:colOff>
      <xdr:row>81</xdr:row>
      <xdr:rowOff>60960</xdr:rowOff>
    </xdr:to>
    <xdr:graphicFrame macro="">
      <xdr:nvGraphicFramePr>
        <xdr:cNvPr id="32" name="グラフ 31">
          <a:extLst>
            <a:ext uri="{FF2B5EF4-FFF2-40B4-BE49-F238E27FC236}">
              <a16:creationId xmlns:a16="http://schemas.microsoft.com/office/drawing/2014/main" id="{7B9F34A0-3CFB-480E-B78A-4F369CDA04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18</xdr:col>
      <xdr:colOff>0</xdr:colOff>
      <xdr:row>86</xdr:row>
      <xdr:rowOff>0</xdr:rowOff>
    </xdr:from>
    <xdr:to>
      <xdr:col>23</xdr:col>
      <xdr:colOff>601980</xdr:colOff>
      <xdr:row>102</xdr:row>
      <xdr:rowOff>60960</xdr:rowOff>
    </xdr:to>
    <xdr:graphicFrame macro="">
      <xdr:nvGraphicFramePr>
        <xdr:cNvPr id="33" name="グラフ 32">
          <a:extLst>
            <a:ext uri="{FF2B5EF4-FFF2-40B4-BE49-F238E27FC236}">
              <a16:creationId xmlns:a16="http://schemas.microsoft.com/office/drawing/2014/main" id="{C9C42068-2694-46A9-8DD1-A394EBA278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18</xdr:col>
      <xdr:colOff>0</xdr:colOff>
      <xdr:row>108</xdr:row>
      <xdr:rowOff>0</xdr:rowOff>
    </xdr:from>
    <xdr:to>
      <xdr:col>23</xdr:col>
      <xdr:colOff>601980</xdr:colOff>
      <xdr:row>124</xdr:row>
      <xdr:rowOff>60960</xdr:rowOff>
    </xdr:to>
    <xdr:graphicFrame macro="">
      <xdr:nvGraphicFramePr>
        <xdr:cNvPr id="34" name="グラフ 33">
          <a:extLst>
            <a:ext uri="{FF2B5EF4-FFF2-40B4-BE49-F238E27FC236}">
              <a16:creationId xmlns:a16="http://schemas.microsoft.com/office/drawing/2014/main" id="{790E212C-C133-4E78-B0E1-3B11699406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18</xdr:col>
      <xdr:colOff>0</xdr:colOff>
      <xdr:row>129</xdr:row>
      <xdr:rowOff>0</xdr:rowOff>
    </xdr:from>
    <xdr:to>
      <xdr:col>23</xdr:col>
      <xdr:colOff>601980</xdr:colOff>
      <xdr:row>145</xdr:row>
      <xdr:rowOff>60960</xdr:rowOff>
    </xdr:to>
    <xdr:graphicFrame macro="">
      <xdr:nvGraphicFramePr>
        <xdr:cNvPr id="35" name="グラフ 34">
          <a:extLst>
            <a:ext uri="{FF2B5EF4-FFF2-40B4-BE49-F238E27FC236}">
              <a16:creationId xmlns:a16="http://schemas.microsoft.com/office/drawing/2014/main" id="{CB3C5453-ADD4-4F0E-AD60-ED68CDFAD2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18</xdr:col>
      <xdr:colOff>0</xdr:colOff>
      <xdr:row>194</xdr:row>
      <xdr:rowOff>0</xdr:rowOff>
    </xdr:from>
    <xdr:to>
      <xdr:col>24</xdr:col>
      <xdr:colOff>0</xdr:colOff>
      <xdr:row>210</xdr:row>
      <xdr:rowOff>60960</xdr:rowOff>
    </xdr:to>
    <xdr:graphicFrame macro="">
      <xdr:nvGraphicFramePr>
        <xdr:cNvPr id="36" name="グラフ 35">
          <a:extLst>
            <a:ext uri="{FF2B5EF4-FFF2-40B4-BE49-F238E27FC236}">
              <a16:creationId xmlns:a16="http://schemas.microsoft.com/office/drawing/2014/main" id="{78E85710-A6D9-459C-9D1B-CE6F03842A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13</xdr:col>
      <xdr:colOff>0</xdr:colOff>
      <xdr:row>71</xdr:row>
      <xdr:rowOff>0</xdr:rowOff>
    </xdr:from>
    <xdr:to>
      <xdr:col>14</xdr:col>
      <xdr:colOff>449580</xdr:colOff>
      <xdr:row>76</xdr:row>
      <xdr:rowOff>53340</xdr:rowOff>
    </xdr:to>
    <xdr:sp macro="" textlink="">
      <xdr:nvSpPr>
        <xdr:cNvPr id="38" name="矢印: 右 37">
          <a:extLst>
            <a:ext uri="{FF2B5EF4-FFF2-40B4-BE49-F238E27FC236}">
              <a16:creationId xmlns:a16="http://schemas.microsoft.com/office/drawing/2014/main" id="{94E44B11-66C4-4D96-AEEE-F5122067A893}"/>
            </a:ext>
          </a:extLst>
        </xdr:cNvPr>
        <xdr:cNvSpPr/>
      </xdr:nvSpPr>
      <xdr:spPr>
        <a:xfrm>
          <a:off x="8267700" y="11902440"/>
          <a:ext cx="1059180" cy="89154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1"/>
            <a:t>連動</a:t>
          </a:r>
        </a:p>
      </xdr:txBody>
    </xdr:sp>
    <xdr:clientData/>
  </xdr:twoCellAnchor>
  <xdr:twoCellAnchor>
    <xdr:from>
      <xdr:col>13</xdr:col>
      <xdr:colOff>0</xdr:colOff>
      <xdr:row>93</xdr:row>
      <xdr:rowOff>0</xdr:rowOff>
    </xdr:from>
    <xdr:to>
      <xdr:col>14</xdr:col>
      <xdr:colOff>449580</xdr:colOff>
      <xdr:row>98</xdr:row>
      <xdr:rowOff>53340</xdr:rowOff>
    </xdr:to>
    <xdr:sp macro="" textlink="">
      <xdr:nvSpPr>
        <xdr:cNvPr id="39" name="矢印: 右 38">
          <a:extLst>
            <a:ext uri="{FF2B5EF4-FFF2-40B4-BE49-F238E27FC236}">
              <a16:creationId xmlns:a16="http://schemas.microsoft.com/office/drawing/2014/main" id="{D2154C27-ECD6-4442-BEE3-6158F2101E20}"/>
            </a:ext>
          </a:extLst>
        </xdr:cNvPr>
        <xdr:cNvSpPr/>
      </xdr:nvSpPr>
      <xdr:spPr>
        <a:xfrm>
          <a:off x="8267700" y="15590520"/>
          <a:ext cx="1059180" cy="89154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1"/>
            <a:t>連動</a:t>
          </a:r>
        </a:p>
      </xdr:txBody>
    </xdr:sp>
    <xdr:clientData/>
  </xdr:twoCellAnchor>
  <xdr:twoCellAnchor>
    <xdr:from>
      <xdr:col>13</xdr:col>
      <xdr:colOff>0</xdr:colOff>
      <xdr:row>115</xdr:row>
      <xdr:rowOff>0</xdr:rowOff>
    </xdr:from>
    <xdr:to>
      <xdr:col>14</xdr:col>
      <xdr:colOff>449580</xdr:colOff>
      <xdr:row>120</xdr:row>
      <xdr:rowOff>53340</xdr:rowOff>
    </xdr:to>
    <xdr:sp macro="" textlink="">
      <xdr:nvSpPr>
        <xdr:cNvPr id="40" name="矢印: 右 39">
          <a:extLst>
            <a:ext uri="{FF2B5EF4-FFF2-40B4-BE49-F238E27FC236}">
              <a16:creationId xmlns:a16="http://schemas.microsoft.com/office/drawing/2014/main" id="{13E376FF-ADC4-4F96-AF49-502B5516311A}"/>
            </a:ext>
          </a:extLst>
        </xdr:cNvPr>
        <xdr:cNvSpPr/>
      </xdr:nvSpPr>
      <xdr:spPr>
        <a:xfrm>
          <a:off x="8267700" y="19278600"/>
          <a:ext cx="1059180" cy="89154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1"/>
            <a:t>連動</a:t>
          </a:r>
        </a:p>
      </xdr:txBody>
    </xdr:sp>
    <xdr:clientData/>
  </xdr:twoCellAnchor>
  <xdr:twoCellAnchor>
    <xdr:from>
      <xdr:col>12</xdr:col>
      <xdr:colOff>251460</xdr:colOff>
      <xdr:row>137</xdr:row>
      <xdr:rowOff>83820</xdr:rowOff>
    </xdr:from>
    <xdr:to>
      <xdr:col>14</xdr:col>
      <xdr:colOff>91440</xdr:colOff>
      <xdr:row>142</xdr:row>
      <xdr:rowOff>137160</xdr:rowOff>
    </xdr:to>
    <xdr:sp macro="" textlink="">
      <xdr:nvSpPr>
        <xdr:cNvPr id="41" name="矢印: 右 40">
          <a:extLst>
            <a:ext uri="{FF2B5EF4-FFF2-40B4-BE49-F238E27FC236}">
              <a16:creationId xmlns:a16="http://schemas.microsoft.com/office/drawing/2014/main" id="{8B1F08EA-8CBB-4059-B180-D20124A58994}"/>
            </a:ext>
          </a:extLst>
        </xdr:cNvPr>
        <xdr:cNvSpPr/>
      </xdr:nvSpPr>
      <xdr:spPr>
        <a:xfrm>
          <a:off x="7909560" y="23050500"/>
          <a:ext cx="1059180" cy="89154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1"/>
            <a:t>連動</a:t>
          </a:r>
        </a:p>
      </xdr:txBody>
    </xdr:sp>
    <xdr:clientData/>
  </xdr:twoCellAnchor>
  <xdr:twoCellAnchor>
    <xdr:from>
      <xdr:col>13</xdr:col>
      <xdr:colOff>0</xdr:colOff>
      <xdr:row>158</xdr:row>
      <xdr:rowOff>0</xdr:rowOff>
    </xdr:from>
    <xdr:to>
      <xdr:col>14</xdr:col>
      <xdr:colOff>449580</xdr:colOff>
      <xdr:row>163</xdr:row>
      <xdr:rowOff>53340</xdr:rowOff>
    </xdr:to>
    <xdr:sp macro="" textlink="">
      <xdr:nvSpPr>
        <xdr:cNvPr id="42" name="矢印: 右 41">
          <a:extLst>
            <a:ext uri="{FF2B5EF4-FFF2-40B4-BE49-F238E27FC236}">
              <a16:creationId xmlns:a16="http://schemas.microsoft.com/office/drawing/2014/main" id="{73F7E8A5-EA41-4B12-BD32-8904D11DF9C6}"/>
            </a:ext>
          </a:extLst>
        </xdr:cNvPr>
        <xdr:cNvSpPr/>
      </xdr:nvSpPr>
      <xdr:spPr>
        <a:xfrm>
          <a:off x="8267700" y="26487120"/>
          <a:ext cx="1059180" cy="89154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1"/>
            <a:t>連動</a:t>
          </a:r>
        </a:p>
      </xdr:txBody>
    </xdr:sp>
    <xdr:clientData/>
  </xdr:twoCellAnchor>
  <xdr:twoCellAnchor>
    <xdr:from>
      <xdr:col>13</xdr:col>
      <xdr:colOff>0</xdr:colOff>
      <xdr:row>180</xdr:row>
      <xdr:rowOff>0</xdr:rowOff>
    </xdr:from>
    <xdr:to>
      <xdr:col>14</xdr:col>
      <xdr:colOff>449580</xdr:colOff>
      <xdr:row>185</xdr:row>
      <xdr:rowOff>53340</xdr:rowOff>
    </xdr:to>
    <xdr:sp macro="" textlink="">
      <xdr:nvSpPr>
        <xdr:cNvPr id="43" name="矢印: 右 42">
          <a:extLst>
            <a:ext uri="{FF2B5EF4-FFF2-40B4-BE49-F238E27FC236}">
              <a16:creationId xmlns:a16="http://schemas.microsoft.com/office/drawing/2014/main" id="{680F6C3A-1923-4449-B62E-B833FA5DAFDE}"/>
            </a:ext>
          </a:extLst>
        </xdr:cNvPr>
        <xdr:cNvSpPr/>
      </xdr:nvSpPr>
      <xdr:spPr>
        <a:xfrm>
          <a:off x="8267700" y="30175200"/>
          <a:ext cx="1059180" cy="89154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1"/>
            <a:t>連動</a:t>
          </a:r>
        </a:p>
      </xdr:txBody>
    </xdr:sp>
    <xdr:clientData/>
  </xdr:twoCellAnchor>
  <xdr:twoCellAnchor>
    <xdr:from>
      <xdr:col>18</xdr:col>
      <xdr:colOff>0</xdr:colOff>
      <xdr:row>220</xdr:row>
      <xdr:rowOff>11430</xdr:rowOff>
    </xdr:from>
    <xdr:to>
      <xdr:col>24</xdr:col>
      <xdr:colOff>7620</xdr:colOff>
      <xdr:row>236</xdr:row>
      <xdr:rowOff>72390</xdr:rowOff>
    </xdr:to>
    <xdr:graphicFrame macro="">
      <xdr:nvGraphicFramePr>
        <xdr:cNvPr id="46" name="グラフ 45">
          <a:extLst>
            <a:ext uri="{FF2B5EF4-FFF2-40B4-BE49-F238E27FC236}">
              <a16:creationId xmlns:a16="http://schemas.microsoft.com/office/drawing/2014/main" id="{D44EED80-2AA9-BBD7-F8E0-4DD088ACB99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18</xdr:col>
      <xdr:colOff>0</xdr:colOff>
      <xdr:row>241</xdr:row>
      <xdr:rowOff>0</xdr:rowOff>
    </xdr:from>
    <xdr:to>
      <xdr:col>23</xdr:col>
      <xdr:colOff>586740</xdr:colOff>
      <xdr:row>257</xdr:row>
      <xdr:rowOff>60960</xdr:rowOff>
    </xdr:to>
    <xdr:graphicFrame macro="">
      <xdr:nvGraphicFramePr>
        <xdr:cNvPr id="47" name="グラフ 46">
          <a:extLst>
            <a:ext uri="{FF2B5EF4-FFF2-40B4-BE49-F238E27FC236}">
              <a16:creationId xmlns:a16="http://schemas.microsoft.com/office/drawing/2014/main" id="{007552EA-A382-4B17-A4CF-D08C11FAEA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18</xdr:col>
      <xdr:colOff>0</xdr:colOff>
      <xdr:row>0</xdr:row>
      <xdr:rowOff>121920</xdr:rowOff>
    </xdr:from>
    <xdr:to>
      <xdr:col>25</xdr:col>
      <xdr:colOff>60960</xdr:colOff>
      <xdr:row>2</xdr:row>
      <xdr:rowOff>76200</xdr:rowOff>
    </xdr:to>
    <xdr:sp macro="" textlink="">
      <xdr:nvSpPr>
        <xdr:cNvPr id="48" name="テキスト ボックス 47">
          <a:extLst>
            <a:ext uri="{FF2B5EF4-FFF2-40B4-BE49-F238E27FC236}">
              <a16:creationId xmlns:a16="http://schemas.microsoft.com/office/drawing/2014/main" id="{6C895F3B-8695-4246-8DB8-723B32BD18DD}"/>
            </a:ext>
          </a:extLst>
        </xdr:cNvPr>
        <xdr:cNvSpPr txBox="1"/>
      </xdr:nvSpPr>
      <xdr:spPr>
        <a:xfrm>
          <a:off x="11620500" y="121920"/>
          <a:ext cx="432816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自動運転についてさらに興味がわいたか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18</xdr:col>
      <xdr:colOff>0</xdr:colOff>
      <xdr:row>21</xdr:row>
      <xdr:rowOff>129540</xdr:rowOff>
    </xdr:from>
    <xdr:to>
      <xdr:col>25</xdr:col>
      <xdr:colOff>60960</xdr:colOff>
      <xdr:row>23</xdr:row>
      <xdr:rowOff>160020</xdr:rowOff>
    </xdr:to>
    <xdr:sp macro="" textlink="">
      <xdr:nvSpPr>
        <xdr:cNvPr id="49" name="テキスト ボックス 48">
          <a:extLst>
            <a:ext uri="{FF2B5EF4-FFF2-40B4-BE49-F238E27FC236}">
              <a16:creationId xmlns:a16="http://schemas.microsoft.com/office/drawing/2014/main" id="{4B039F1F-6C38-42F4-9EA8-33E5A8E12B8C}"/>
            </a:ext>
          </a:extLst>
        </xdr:cNvPr>
        <xdr:cNvSpPr txBox="1"/>
      </xdr:nvSpPr>
      <xdr:spPr>
        <a:xfrm>
          <a:off x="11620500" y="3726180"/>
          <a:ext cx="432816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運転手不在でも利用できそうか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14</xdr:col>
      <xdr:colOff>7620</xdr:colOff>
      <xdr:row>48</xdr:row>
      <xdr:rowOff>129540</xdr:rowOff>
    </xdr:from>
    <xdr:to>
      <xdr:col>17</xdr:col>
      <xdr:colOff>76200</xdr:colOff>
      <xdr:row>50</xdr:row>
      <xdr:rowOff>76200</xdr:rowOff>
    </xdr:to>
    <xdr:sp macro="" textlink="">
      <xdr:nvSpPr>
        <xdr:cNvPr id="50" name="テキスト ボックス 49">
          <a:extLst>
            <a:ext uri="{FF2B5EF4-FFF2-40B4-BE49-F238E27FC236}">
              <a16:creationId xmlns:a16="http://schemas.microsoft.com/office/drawing/2014/main" id="{36E53BB9-5D9E-4210-8B92-6B24377CFAC9}"/>
            </a:ext>
          </a:extLst>
        </xdr:cNvPr>
        <xdr:cNvSpPr txBox="1"/>
      </xdr:nvSpPr>
      <xdr:spPr>
        <a:xfrm>
          <a:off x="8884920" y="8252460"/>
          <a:ext cx="2202180" cy="28194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乗り降り</a:t>
          </a:r>
          <a:r>
            <a:rPr kumimoji="1" lang="en-US" altLang="ja-JP" sz="1200" b="1"/>
            <a:t>(</a:t>
          </a:r>
          <a:r>
            <a:rPr kumimoji="1" lang="ja-JP" altLang="en-US" sz="1200" b="1"/>
            <a:t>総数</a:t>
          </a:r>
          <a:r>
            <a:rPr kumimoji="1" lang="en-US" altLang="ja-JP" sz="1200" b="1"/>
            <a:t>104</a:t>
          </a:r>
          <a:r>
            <a:rPr kumimoji="1" lang="ja-JP" altLang="en-US" sz="1200" b="1"/>
            <a:t>件</a:t>
          </a:r>
          <a:r>
            <a:rPr kumimoji="1" lang="en-US" altLang="ja-JP" sz="1200" b="1"/>
            <a:t>)</a:t>
          </a:r>
          <a:endParaRPr kumimoji="1" lang="ja-JP" altLang="en-US" sz="1200" b="1"/>
        </a:p>
      </xdr:txBody>
    </xdr:sp>
    <xdr:clientData/>
  </xdr:twoCellAnchor>
  <xdr:twoCellAnchor>
    <xdr:from>
      <xdr:col>18</xdr:col>
      <xdr:colOff>15240</xdr:colOff>
      <xdr:row>48</xdr:row>
      <xdr:rowOff>152400</xdr:rowOff>
    </xdr:from>
    <xdr:to>
      <xdr:col>21</xdr:col>
      <xdr:colOff>388620</xdr:colOff>
      <xdr:row>50</xdr:row>
      <xdr:rowOff>99060</xdr:rowOff>
    </xdr:to>
    <xdr:sp macro="" textlink="">
      <xdr:nvSpPr>
        <xdr:cNvPr id="51" name="テキスト ボックス 50">
          <a:extLst>
            <a:ext uri="{FF2B5EF4-FFF2-40B4-BE49-F238E27FC236}">
              <a16:creationId xmlns:a16="http://schemas.microsoft.com/office/drawing/2014/main" id="{4E980164-E5E8-4A6C-AA90-3730675D45ED}"/>
            </a:ext>
          </a:extLst>
        </xdr:cNvPr>
        <xdr:cNvSpPr txBox="1"/>
      </xdr:nvSpPr>
      <xdr:spPr>
        <a:xfrm>
          <a:off x="11635740" y="8275320"/>
          <a:ext cx="2202180" cy="28194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右折・左折</a:t>
          </a:r>
          <a:r>
            <a:rPr kumimoji="1" lang="en-US" altLang="ja-JP" sz="1200" b="1"/>
            <a:t>(</a:t>
          </a:r>
          <a:r>
            <a:rPr kumimoji="1" lang="ja-JP" altLang="en-US" sz="1200" b="1"/>
            <a:t>総数</a:t>
          </a:r>
          <a:r>
            <a:rPr kumimoji="1" lang="en-US" altLang="ja-JP" sz="1200" b="1"/>
            <a:t>104</a:t>
          </a:r>
          <a:r>
            <a:rPr kumimoji="1" lang="ja-JP" altLang="en-US" sz="1200" b="1"/>
            <a:t>件</a:t>
          </a:r>
          <a:r>
            <a:rPr kumimoji="1" lang="en-US" altLang="ja-JP" sz="1200" b="1"/>
            <a:t>)</a:t>
          </a:r>
          <a:endParaRPr kumimoji="1" lang="ja-JP" altLang="en-US" sz="1200" b="1"/>
        </a:p>
      </xdr:txBody>
    </xdr:sp>
    <xdr:clientData/>
  </xdr:twoCellAnchor>
  <xdr:twoCellAnchor>
    <xdr:from>
      <xdr:col>23</xdr:col>
      <xdr:colOff>0</xdr:colOff>
      <xdr:row>49</xdr:row>
      <xdr:rowOff>7620</xdr:rowOff>
    </xdr:from>
    <xdr:to>
      <xdr:col>26</xdr:col>
      <xdr:colOff>373380</xdr:colOff>
      <xdr:row>50</xdr:row>
      <xdr:rowOff>121920</xdr:rowOff>
    </xdr:to>
    <xdr:sp macro="" textlink="">
      <xdr:nvSpPr>
        <xdr:cNvPr id="52" name="テキスト ボックス 51">
          <a:extLst>
            <a:ext uri="{FF2B5EF4-FFF2-40B4-BE49-F238E27FC236}">
              <a16:creationId xmlns:a16="http://schemas.microsoft.com/office/drawing/2014/main" id="{D11DD541-27FB-41AC-AE0A-C6564576DC3B}"/>
            </a:ext>
          </a:extLst>
        </xdr:cNvPr>
        <xdr:cNvSpPr txBox="1"/>
      </xdr:nvSpPr>
      <xdr:spPr>
        <a:xfrm>
          <a:off x="14668500" y="8298180"/>
          <a:ext cx="2202180" cy="28194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車の発車</a:t>
          </a:r>
          <a:r>
            <a:rPr kumimoji="1" lang="en-US" altLang="ja-JP" sz="1200" b="1"/>
            <a:t>(</a:t>
          </a:r>
          <a:r>
            <a:rPr kumimoji="1" lang="ja-JP" altLang="en-US" sz="1200" b="1"/>
            <a:t>総数</a:t>
          </a:r>
          <a:r>
            <a:rPr kumimoji="1" lang="en-US" altLang="ja-JP" sz="1200" b="1"/>
            <a:t>104</a:t>
          </a:r>
          <a:r>
            <a:rPr kumimoji="1" lang="ja-JP" altLang="en-US" sz="1200" b="1"/>
            <a:t>件</a:t>
          </a:r>
          <a:r>
            <a:rPr kumimoji="1" lang="en-US" altLang="ja-JP" sz="1200" b="1"/>
            <a:t>)</a:t>
          </a:r>
          <a:endParaRPr kumimoji="1" lang="ja-JP" altLang="en-US" sz="1200" b="1"/>
        </a:p>
      </xdr:txBody>
    </xdr:sp>
    <xdr:clientData/>
  </xdr:twoCellAnchor>
  <xdr:twoCellAnchor>
    <xdr:from>
      <xdr:col>28</xdr:col>
      <xdr:colOff>0</xdr:colOff>
      <xdr:row>49</xdr:row>
      <xdr:rowOff>22860</xdr:rowOff>
    </xdr:from>
    <xdr:to>
      <xdr:col>31</xdr:col>
      <xdr:colOff>373380</xdr:colOff>
      <xdr:row>50</xdr:row>
      <xdr:rowOff>137160</xdr:rowOff>
    </xdr:to>
    <xdr:sp macro="" textlink="">
      <xdr:nvSpPr>
        <xdr:cNvPr id="53" name="テキスト ボックス 52">
          <a:extLst>
            <a:ext uri="{FF2B5EF4-FFF2-40B4-BE49-F238E27FC236}">
              <a16:creationId xmlns:a16="http://schemas.microsoft.com/office/drawing/2014/main" id="{BB77462C-D34A-4AA5-B562-C165D10BF6BF}"/>
            </a:ext>
          </a:extLst>
        </xdr:cNvPr>
        <xdr:cNvSpPr txBox="1"/>
      </xdr:nvSpPr>
      <xdr:spPr>
        <a:xfrm>
          <a:off x="17716500" y="8313420"/>
          <a:ext cx="2202180" cy="28194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運行中のブレーキ</a:t>
          </a:r>
          <a:r>
            <a:rPr kumimoji="1" lang="en-US" altLang="ja-JP" sz="1200" b="1"/>
            <a:t>(</a:t>
          </a:r>
          <a:r>
            <a:rPr kumimoji="1" lang="ja-JP" altLang="en-US" sz="1200" b="1"/>
            <a:t>総数</a:t>
          </a:r>
          <a:r>
            <a:rPr kumimoji="1" lang="en-US" altLang="ja-JP" sz="1200" b="1"/>
            <a:t>104</a:t>
          </a:r>
          <a:r>
            <a:rPr kumimoji="1" lang="ja-JP" altLang="en-US" sz="1200" b="1"/>
            <a:t>件</a:t>
          </a:r>
          <a:r>
            <a:rPr kumimoji="1" lang="en-US" altLang="ja-JP" sz="1200" b="1"/>
            <a:t>)</a:t>
          </a:r>
          <a:endParaRPr kumimoji="1" lang="ja-JP" altLang="en-US" sz="1200" b="1"/>
        </a:p>
      </xdr:txBody>
    </xdr:sp>
    <xdr:clientData/>
  </xdr:twoCellAnchor>
  <xdr:twoCellAnchor>
    <xdr:from>
      <xdr:col>33</xdr:col>
      <xdr:colOff>7620</xdr:colOff>
      <xdr:row>49</xdr:row>
      <xdr:rowOff>38100</xdr:rowOff>
    </xdr:from>
    <xdr:to>
      <xdr:col>36</xdr:col>
      <xdr:colOff>381000</xdr:colOff>
      <xdr:row>50</xdr:row>
      <xdr:rowOff>152400</xdr:rowOff>
    </xdr:to>
    <xdr:sp macro="" textlink="">
      <xdr:nvSpPr>
        <xdr:cNvPr id="54" name="テキスト ボックス 53">
          <a:extLst>
            <a:ext uri="{FF2B5EF4-FFF2-40B4-BE49-F238E27FC236}">
              <a16:creationId xmlns:a16="http://schemas.microsoft.com/office/drawing/2014/main" id="{0C7F81FB-3CC7-4323-B17F-33538A299F86}"/>
            </a:ext>
          </a:extLst>
        </xdr:cNvPr>
        <xdr:cNvSpPr txBox="1"/>
      </xdr:nvSpPr>
      <xdr:spPr>
        <a:xfrm>
          <a:off x="20772120" y="8328660"/>
          <a:ext cx="2202180" cy="28194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信号通過時の運行</a:t>
          </a:r>
          <a:r>
            <a:rPr kumimoji="1" lang="en-US" altLang="ja-JP" sz="1200" b="1"/>
            <a:t>(</a:t>
          </a:r>
          <a:r>
            <a:rPr kumimoji="1" lang="ja-JP" altLang="en-US" sz="1200" b="1"/>
            <a:t>総数</a:t>
          </a:r>
          <a:r>
            <a:rPr kumimoji="1" lang="en-US" altLang="ja-JP" sz="1200" b="1"/>
            <a:t>104</a:t>
          </a:r>
          <a:r>
            <a:rPr kumimoji="1" lang="ja-JP" altLang="en-US" sz="1200" b="1"/>
            <a:t>件</a:t>
          </a:r>
          <a:r>
            <a:rPr kumimoji="1" lang="en-US" altLang="ja-JP" sz="1200" b="1"/>
            <a:t>)</a:t>
          </a:r>
          <a:endParaRPr kumimoji="1" lang="ja-JP" altLang="en-US" sz="1200" b="1"/>
        </a:p>
      </xdr:txBody>
    </xdr:sp>
    <xdr:clientData/>
  </xdr:twoCellAnchor>
  <xdr:twoCellAnchor>
    <xdr:from>
      <xdr:col>38</xdr:col>
      <xdr:colOff>30480</xdr:colOff>
      <xdr:row>49</xdr:row>
      <xdr:rowOff>60960</xdr:rowOff>
    </xdr:from>
    <xdr:to>
      <xdr:col>41</xdr:col>
      <xdr:colOff>403860</xdr:colOff>
      <xdr:row>51</xdr:row>
      <xdr:rowOff>7620</xdr:rowOff>
    </xdr:to>
    <xdr:sp macro="" textlink="">
      <xdr:nvSpPr>
        <xdr:cNvPr id="55" name="テキスト ボックス 54">
          <a:extLst>
            <a:ext uri="{FF2B5EF4-FFF2-40B4-BE49-F238E27FC236}">
              <a16:creationId xmlns:a16="http://schemas.microsoft.com/office/drawing/2014/main" id="{764B3D90-BC1C-474D-A287-F6E9C2AC8B92}"/>
            </a:ext>
          </a:extLst>
        </xdr:cNvPr>
        <xdr:cNvSpPr txBox="1"/>
      </xdr:nvSpPr>
      <xdr:spPr>
        <a:xfrm>
          <a:off x="23842980" y="8351520"/>
          <a:ext cx="2202180" cy="28194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走行中の安全性</a:t>
          </a:r>
          <a:r>
            <a:rPr kumimoji="1" lang="en-US" altLang="ja-JP" sz="1200" b="1"/>
            <a:t>(</a:t>
          </a:r>
          <a:r>
            <a:rPr kumimoji="1" lang="ja-JP" altLang="en-US" sz="1200" b="1"/>
            <a:t>総数</a:t>
          </a:r>
          <a:r>
            <a:rPr kumimoji="1" lang="en-US" altLang="ja-JP" sz="1200" b="1"/>
            <a:t>104</a:t>
          </a:r>
          <a:r>
            <a:rPr kumimoji="1" lang="ja-JP" altLang="en-US" sz="1200" b="1"/>
            <a:t>件</a:t>
          </a:r>
          <a:r>
            <a:rPr kumimoji="1" lang="en-US" altLang="ja-JP" sz="1200" b="1"/>
            <a:t>)</a:t>
          </a:r>
          <a:endParaRPr kumimoji="1" lang="ja-JP" altLang="en-US" sz="1200" b="1"/>
        </a:p>
      </xdr:txBody>
    </xdr:sp>
    <xdr:clientData/>
  </xdr:twoCellAnchor>
  <xdr:twoCellAnchor>
    <xdr:from>
      <xdr:col>18</xdr:col>
      <xdr:colOff>22860</xdr:colOff>
      <xdr:row>63</xdr:row>
      <xdr:rowOff>99060</xdr:rowOff>
    </xdr:from>
    <xdr:to>
      <xdr:col>26</xdr:col>
      <xdr:colOff>586740</xdr:colOff>
      <xdr:row>65</xdr:row>
      <xdr:rowOff>129540</xdr:rowOff>
    </xdr:to>
    <xdr:sp macro="" textlink="">
      <xdr:nvSpPr>
        <xdr:cNvPr id="56" name="テキスト ボックス 55">
          <a:extLst>
            <a:ext uri="{FF2B5EF4-FFF2-40B4-BE49-F238E27FC236}">
              <a16:creationId xmlns:a16="http://schemas.microsoft.com/office/drawing/2014/main" id="{A8CAA971-E995-4E9C-BEBF-C094D63825E3}"/>
            </a:ext>
          </a:extLst>
        </xdr:cNvPr>
        <xdr:cNvSpPr txBox="1"/>
      </xdr:nvSpPr>
      <xdr:spPr>
        <a:xfrm>
          <a:off x="11643360" y="10736580"/>
          <a:ext cx="544068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自動運転の運行技術に対してどれぐらい信頼があるか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18</xdr:col>
      <xdr:colOff>15240</xdr:colOff>
      <xdr:row>84</xdr:row>
      <xdr:rowOff>45720</xdr:rowOff>
    </xdr:from>
    <xdr:to>
      <xdr:col>24</xdr:col>
      <xdr:colOff>76200</xdr:colOff>
      <xdr:row>86</xdr:row>
      <xdr:rowOff>76200</xdr:rowOff>
    </xdr:to>
    <xdr:sp macro="" textlink="">
      <xdr:nvSpPr>
        <xdr:cNvPr id="57" name="テキスト ボックス 56">
          <a:extLst>
            <a:ext uri="{FF2B5EF4-FFF2-40B4-BE49-F238E27FC236}">
              <a16:creationId xmlns:a16="http://schemas.microsoft.com/office/drawing/2014/main" id="{EB287F67-E668-41EA-A30F-5C408D334850}"/>
            </a:ext>
          </a:extLst>
        </xdr:cNvPr>
        <xdr:cNvSpPr txBox="1"/>
      </xdr:nvSpPr>
      <xdr:spPr>
        <a:xfrm>
          <a:off x="11635740" y="14203680"/>
          <a:ext cx="371856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自動運転を利用したいか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18</xdr:col>
      <xdr:colOff>15240</xdr:colOff>
      <xdr:row>106</xdr:row>
      <xdr:rowOff>38100</xdr:rowOff>
    </xdr:from>
    <xdr:to>
      <xdr:col>26</xdr:col>
      <xdr:colOff>502920</xdr:colOff>
      <xdr:row>108</xdr:row>
      <xdr:rowOff>68580</xdr:rowOff>
    </xdr:to>
    <xdr:sp macro="" textlink="">
      <xdr:nvSpPr>
        <xdr:cNvPr id="58" name="テキスト ボックス 57">
          <a:extLst>
            <a:ext uri="{FF2B5EF4-FFF2-40B4-BE49-F238E27FC236}">
              <a16:creationId xmlns:a16="http://schemas.microsoft.com/office/drawing/2014/main" id="{C33848ED-F40E-42E5-98BC-2A7A160323D7}"/>
            </a:ext>
          </a:extLst>
        </xdr:cNvPr>
        <xdr:cNvSpPr txBox="1"/>
      </xdr:nvSpPr>
      <xdr:spPr>
        <a:xfrm>
          <a:off x="11635740" y="17884140"/>
          <a:ext cx="536448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自動運転が運行することへの期待はあるか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17</xdr:col>
      <xdr:colOff>594360</xdr:colOff>
      <xdr:row>127</xdr:row>
      <xdr:rowOff>60960</xdr:rowOff>
    </xdr:from>
    <xdr:to>
      <xdr:col>26</xdr:col>
      <xdr:colOff>312420</xdr:colOff>
      <xdr:row>129</xdr:row>
      <xdr:rowOff>91440</xdr:rowOff>
    </xdr:to>
    <xdr:sp macro="" textlink="">
      <xdr:nvSpPr>
        <xdr:cNvPr id="59" name="テキスト ボックス 58">
          <a:extLst>
            <a:ext uri="{FF2B5EF4-FFF2-40B4-BE49-F238E27FC236}">
              <a16:creationId xmlns:a16="http://schemas.microsoft.com/office/drawing/2014/main" id="{DED9116A-2484-4883-9D4A-3701E0C8C1A5}"/>
            </a:ext>
          </a:extLst>
        </xdr:cNvPr>
        <xdr:cNvSpPr txBox="1"/>
      </xdr:nvSpPr>
      <xdr:spPr>
        <a:xfrm>
          <a:off x="11605260" y="21427440"/>
          <a:ext cx="520446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自動運転が運行することへの期待すること</a:t>
          </a:r>
          <a:r>
            <a:rPr kumimoji="1" lang="en-US" altLang="ja-JP" sz="1400" b="1"/>
            <a:t>(</a:t>
          </a:r>
          <a:r>
            <a:rPr kumimoji="1" lang="ja-JP" altLang="en-US" sz="1400" b="1"/>
            <a:t>総数</a:t>
          </a:r>
          <a:r>
            <a:rPr kumimoji="1" lang="en-US" altLang="ja-JP" sz="1400" b="1"/>
            <a:t>174</a:t>
          </a:r>
          <a:r>
            <a:rPr kumimoji="1" lang="ja-JP" altLang="en-US" sz="1400" b="1"/>
            <a:t>件</a:t>
          </a:r>
          <a:r>
            <a:rPr kumimoji="1" lang="en-US" altLang="ja-JP" sz="1400" b="1"/>
            <a:t>)</a:t>
          </a:r>
          <a:endParaRPr kumimoji="1" lang="ja-JP" altLang="en-US" sz="1400" b="1"/>
        </a:p>
      </xdr:txBody>
    </xdr:sp>
    <xdr:clientData/>
  </xdr:twoCellAnchor>
  <xdr:twoCellAnchor>
    <xdr:from>
      <xdr:col>17</xdr:col>
      <xdr:colOff>571500</xdr:colOff>
      <xdr:row>149</xdr:row>
      <xdr:rowOff>76200</xdr:rowOff>
    </xdr:from>
    <xdr:to>
      <xdr:col>25</xdr:col>
      <xdr:colOff>137160</xdr:colOff>
      <xdr:row>151</xdr:row>
      <xdr:rowOff>106680</xdr:rowOff>
    </xdr:to>
    <xdr:sp macro="" textlink="">
      <xdr:nvSpPr>
        <xdr:cNvPr id="60" name="テキスト ボックス 59">
          <a:extLst>
            <a:ext uri="{FF2B5EF4-FFF2-40B4-BE49-F238E27FC236}">
              <a16:creationId xmlns:a16="http://schemas.microsoft.com/office/drawing/2014/main" id="{C7658838-64D3-4EA9-B532-F78459E8E6F5}"/>
            </a:ext>
          </a:extLst>
        </xdr:cNvPr>
        <xdr:cNvSpPr txBox="1"/>
      </xdr:nvSpPr>
      <xdr:spPr>
        <a:xfrm>
          <a:off x="11582400" y="25130760"/>
          <a:ext cx="444246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自動運転について理解できたか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17</xdr:col>
      <xdr:colOff>601980</xdr:colOff>
      <xdr:row>171</xdr:row>
      <xdr:rowOff>53340</xdr:rowOff>
    </xdr:from>
    <xdr:to>
      <xdr:col>24</xdr:col>
      <xdr:colOff>403860</xdr:colOff>
      <xdr:row>173</xdr:row>
      <xdr:rowOff>83820</xdr:rowOff>
    </xdr:to>
    <xdr:sp macro="" textlink="">
      <xdr:nvSpPr>
        <xdr:cNvPr id="61" name="テキスト ボックス 60">
          <a:extLst>
            <a:ext uri="{FF2B5EF4-FFF2-40B4-BE49-F238E27FC236}">
              <a16:creationId xmlns:a16="http://schemas.microsoft.com/office/drawing/2014/main" id="{007446B4-FD6E-4E59-9E23-9B2EABA313C1}"/>
            </a:ext>
          </a:extLst>
        </xdr:cNvPr>
        <xdr:cNvSpPr txBox="1"/>
      </xdr:nvSpPr>
      <xdr:spPr>
        <a:xfrm>
          <a:off x="11612880" y="28795980"/>
          <a:ext cx="406908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低速走行は受け入れられるか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17</xdr:col>
      <xdr:colOff>563880</xdr:colOff>
      <xdr:row>192</xdr:row>
      <xdr:rowOff>38100</xdr:rowOff>
    </xdr:from>
    <xdr:to>
      <xdr:col>26</xdr:col>
      <xdr:colOff>556260</xdr:colOff>
      <xdr:row>194</xdr:row>
      <xdr:rowOff>68580</xdr:rowOff>
    </xdr:to>
    <xdr:sp macro="" textlink="">
      <xdr:nvSpPr>
        <xdr:cNvPr id="62" name="テキスト ボックス 61">
          <a:extLst>
            <a:ext uri="{FF2B5EF4-FFF2-40B4-BE49-F238E27FC236}">
              <a16:creationId xmlns:a16="http://schemas.microsoft.com/office/drawing/2014/main" id="{763619A7-DB6D-4733-B896-6FD6964CB4EC}"/>
            </a:ext>
          </a:extLst>
        </xdr:cNvPr>
        <xdr:cNvSpPr txBox="1"/>
      </xdr:nvSpPr>
      <xdr:spPr>
        <a:xfrm>
          <a:off x="11574780" y="32301180"/>
          <a:ext cx="547878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自動運転の導入にはどのようなことが必要だと思うか</a:t>
          </a:r>
          <a:r>
            <a:rPr kumimoji="1" lang="en-US" altLang="ja-JP" sz="1400" b="1"/>
            <a:t>(</a:t>
          </a:r>
          <a:r>
            <a:rPr kumimoji="1" lang="ja-JP" altLang="en-US" sz="1400" b="1"/>
            <a:t>総数</a:t>
          </a:r>
          <a:r>
            <a:rPr kumimoji="1" lang="en-US" altLang="ja-JP" sz="1400" b="1"/>
            <a:t>178</a:t>
          </a:r>
          <a:r>
            <a:rPr kumimoji="1" lang="ja-JP" altLang="en-US" sz="1400" b="1"/>
            <a:t>件</a:t>
          </a:r>
          <a:r>
            <a:rPr kumimoji="1" lang="en-US" altLang="ja-JP" sz="1400" b="1"/>
            <a:t>)</a:t>
          </a:r>
          <a:endParaRPr kumimoji="1" lang="ja-JP" altLang="en-US" sz="1400" b="1"/>
        </a:p>
      </xdr:txBody>
    </xdr:sp>
    <xdr:clientData/>
  </xdr:twoCellAnchor>
  <xdr:twoCellAnchor>
    <xdr:from>
      <xdr:col>18</xdr:col>
      <xdr:colOff>7620</xdr:colOff>
      <xdr:row>218</xdr:row>
      <xdr:rowOff>38100</xdr:rowOff>
    </xdr:from>
    <xdr:to>
      <xdr:col>25</xdr:col>
      <xdr:colOff>30480</xdr:colOff>
      <xdr:row>220</xdr:row>
      <xdr:rowOff>68580</xdr:rowOff>
    </xdr:to>
    <xdr:sp macro="" textlink="">
      <xdr:nvSpPr>
        <xdr:cNvPr id="63" name="テキスト ボックス 62">
          <a:extLst>
            <a:ext uri="{FF2B5EF4-FFF2-40B4-BE49-F238E27FC236}">
              <a16:creationId xmlns:a16="http://schemas.microsoft.com/office/drawing/2014/main" id="{093AFEA9-056E-4265-B4A0-C8FBF12F451B}"/>
            </a:ext>
          </a:extLst>
        </xdr:cNvPr>
        <xdr:cNvSpPr txBox="1"/>
      </xdr:nvSpPr>
      <xdr:spPr>
        <a:xfrm>
          <a:off x="11628120" y="36659820"/>
          <a:ext cx="429006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定額料金のみの場合は購入しますか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twoCellAnchor>
    <xdr:from>
      <xdr:col>17</xdr:col>
      <xdr:colOff>601980</xdr:colOff>
      <xdr:row>239</xdr:row>
      <xdr:rowOff>0</xdr:rowOff>
    </xdr:from>
    <xdr:to>
      <xdr:col>25</xdr:col>
      <xdr:colOff>15240</xdr:colOff>
      <xdr:row>241</xdr:row>
      <xdr:rowOff>30480</xdr:rowOff>
    </xdr:to>
    <xdr:sp macro="" textlink="">
      <xdr:nvSpPr>
        <xdr:cNvPr id="64" name="テキスト ボックス 63">
          <a:extLst>
            <a:ext uri="{FF2B5EF4-FFF2-40B4-BE49-F238E27FC236}">
              <a16:creationId xmlns:a16="http://schemas.microsoft.com/office/drawing/2014/main" id="{60AA946C-6873-4BC5-9808-E2F6EF01546D}"/>
            </a:ext>
          </a:extLst>
        </xdr:cNvPr>
        <xdr:cNvSpPr txBox="1"/>
      </xdr:nvSpPr>
      <xdr:spPr>
        <a:xfrm>
          <a:off x="11612880" y="40142160"/>
          <a:ext cx="4290060" cy="36576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少額の税負担があれば協力するか</a:t>
          </a:r>
          <a:r>
            <a:rPr kumimoji="1" lang="en-US" altLang="ja-JP" sz="1400" b="1"/>
            <a:t>(</a:t>
          </a:r>
          <a:r>
            <a:rPr kumimoji="1" lang="ja-JP" altLang="en-US" sz="1400" b="1"/>
            <a:t>総数</a:t>
          </a:r>
          <a:r>
            <a:rPr kumimoji="1" lang="en-US" altLang="ja-JP" sz="1400" b="1"/>
            <a:t>104</a:t>
          </a:r>
          <a:r>
            <a:rPr kumimoji="1" lang="ja-JP" altLang="en-US" sz="1400" b="1"/>
            <a:t>件</a:t>
          </a:r>
          <a:r>
            <a:rPr kumimoji="1" lang="en-US" altLang="ja-JP" sz="1400" b="1"/>
            <a:t>)</a:t>
          </a:r>
          <a:endParaRPr kumimoji="1" lang="ja-JP" altLang="en-US" sz="1400" b="1"/>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A1:AC94"/>
  <sheetViews>
    <sheetView workbookViewId="0">
      <pane ySplit="1" topLeftCell="A2" activePane="bottomLeft" state="frozen"/>
      <selection activeCell="E25" sqref="E25"/>
      <selection pane="bottomLeft" activeCell="D96" sqref="D96"/>
    </sheetView>
  </sheetViews>
  <sheetFormatPr defaultColWidth="8.88671875" defaultRowHeight="13.2" x14ac:dyDescent="0.2"/>
  <cols>
    <col min="1" max="1" width="10.109375" style="4" customWidth="1"/>
    <col min="2" max="2" width="9.44140625" style="5" bestFit="1" customWidth="1"/>
    <col min="3" max="3" width="11.44140625" style="6" bestFit="1" customWidth="1"/>
    <col min="4" max="4" width="43" style="6" bestFit="1" customWidth="1"/>
    <col min="5" max="5" width="66.21875" style="6" bestFit="1" customWidth="1"/>
    <col min="6" max="6" width="26.21875" style="6" customWidth="1"/>
    <col min="7" max="7" width="25.6640625" style="6" customWidth="1"/>
    <col min="8" max="10" width="23.21875" style="6" customWidth="1"/>
    <col min="11" max="11" width="28.44140625" style="6" customWidth="1"/>
    <col min="12" max="12" width="25.6640625" style="6" customWidth="1"/>
    <col min="13" max="13" width="64.88671875" style="6" bestFit="1" customWidth="1"/>
    <col min="14" max="14" width="43.33203125" style="6" bestFit="1" customWidth="1"/>
    <col min="15" max="15" width="43.33203125" style="6" customWidth="1"/>
    <col min="16" max="16" width="62.21875" style="6" bestFit="1" customWidth="1"/>
    <col min="17" max="17" width="31.44140625" style="6" customWidth="1"/>
    <col min="18" max="18" width="18.33203125" style="6" bestFit="1" customWidth="1"/>
    <col min="19" max="19" width="44.77734375" style="6" bestFit="1" customWidth="1"/>
    <col min="20" max="20" width="15.6640625" style="6" bestFit="1" customWidth="1"/>
    <col min="21" max="21" width="15.44140625" style="6" bestFit="1" customWidth="1"/>
    <col min="22" max="22" width="23.109375" style="6" customWidth="1"/>
    <col min="23" max="23" width="68.6640625" style="6" bestFit="1" customWidth="1"/>
    <col min="24" max="24" width="47.44140625" style="6" bestFit="1" customWidth="1"/>
    <col min="25" max="25" width="50.6640625" style="6" customWidth="1"/>
    <col min="26" max="26" width="40.77734375" style="6" bestFit="1" customWidth="1"/>
    <col min="27" max="27" width="34.77734375" style="6" bestFit="1" customWidth="1"/>
    <col min="28" max="28" width="24.88671875" style="6" bestFit="1" customWidth="1"/>
    <col min="29" max="29" width="34.77734375" style="6" bestFit="1" customWidth="1"/>
    <col min="30" max="16384" width="8.88671875" style="6"/>
  </cols>
  <sheetData>
    <row r="1" spans="1:29" s="3" customFormat="1" x14ac:dyDescent="0.2">
      <c r="A1" s="8" t="s">
        <v>366</v>
      </c>
      <c r="B1" s="9" t="s">
        <v>79</v>
      </c>
      <c r="C1" s="10" t="s">
        <v>34</v>
      </c>
      <c r="D1" s="10" t="s">
        <v>383</v>
      </c>
      <c r="E1" s="10" t="s">
        <v>75</v>
      </c>
      <c r="F1" s="10" t="s">
        <v>385</v>
      </c>
      <c r="G1" s="10" t="s">
        <v>16</v>
      </c>
      <c r="H1" s="10" t="s">
        <v>16</v>
      </c>
      <c r="I1" s="10"/>
      <c r="J1" s="10"/>
      <c r="K1" s="10"/>
      <c r="L1" s="10"/>
      <c r="M1" s="10" t="s">
        <v>412</v>
      </c>
      <c r="N1" s="10" t="s">
        <v>417</v>
      </c>
      <c r="O1" s="10"/>
      <c r="P1" s="10" t="s">
        <v>421</v>
      </c>
      <c r="Q1" s="10" t="s">
        <v>46</v>
      </c>
      <c r="R1" s="10"/>
      <c r="S1" s="10"/>
      <c r="T1" s="10"/>
      <c r="U1" s="10"/>
      <c r="V1" s="10"/>
      <c r="W1" s="10" t="s">
        <v>76</v>
      </c>
      <c r="X1" s="10" t="s">
        <v>228</v>
      </c>
      <c r="Y1" s="10" t="s">
        <v>90</v>
      </c>
      <c r="Z1" s="10"/>
      <c r="AA1" s="10"/>
      <c r="AB1" s="10"/>
      <c r="AC1" s="10"/>
    </row>
    <row r="2" spans="1:29" x14ac:dyDescent="0.2">
      <c r="A2" s="4">
        <v>1</v>
      </c>
      <c r="B2" s="5" t="s">
        <v>17</v>
      </c>
      <c r="C2" s="6" t="s">
        <v>38</v>
      </c>
      <c r="D2" s="6" t="s">
        <v>30</v>
      </c>
      <c r="E2" s="6" t="s">
        <v>379</v>
      </c>
      <c r="F2" s="6" t="s">
        <v>52</v>
      </c>
      <c r="G2" s="7" t="s">
        <v>55</v>
      </c>
      <c r="H2" s="6" t="s">
        <v>391</v>
      </c>
      <c r="I2" s="6" t="s">
        <v>44</v>
      </c>
      <c r="M2" s="6" t="s">
        <v>47</v>
      </c>
      <c r="N2" s="6" t="s">
        <v>2</v>
      </c>
      <c r="P2" s="6" t="s">
        <v>36</v>
      </c>
      <c r="Q2" s="7" t="s">
        <v>63</v>
      </c>
      <c r="R2" s="6" t="s">
        <v>71</v>
      </c>
      <c r="S2" s="6" t="s">
        <v>64</v>
      </c>
      <c r="W2" s="6" t="s">
        <v>73</v>
      </c>
      <c r="X2" s="6" t="s">
        <v>74</v>
      </c>
      <c r="Y2" s="7" t="s">
        <v>379</v>
      </c>
      <c r="Z2" s="6" t="s">
        <v>379</v>
      </c>
    </row>
    <row r="3" spans="1:29" x14ac:dyDescent="0.2">
      <c r="A3" s="4">
        <v>2</v>
      </c>
      <c r="B3" s="5" t="s">
        <v>9</v>
      </c>
      <c r="C3" s="6" t="s">
        <v>20</v>
      </c>
      <c r="D3" s="6" t="s">
        <v>30</v>
      </c>
      <c r="E3" s="6" t="s">
        <v>379</v>
      </c>
      <c r="F3" s="6" t="s">
        <v>52</v>
      </c>
      <c r="G3" s="7" t="s">
        <v>19</v>
      </c>
      <c r="H3" s="6" t="s">
        <v>44</v>
      </c>
      <c r="I3" s="6" t="s">
        <v>392</v>
      </c>
      <c r="M3" s="6" t="s">
        <v>35</v>
      </c>
      <c r="N3" s="6" t="s">
        <v>2</v>
      </c>
      <c r="P3" s="6" t="s">
        <v>62</v>
      </c>
      <c r="Q3" s="7" t="s">
        <v>72</v>
      </c>
      <c r="R3" s="6" t="s">
        <v>71</v>
      </c>
      <c r="S3" s="6" t="s">
        <v>64</v>
      </c>
      <c r="T3" s="6" t="s">
        <v>429</v>
      </c>
      <c r="W3" s="6" t="s">
        <v>73</v>
      </c>
      <c r="X3" s="6" t="s">
        <v>33</v>
      </c>
      <c r="Y3" s="7" t="s">
        <v>379</v>
      </c>
      <c r="Z3" s="6" t="s">
        <v>379</v>
      </c>
    </row>
    <row r="4" spans="1:29" x14ac:dyDescent="0.2">
      <c r="A4" s="4">
        <v>3</v>
      </c>
      <c r="B4" s="5" t="s">
        <v>1</v>
      </c>
      <c r="C4" s="6" t="s">
        <v>20</v>
      </c>
      <c r="D4" s="6" t="s">
        <v>30</v>
      </c>
      <c r="E4" s="6" t="s">
        <v>379</v>
      </c>
      <c r="F4" s="6" t="s">
        <v>53</v>
      </c>
      <c r="G4" s="7" t="s">
        <v>57</v>
      </c>
      <c r="H4" s="6" t="s">
        <v>306</v>
      </c>
      <c r="I4" s="6" t="s">
        <v>44</v>
      </c>
      <c r="M4" s="6" t="s">
        <v>35</v>
      </c>
      <c r="N4" s="6" t="s">
        <v>2</v>
      </c>
      <c r="P4" s="6" t="s">
        <v>62</v>
      </c>
      <c r="Q4" s="7" t="s">
        <v>70</v>
      </c>
      <c r="R4" s="6" t="s">
        <v>64</v>
      </c>
      <c r="S4" s="6" t="s">
        <v>429</v>
      </c>
      <c r="W4" s="6" t="s">
        <v>3</v>
      </c>
      <c r="X4" s="6" t="s">
        <v>74</v>
      </c>
      <c r="Y4" s="7" t="s">
        <v>379</v>
      </c>
      <c r="Z4" s="6" t="s">
        <v>379</v>
      </c>
    </row>
    <row r="5" spans="1:29" x14ac:dyDescent="0.2">
      <c r="A5" s="4">
        <v>4</v>
      </c>
      <c r="B5" s="5" t="s">
        <v>1</v>
      </c>
      <c r="C5" s="6" t="s">
        <v>20</v>
      </c>
      <c r="D5" s="6" t="s">
        <v>88</v>
      </c>
      <c r="E5" s="6" t="s">
        <v>379</v>
      </c>
      <c r="F5" s="6" t="s">
        <v>54</v>
      </c>
      <c r="G5" s="7" t="s">
        <v>57</v>
      </c>
      <c r="H5" s="6" t="s">
        <v>306</v>
      </c>
      <c r="I5" s="6" t="s">
        <v>44</v>
      </c>
      <c r="M5" s="6" t="s">
        <v>35</v>
      </c>
      <c r="N5" s="6" t="s">
        <v>2</v>
      </c>
      <c r="P5" s="6" t="s">
        <v>36</v>
      </c>
      <c r="Q5" s="7" t="s">
        <v>89</v>
      </c>
      <c r="R5" s="6" t="s">
        <v>71</v>
      </c>
      <c r="S5" s="6" t="s">
        <v>427</v>
      </c>
      <c r="W5" s="6" t="s">
        <v>73</v>
      </c>
      <c r="X5" s="6" t="s">
        <v>74</v>
      </c>
      <c r="Y5" s="7" t="s">
        <v>91</v>
      </c>
      <c r="Z5" s="6" t="s">
        <v>453</v>
      </c>
      <c r="AA5" s="6" t="s">
        <v>454</v>
      </c>
    </row>
    <row r="6" spans="1:29" x14ac:dyDescent="0.2">
      <c r="A6" s="4">
        <v>5</v>
      </c>
      <c r="B6" s="5" t="s">
        <v>28</v>
      </c>
      <c r="C6" s="6" t="s">
        <v>38</v>
      </c>
      <c r="D6" s="6" t="s">
        <v>30</v>
      </c>
      <c r="E6" s="6" t="s">
        <v>379</v>
      </c>
      <c r="F6" s="6" t="s">
        <v>54</v>
      </c>
      <c r="G6" s="7" t="s">
        <v>44</v>
      </c>
      <c r="H6" s="6" t="s">
        <v>44</v>
      </c>
      <c r="M6" s="6" t="s">
        <v>35</v>
      </c>
      <c r="N6" s="6" t="s">
        <v>2</v>
      </c>
      <c r="P6" s="6" t="s">
        <v>36</v>
      </c>
      <c r="Q6" s="7" t="s">
        <v>102</v>
      </c>
      <c r="R6" s="6" t="s">
        <v>71</v>
      </c>
      <c r="S6" s="6" t="s">
        <v>355</v>
      </c>
      <c r="W6" s="6" t="s">
        <v>73</v>
      </c>
      <c r="X6" s="6" t="s">
        <v>74</v>
      </c>
      <c r="Y6" s="7" t="s">
        <v>379</v>
      </c>
      <c r="Z6" s="6" t="s">
        <v>379</v>
      </c>
    </row>
    <row r="7" spans="1:29" x14ac:dyDescent="0.2">
      <c r="A7" s="4">
        <v>6</v>
      </c>
      <c r="B7" s="5" t="s">
        <v>28</v>
      </c>
      <c r="C7" s="6" t="s">
        <v>38</v>
      </c>
      <c r="D7" s="6" t="s">
        <v>30</v>
      </c>
      <c r="E7" s="6" t="s">
        <v>379</v>
      </c>
      <c r="F7" s="6" t="s">
        <v>52</v>
      </c>
      <c r="G7" s="7" t="s">
        <v>55</v>
      </c>
      <c r="H7" s="6" t="s">
        <v>391</v>
      </c>
      <c r="I7" s="6" t="s">
        <v>44</v>
      </c>
      <c r="M7" s="6" t="s">
        <v>35</v>
      </c>
      <c r="N7" s="6" t="s">
        <v>2</v>
      </c>
      <c r="P7" s="6" t="s">
        <v>62</v>
      </c>
      <c r="Q7" s="7" t="s">
        <v>24</v>
      </c>
      <c r="R7" s="6" t="s">
        <v>71</v>
      </c>
      <c r="S7" s="6" t="s">
        <v>427</v>
      </c>
      <c r="W7" s="6" t="s">
        <v>73</v>
      </c>
      <c r="X7" s="6" t="s">
        <v>74</v>
      </c>
      <c r="Y7" s="7" t="s">
        <v>379</v>
      </c>
      <c r="Z7" s="6" t="s">
        <v>379</v>
      </c>
    </row>
    <row r="8" spans="1:29" x14ac:dyDescent="0.2">
      <c r="A8" s="4">
        <v>7</v>
      </c>
      <c r="B8" s="5" t="s">
        <v>26</v>
      </c>
      <c r="C8" s="6" t="s">
        <v>39</v>
      </c>
      <c r="D8" s="6" t="s">
        <v>30</v>
      </c>
      <c r="E8" s="6" t="s">
        <v>379</v>
      </c>
      <c r="F8" s="6" t="s">
        <v>54</v>
      </c>
      <c r="G8" s="7" t="s">
        <v>55</v>
      </c>
      <c r="H8" s="6" t="s">
        <v>391</v>
      </c>
      <c r="I8" s="6" t="s">
        <v>44</v>
      </c>
      <c r="M8" s="6" t="s">
        <v>47</v>
      </c>
      <c r="N8" s="6" t="s">
        <v>14</v>
      </c>
      <c r="P8" s="6" t="s">
        <v>62</v>
      </c>
      <c r="Q8" s="7" t="s">
        <v>109</v>
      </c>
      <c r="R8" s="6" t="s">
        <v>64</v>
      </c>
      <c r="S8" s="6" t="s">
        <v>429</v>
      </c>
      <c r="W8" s="6" t="s">
        <v>3</v>
      </c>
      <c r="X8" s="6" t="s">
        <v>74</v>
      </c>
      <c r="Y8" s="7" t="s">
        <v>379</v>
      </c>
      <c r="Z8" s="6" t="s">
        <v>379</v>
      </c>
    </row>
    <row r="9" spans="1:29" x14ac:dyDescent="0.2">
      <c r="A9" s="4">
        <v>8</v>
      </c>
      <c r="B9" s="5" t="s">
        <v>1</v>
      </c>
      <c r="C9" s="6" t="s">
        <v>38</v>
      </c>
      <c r="D9" s="6" t="s">
        <v>30</v>
      </c>
      <c r="E9" s="6" t="s">
        <v>379</v>
      </c>
      <c r="F9" s="6" t="s">
        <v>54</v>
      </c>
      <c r="G9" s="7" t="s">
        <v>95</v>
      </c>
      <c r="H9" s="6" t="s">
        <v>44</v>
      </c>
      <c r="I9" s="6" t="s">
        <v>392</v>
      </c>
      <c r="M9" s="6" t="s">
        <v>47</v>
      </c>
      <c r="N9" s="6" t="s">
        <v>2</v>
      </c>
      <c r="P9" s="6" t="s">
        <v>62</v>
      </c>
      <c r="Q9" s="7" t="s">
        <v>108</v>
      </c>
      <c r="R9" s="6" t="s">
        <v>64</v>
      </c>
      <c r="S9" s="6" t="s">
        <v>427</v>
      </c>
      <c r="W9" s="6" t="s">
        <v>73</v>
      </c>
      <c r="X9" s="6" t="s">
        <v>74</v>
      </c>
      <c r="Y9" s="7" t="s">
        <v>379</v>
      </c>
      <c r="Z9" s="6" t="s">
        <v>379</v>
      </c>
    </row>
    <row r="10" spans="1:29" x14ac:dyDescent="0.2">
      <c r="A10" s="4">
        <v>9</v>
      </c>
      <c r="B10" s="5" t="s">
        <v>92</v>
      </c>
      <c r="C10" s="6" t="s">
        <v>38</v>
      </c>
      <c r="D10" s="6" t="s">
        <v>93</v>
      </c>
      <c r="E10" s="6" t="s">
        <v>94</v>
      </c>
      <c r="F10" s="6" t="s">
        <v>54</v>
      </c>
      <c r="G10" s="7" t="s">
        <v>96</v>
      </c>
      <c r="H10" s="6" t="s">
        <v>306</v>
      </c>
      <c r="I10" s="6" t="s">
        <v>392</v>
      </c>
      <c r="M10" s="6" t="s">
        <v>97</v>
      </c>
      <c r="N10" s="6" t="s">
        <v>2</v>
      </c>
      <c r="P10" s="6" t="s">
        <v>36</v>
      </c>
      <c r="Q10" s="7" t="s">
        <v>107</v>
      </c>
      <c r="R10" s="6" t="s">
        <v>71</v>
      </c>
      <c r="S10" s="6" t="s">
        <v>64</v>
      </c>
      <c r="W10" s="6" t="s">
        <v>73</v>
      </c>
      <c r="X10" s="6" t="s">
        <v>74</v>
      </c>
      <c r="Y10" s="7" t="s">
        <v>98</v>
      </c>
      <c r="Z10" s="6" t="s">
        <v>455</v>
      </c>
      <c r="AA10" s="6" t="s">
        <v>456</v>
      </c>
    </row>
    <row r="11" spans="1:29" x14ac:dyDescent="0.2">
      <c r="A11" s="4">
        <v>10</v>
      </c>
      <c r="B11" s="5" t="s">
        <v>26</v>
      </c>
      <c r="C11" s="6" t="s">
        <v>38</v>
      </c>
      <c r="D11" s="6" t="s">
        <v>30</v>
      </c>
      <c r="E11" s="6" t="s">
        <v>379</v>
      </c>
      <c r="F11" s="6" t="s">
        <v>52</v>
      </c>
      <c r="G11" s="7" t="s">
        <v>95</v>
      </c>
      <c r="H11" s="6" t="s">
        <v>44</v>
      </c>
      <c r="I11" s="6" t="s">
        <v>392</v>
      </c>
      <c r="M11" s="6" t="s">
        <v>47</v>
      </c>
      <c r="N11" s="6" t="s">
        <v>2</v>
      </c>
      <c r="P11" s="6" t="s">
        <v>36</v>
      </c>
      <c r="Q11" s="7" t="s">
        <v>89</v>
      </c>
      <c r="R11" s="6" t="s">
        <v>71</v>
      </c>
      <c r="S11" s="6" t="s">
        <v>427</v>
      </c>
      <c r="W11" s="6" t="s">
        <v>3</v>
      </c>
      <c r="X11" s="6" t="s">
        <v>74</v>
      </c>
      <c r="Y11" s="7" t="s">
        <v>104</v>
      </c>
      <c r="Z11" s="6" t="s">
        <v>457</v>
      </c>
      <c r="AA11" s="6" t="s">
        <v>458</v>
      </c>
    </row>
    <row r="12" spans="1:29" x14ac:dyDescent="0.2">
      <c r="A12" s="4">
        <v>11</v>
      </c>
      <c r="B12" s="5" t="s">
        <v>92</v>
      </c>
      <c r="C12" s="6" t="s">
        <v>38</v>
      </c>
      <c r="D12" s="6" t="s">
        <v>30</v>
      </c>
      <c r="E12" s="6" t="s">
        <v>379</v>
      </c>
      <c r="F12" s="6" t="s">
        <v>52</v>
      </c>
      <c r="G12" s="7" t="s">
        <v>106</v>
      </c>
      <c r="H12" s="6" t="s">
        <v>393</v>
      </c>
      <c r="I12" s="6" t="s">
        <v>394</v>
      </c>
      <c r="J12" s="6" t="s">
        <v>395</v>
      </c>
      <c r="M12" s="6" t="s">
        <v>35</v>
      </c>
      <c r="N12" s="6" t="s">
        <v>2</v>
      </c>
      <c r="P12" s="6" t="s">
        <v>36</v>
      </c>
      <c r="Q12" s="7" t="s">
        <v>110</v>
      </c>
      <c r="R12" s="6" t="s">
        <v>71</v>
      </c>
      <c r="S12" s="6" t="s">
        <v>429</v>
      </c>
      <c r="W12" s="6" t="s">
        <v>73</v>
      </c>
      <c r="X12" s="6" t="s">
        <v>74</v>
      </c>
      <c r="Y12" s="7" t="s">
        <v>111</v>
      </c>
      <c r="Z12" s="6" t="s">
        <v>457</v>
      </c>
      <c r="AA12" s="6" t="s">
        <v>459</v>
      </c>
    </row>
    <row r="13" spans="1:29" x14ac:dyDescent="0.2">
      <c r="A13" s="4">
        <v>12</v>
      </c>
      <c r="B13" s="5" t="s">
        <v>99</v>
      </c>
      <c r="C13" s="6" t="s">
        <v>100</v>
      </c>
      <c r="D13" s="6" t="s">
        <v>30</v>
      </c>
      <c r="E13" s="6" t="s">
        <v>379</v>
      </c>
      <c r="F13" s="6" t="s">
        <v>53</v>
      </c>
      <c r="G13" s="7" t="s">
        <v>57</v>
      </c>
      <c r="H13" s="6" t="s">
        <v>306</v>
      </c>
      <c r="I13" s="6" t="s">
        <v>44</v>
      </c>
      <c r="M13" s="6" t="s">
        <v>101</v>
      </c>
      <c r="N13" s="6" t="s">
        <v>2</v>
      </c>
      <c r="P13" s="6" t="s">
        <v>36</v>
      </c>
      <c r="Q13" s="7" t="s">
        <v>103</v>
      </c>
      <c r="R13" s="6" t="s">
        <v>438</v>
      </c>
      <c r="S13" s="6" t="s">
        <v>439</v>
      </c>
      <c r="W13" s="6" t="s">
        <v>73</v>
      </c>
      <c r="X13" s="6" t="s">
        <v>74</v>
      </c>
      <c r="Y13" s="7" t="s">
        <v>105</v>
      </c>
      <c r="Z13" s="6" t="s">
        <v>458</v>
      </c>
      <c r="AA13" s="6" t="s">
        <v>460</v>
      </c>
    </row>
    <row r="14" spans="1:29" x14ac:dyDescent="0.2">
      <c r="A14" s="4">
        <v>13</v>
      </c>
      <c r="B14" s="5" t="s">
        <v>92</v>
      </c>
      <c r="C14" s="6" t="s">
        <v>112</v>
      </c>
      <c r="D14" s="6" t="s">
        <v>88</v>
      </c>
      <c r="E14" s="6" t="s">
        <v>379</v>
      </c>
      <c r="F14" s="6" t="s">
        <v>54</v>
      </c>
      <c r="G14" s="7" t="s">
        <v>113</v>
      </c>
      <c r="H14" s="6" t="s">
        <v>306</v>
      </c>
      <c r="I14" s="6" t="s">
        <v>44</v>
      </c>
      <c r="J14" s="6" t="s">
        <v>391</v>
      </c>
      <c r="M14" s="6" t="s">
        <v>101</v>
      </c>
      <c r="N14" s="6" t="s">
        <v>2</v>
      </c>
      <c r="P14" s="6" t="s">
        <v>36</v>
      </c>
      <c r="Q14" s="7" t="s">
        <v>114</v>
      </c>
      <c r="R14" s="6" t="s">
        <v>438</v>
      </c>
      <c r="S14" s="6" t="s">
        <v>440</v>
      </c>
      <c r="T14" s="6" t="s">
        <v>441</v>
      </c>
      <c r="U14" s="6" t="s">
        <v>442</v>
      </c>
      <c r="V14" s="6" t="s">
        <v>443</v>
      </c>
      <c r="W14" s="6" t="s">
        <v>73</v>
      </c>
      <c r="X14" s="6" t="s">
        <v>74</v>
      </c>
      <c r="Y14" s="7" t="s">
        <v>115</v>
      </c>
      <c r="Z14" s="6" t="s">
        <v>457</v>
      </c>
      <c r="AA14" s="6" t="s">
        <v>455</v>
      </c>
      <c r="AB14" s="6" t="s">
        <v>458</v>
      </c>
      <c r="AC14" s="6" t="s">
        <v>459</v>
      </c>
    </row>
    <row r="15" spans="1:29" x14ac:dyDescent="0.2">
      <c r="A15" s="4">
        <v>14</v>
      </c>
      <c r="B15" s="5" t="s">
        <v>37</v>
      </c>
      <c r="C15" s="6" t="s">
        <v>20</v>
      </c>
      <c r="D15" s="6" t="s">
        <v>30</v>
      </c>
      <c r="E15" s="6" t="s">
        <v>379</v>
      </c>
      <c r="F15" s="6" t="s">
        <v>54</v>
      </c>
      <c r="G15" s="7" t="s">
        <v>19</v>
      </c>
      <c r="H15" s="6" t="s">
        <v>44</v>
      </c>
      <c r="I15" s="6" t="s">
        <v>392</v>
      </c>
      <c r="M15" s="6" t="s">
        <v>35</v>
      </c>
      <c r="N15" s="6" t="s">
        <v>2</v>
      </c>
      <c r="P15" s="6" t="s">
        <v>62</v>
      </c>
      <c r="Q15" s="7" t="s">
        <v>110</v>
      </c>
      <c r="R15" s="6" t="s">
        <v>71</v>
      </c>
      <c r="S15" s="6" t="s">
        <v>429</v>
      </c>
      <c r="W15" s="6" t="s">
        <v>73</v>
      </c>
      <c r="X15" s="6" t="s">
        <v>74</v>
      </c>
      <c r="Y15" s="7" t="s">
        <v>379</v>
      </c>
      <c r="Z15" s="6" t="s">
        <v>379</v>
      </c>
    </row>
    <row r="16" spans="1:29" x14ac:dyDescent="0.2">
      <c r="A16" s="4">
        <v>15</v>
      </c>
      <c r="B16" s="5" t="s">
        <v>118</v>
      </c>
      <c r="C16" s="6" t="s">
        <v>112</v>
      </c>
      <c r="D16" s="6" t="s">
        <v>93</v>
      </c>
      <c r="E16" s="6" t="s">
        <v>122</v>
      </c>
      <c r="F16" s="6" t="s">
        <v>53</v>
      </c>
      <c r="G16" s="7" t="s">
        <v>57</v>
      </c>
      <c r="H16" s="6" t="s">
        <v>306</v>
      </c>
      <c r="I16" s="6" t="s">
        <v>44</v>
      </c>
      <c r="M16" s="6" t="s">
        <v>47</v>
      </c>
      <c r="N16" s="6" t="s">
        <v>2</v>
      </c>
      <c r="P16" s="6" t="s">
        <v>62</v>
      </c>
      <c r="Q16" s="7" t="s">
        <v>24</v>
      </c>
      <c r="R16" s="6" t="s">
        <v>71</v>
      </c>
      <c r="S16" s="6" t="s">
        <v>427</v>
      </c>
      <c r="W16" t="s">
        <v>448</v>
      </c>
      <c r="X16" s="6" t="s">
        <v>74</v>
      </c>
      <c r="Y16" s="7" t="s">
        <v>331</v>
      </c>
      <c r="Z16" s="6" t="s">
        <v>319</v>
      </c>
      <c r="AA16" s="6" t="s">
        <v>332</v>
      </c>
    </row>
    <row r="17" spans="1:27" x14ac:dyDescent="0.2">
      <c r="A17" s="4">
        <v>16</v>
      </c>
      <c r="B17" s="5" t="s">
        <v>37</v>
      </c>
      <c r="C17" s="6" t="s">
        <v>100</v>
      </c>
      <c r="D17" s="6" t="s">
        <v>30</v>
      </c>
      <c r="E17" s="6" t="s">
        <v>379</v>
      </c>
      <c r="F17" s="6" t="s">
        <v>52</v>
      </c>
      <c r="G17" s="7" t="s">
        <v>60</v>
      </c>
      <c r="H17" s="6" t="s">
        <v>44</v>
      </c>
      <c r="I17" s="6" t="s">
        <v>408</v>
      </c>
      <c r="M17" s="6" t="s">
        <v>45</v>
      </c>
      <c r="N17" s="6" t="s">
        <v>2</v>
      </c>
      <c r="P17" s="6" t="s">
        <v>36</v>
      </c>
      <c r="Q17" s="7" t="s">
        <v>121</v>
      </c>
      <c r="R17" s="6" t="s">
        <v>314</v>
      </c>
      <c r="S17" s="6" t="s">
        <v>64</v>
      </c>
      <c r="W17" s="6" t="s">
        <v>40</v>
      </c>
      <c r="X17" s="6" t="s">
        <v>74</v>
      </c>
      <c r="Y17" s="7" t="s">
        <v>379</v>
      </c>
      <c r="Z17" s="6" t="s">
        <v>379</v>
      </c>
    </row>
    <row r="18" spans="1:27" x14ac:dyDescent="0.2">
      <c r="A18" s="4">
        <v>17</v>
      </c>
      <c r="B18" s="5" t="s">
        <v>117</v>
      </c>
      <c r="C18" s="6" t="s">
        <v>116</v>
      </c>
      <c r="D18" s="6" t="s">
        <v>30</v>
      </c>
      <c r="E18" s="6" t="s">
        <v>379</v>
      </c>
      <c r="F18" s="6" t="s">
        <v>53</v>
      </c>
      <c r="G18" s="7" t="s">
        <v>57</v>
      </c>
      <c r="H18" s="6" t="s">
        <v>306</v>
      </c>
      <c r="I18" s="6" t="s">
        <v>44</v>
      </c>
      <c r="M18" s="6" t="s">
        <v>45</v>
      </c>
      <c r="N18" s="6" t="s">
        <v>14</v>
      </c>
      <c r="P18" s="6" t="s">
        <v>62</v>
      </c>
      <c r="Q18" s="7" t="s">
        <v>379</v>
      </c>
      <c r="R18" s="6" t="s">
        <v>379</v>
      </c>
      <c r="W18" s="6" t="s">
        <v>40</v>
      </c>
      <c r="X18" s="6" t="s">
        <v>74</v>
      </c>
      <c r="Y18" s="7" t="s">
        <v>111</v>
      </c>
      <c r="Z18" s="6" t="s">
        <v>457</v>
      </c>
      <c r="AA18" s="6" t="s">
        <v>459</v>
      </c>
    </row>
    <row r="19" spans="1:27" x14ac:dyDescent="0.2">
      <c r="A19" s="4">
        <v>18</v>
      </c>
      <c r="B19" s="5" t="s">
        <v>118</v>
      </c>
      <c r="C19" s="6" t="s">
        <v>112</v>
      </c>
      <c r="D19" s="6" t="s">
        <v>88</v>
      </c>
      <c r="E19" s="6" t="s">
        <v>379</v>
      </c>
      <c r="F19" s="6" t="s">
        <v>53</v>
      </c>
      <c r="G19" s="7" t="s">
        <v>119</v>
      </c>
      <c r="H19" s="6" t="s">
        <v>302</v>
      </c>
      <c r="M19" s="6" t="s">
        <v>35</v>
      </c>
      <c r="N19" s="6" t="s">
        <v>120</v>
      </c>
      <c r="P19" s="6" t="s">
        <v>36</v>
      </c>
      <c r="Q19" s="7" t="s">
        <v>107</v>
      </c>
      <c r="R19" s="6" t="s">
        <v>71</v>
      </c>
      <c r="S19" s="6" t="s">
        <v>64</v>
      </c>
      <c r="W19" t="s">
        <v>448</v>
      </c>
      <c r="X19" s="6" t="s">
        <v>33</v>
      </c>
      <c r="Y19" s="7" t="s">
        <v>321</v>
      </c>
      <c r="Z19" s="6" t="s">
        <v>319</v>
      </c>
      <c r="AA19" s="6" t="s">
        <v>452</v>
      </c>
    </row>
    <row r="20" spans="1:27" x14ac:dyDescent="0.2">
      <c r="A20" s="4">
        <v>19</v>
      </c>
      <c r="B20" s="5" t="s">
        <v>8</v>
      </c>
      <c r="C20" s="6" t="s">
        <v>39</v>
      </c>
      <c r="D20" s="6" t="s">
        <v>30</v>
      </c>
      <c r="E20" s="6" t="s">
        <v>379</v>
      </c>
      <c r="F20" s="6" t="s">
        <v>52</v>
      </c>
      <c r="G20" s="7" t="s">
        <v>19</v>
      </c>
      <c r="H20" s="6" t="s">
        <v>44</v>
      </c>
      <c r="I20" s="6" t="s">
        <v>392</v>
      </c>
      <c r="M20" s="6" t="s">
        <v>47</v>
      </c>
      <c r="N20" s="6" t="s">
        <v>14</v>
      </c>
      <c r="P20" s="6" t="s">
        <v>36</v>
      </c>
      <c r="Q20" s="7" t="s">
        <v>18</v>
      </c>
      <c r="R20" s="6" t="s">
        <v>429</v>
      </c>
      <c r="S20" s="6" t="s">
        <v>427</v>
      </c>
      <c r="W20" s="6" t="s">
        <v>3</v>
      </c>
      <c r="X20" s="6" t="s">
        <v>33</v>
      </c>
      <c r="Y20" s="7" t="s">
        <v>379</v>
      </c>
      <c r="Z20" s="6" t="s">
        <v>379</v>
      </c>
    </row>
    <row r="21" spans="1:27" x14ac:dyDescent="0.2">
      <c r="A21" s="4">
        <v>20</v>
      </c>
      <c r="B21" s="5" t="s">
        <v>123</v>
      </c>
      <c r="C21" s="6" t="s">
        <v>112</v>
      </c>
      <c r="D21" s="6" t="s">
        <v>30</v>
      </c>
      <c r="E21" s="6" t="s">
        <v>379</v>
      </c>
      <c r="F21" s="6" t="s">
        <v>53</v>
      </c>
      <c r="G21" s="7" t="s">
        <v>57</v>
      </c>
      <c r="H21" s="6" t="s">
        <v>306</v>
      </c>
      <c r="I21" s="6" t="s">
        <v>44</v>
      </c>
      <c r="M21" s="6" t="s">
        <v>45</v>
      </c>
      <c r="N21" s="6" t="s">
        <v>2</v>
      </c>
      <c r="P21" s="6" t="s">
        <v>36</v>
      </c>
      <c r="Q21" s="7" t="s">
        <v>63</v>
      </c>
      <c r="R21" s="6" t="s">
        <v>71</v>
      </c>
      <c r="S21" s="6" t="s">
        <v>64</v>
      </c>
      <c r="W21" t="s">
        <v>448</v>
      </c>
      <c r="X21" s="6" t="s">
        <v>74</v>
      </c>
      <c r="Y21" s="7" t="s">
        <v>322</v>
      </c>
      <c r="Z21" s="6" t="s">
        <v>452</v>
      </c>
      <c r="AA21" s="6" t="s">
        <v>324</v>
      </c>
    </row>
    <row r="22" spans="1:27" x14ac:dyDescent="0.2">
      <c r="A22" s="4">
        <v>21</v>
      </c>
      <c r="B22" s="5" t="s">
        <v>124</v>
      </c>
      <c r="C22" s="6" t="s">
        <v>112</v>
      </c>
      <c r="D22" s="6" t="s">
        <v>93</v>
      </c>
      <c r="E22" s="6" t="s">
        <v>125</v>
      </c>
      <c r="F22" s="6" t="s">
        <v>54</v>
      </c>
      <c r="G22" s="7" t="s">
        <v>379</v>
      </c>
      <c r="H22" s="6" t="s">
        <v>379</v>
      </c>
      <c r="M22" s="6" t="s">
        <v>35</v>
      </c>
      <c r="N22" s="6" t="s">
        <v>14</v>
      </c>
      <c r="P22" s="6" t="s">
        <v>62</v>
      </c>
      <c r="Q22" s="7" t="s">
        <v>71</v>
      </c>
      <c r="R22" s="6" t="s">
        <v>71</v>
      </c>
      <c r="W22" t="s">
        <v>448</v>
      </c>
      <c r="X22" s="6" t="s">
        <v>74</v>
      </c>
      <c r="Y22" s="7" t="s">
        <v>331</v>
      </c>
      <c r="Z22" s="6" t="s">
        <v>319</v>
      </c>
      <c r="AA22" s="6" t="s">
        <v>332</v>
      </c>
    </row>
    <row r="23" spans="1:27" x14ac:dyDescent="0.2">
      <c r="A23" s="4">
        <v>22</v>
      </c>
      <c r="B23" s="5" t="s">
        <v>117</v>
      </c>
      <c r="C23" s="6" t="s">
        <v>112</v>
      </c>
      <c r="D23" s="6" t="s">
        <v>30</v>
      </c>
      <c r="E23" s="6" t="s">
        <v>379</v>
      </c>
      <c r="F23" s="6" t="s">
        <v>53</v>
      </c>
      <c r="G23" s="7" t="s">
        <v>19</v>
      </c>
      <c r="H23" s="6" t="s">
        <v>44</v>
      </c>
      <c r="I23" s="6" t="s">
        <v>392</v>
      </c>
      <c r="M23" s="6" t="s">
        <v>35</v>
      </c>
      <c r="N23" s="6" t="s">
        <v>14</v>
      </c>
      <c r="P23" s="6" t="s">
        <v>36</v>
      </c>
      <c r="Q23" s="7" t="s">
        <v>63</v>
      </c>
      <c r="R23" s="6" t="s">
        <v>71</v>
      </c>
      <c r="S23" s="6" t="s">
        <v>64</v>
      </c>
      <c r="W23" s="6" t="s">
        <v>3</v>
      </c>
      <c r="X23" s="6" t="s">
        <v>74</v>
      </c>
      <c r="Y23" s="7" t="s">
        <v>326</v>
      </c>
      <c r="Z23" s="6" t="s">
        <v>452</v>
      </c>
      <c r="AA23" s="6" t="s">
        <v>329</v>
      </c>
    </row>
    <row r="24" spans="1:27" x14ac:dyDescent="0.2">
      <c r="A24" s="4">
        <v>23</v>
      </c>
      <c r="B24" s="5" t="s">
        <v>123</v>
      </c>
      <c r="C24" s="6" t="s">
        <v>126</v>
      </c>
      <c r="D24" s="6" t="s">
        <v>88</v>
      </c>
      <c r="E24" s="6" t="s">
        <v>379</v>
      </c>
      <c r="F24" s="6" t="s">
        <v>52</v>
      </c>
      <c r="G24" s="7" t="s">
        <v>57</v>
      </c>
      <c r="H24" s="6" t="s">
        <v>306</v>
      </c>
      <c r="I24" s="6" t="s">
        <v>44</v>
      </c>
      <c r="M24" s="6" t="s">
        <v>35</v>
      </c>
      <c r="N24" s="6" t="s">
        <v>2</v>
      </c>
      <c r="P24" s="6" t="s">
        <v>36</v>
      </c>
      <c r="Q24" s="7" t="s">
        <v>63</v>
      </c>
      <c r="R24" s="6" t="s">
        <v>71</v>
      </c>
      <c r="S24" s="6" t="s">
        <v>64</v>
      </c>
      <c r="W24" t="s">
        <v>448</v>
      </c>
      <c r="X24" s="6" t="s">
        <v>74</v>
      </c>
      <c r="Y24" s="7" t="s">
        <v>321</v>
      </c>
      <c r="Z24" s="6" t="s">
        <v>319</v>
      </c>
      <c r="AA24" s="6" t="s">
        <v>452</v>
      </c>
    </row>
    <row r="25" spans="1:27" x14ac:dyDescent="0.2">
      <c r="A25" s="4">
        <v>24</v>
      </c>
      <c r="B25" s="5" t="s">
        <v>17</v>
      </c>
      <c r="C25" s="6" t="s">
        <v>20</v>
      </c>
      <c r="D25" s="6" t="s">
        <v>30</v>
      </c>
      <c r="E25" s="6" t="s">
        <v>379</v>
      </c>
      <c r="F25" s="6" t="s">
        <v>52</v>
      </c>
      <c r="G25" s="7" t="s">
        <v>44</v>
      </c>
      <c r="H25" s="6" t="s">
        <v>44</v>
      </c>
      <c r="M25" s="6" t="s">
        <v>47</v>
      </c>
      <c r="N25" s="6" t="s">
        <v>14</v>
      </c>
      <c r="P25" s="6" t="s">
        <v>36</v>
      </c>
      <c r="Q25" s="7" t="s">
        <v>63</v>
      </c>
      <c r="R25" s="6" t="s">
        <v>71</v>
      </c>
      <c r="S25" s="6" t="s">
        <v>64</v>
      </c>
      <c r="W25" s="6" t="s">
        <v>40</v>
      </c>
      <c r="X25" s="6" t="s">
        <v>74</v>
      </c>
      <c r="Y25" s="7" t="s">
        <v>379</v>
      </c>
      <c r="Z25" s="6" t="s">
        <v>379</v>
      </c>
    </row>
    <row r="26" spans="1:27" x14ac:dyDescent="0.2">
      <c r="A26" s="4">
        <v>25</v>
      </c>
      <c r="B26" s="5" t="s">
        <v>17</v>
      </c>
      <c r="C26" s="6" t="s">
        <v>20</v>
      </c>
      <c r="D26" s="6" t="s">
        <v>30</v>
      </c>
      <c r="E26" s="6" t="s">
        <v>379</v>
      </c>
      <c r="F26" s="6" t="s">
        <v>52</v>
      </c>
      <c r="G26" s="7" t="s">
        <v>44</v>
      </c>
      <c r="H26" s="6" t="s">
        <v>44</v>
      </c>
      <c r="M26" s="6" t="s">
        <v>47</v>
      </c>
      <c r="N26" s="6" t="s">
        <v>14</v>
      </c>
      <c r="P26" s="6" t="s">
        <v>62</v>
      </c>
      <c r="Q26" s="7" t="s">
        <v>64</v>
      </c>
      <c r="R26" s="6" t="s">
        <v>64</v>
      </c>
      <c r="W26" s="6" t="s">
        <v>40</v>
      </c>
      <c r="X26" s="6" t="s">
        <v>74</v>
      </c>
      <c r="Y26" s="7" t="s">
        <v>379</v>
      </c>
      <c r="Z26" s="6" t="s">
        <v>379</v>
      </c>
    </row>
    <row r="27" spans="1:27" x14ac:dyDescent="0.2">
      <c r="A27" s="4">
        <v>26</v>
      </c>
      <c r="B27" s="5" t="s">
        <v>8</v>
      </c>
      <c r="C27" s="6" t="s">
        <v>20</v>
      </c>
      <c r="D27" s="6" t="s">
        <v>30</v>
      </c>
      <c r="E27" s="6" t="s">
        <v>379</v>
      </c>
      <c r="F27" s="6" t="s">
        <v>53</v>
      </c>
      <c r="G27" s="7" t="s">
        <v>44</v>
      </c>
      <c r="H27" s="6" t="s">
        <v>44</v>
      </c>
      <c r="M27" s="6" t="s">
        <v>35</v>
      </c>
      <c r="N27" s="6" t="s">
        <v>2</v>
      </c>
      <c r="P27" s="6" t="s">
        <v>62</v>
      </c>
      <c r="Q27" s="7" t="s">
        <v>64</v>
      </c>
      <c r="R27" s="6" t="s">
        <v>64</v>
      </c>
      <c r="W27" s="6" t="s">
        <v>3</v>
      </c>
      <c r="X27" s="6" t="s">
        <v>74</v>
      </c>
      <c r="Y27" s="7" t="s">
        <v>379</v>
      </c>
      <c r="Z27" s="6" t="s">
        <v>379</v>
      </c>
    </row>
    <row r="28" spans="1:27" x14ac:dyDescent="0.2">
      <c r="A28" s="4">
        <v>27</v>
      </c>
      <c r="B28" s="5" t="s">
        <v>99</v>
      </c>
      <c r="C28" s="6" t="s">
        <v>20</v>
      </c>
      <c r="D28" s="6" t="s">
        <v>30</v>
      </c>
      <c r="E28" s="6" t="s">
        <v>379</v>
      </c>
      <c r="F28" s="6" t="s">
        <v>54</v>
      </c>
      <c r="G28" s="7" t="s">
        <v>44</v>
      </c>
      <c r="H28" s="6" t="s">
        <v>44</v>
      </c>
      <c r="M28" s="6" t="s">
        <v>35</v>
      </c>
      <c r="N28" s="6" t="s">
        <v>2</v>
      </c>
      <c r="P28" s="6" t="s">
        <v>62</v>
      </c>
      <c r="Q28" s="7" t="s">
        <v>70</v>
      </c>
      <c r="R28" s="6" t="s">
        <v>64</v>
      </c>
      <c r="S28" s="6" t="s">
        <v>429</v>
      </c>
      <c r="W28" t="s">
        <v>448</v>
      </c>
      <c r="X28" s="6" t="s">
        <v>74</v>
      </c>
      <c r="Y28" s="7" t="s">
        <v>323</v>
      </c>
      <c r="Z28" s="6" t="s">
        <v>319</v>
      </c>
      <c r="AA28" s="6" t="s">
        <v>324</v>
      </c>
    </row>
    <row r="29" spans="1:27" x14ac:dyDescent="0.2">
      <c r="A29" s="4">
        <v>28</v>
      </c>
      <c r="B29" s="5" t="s">
        <v>17</v>
      </c>
      <c r="C29" s="6" t="s">
        <v>39</v>
      </c>
      <c r="D29" s="6" t="s">
        <v>30</v>
      </c>
      <c r="E29" s="6" t="s">
        <v>379</v>
      </c>
      <c r="F29" s="6" t="s">
        <v>53</v>
      </c>
      <c r="G29" s="7" t="s">
        <v>310</v>
      </c>
      <c r="H29" s="6" t="s">
        <v>391</v>
      </c>
      <c r="I29" s="6" t="s">
        <v>392</v>
      </c>
      <c r="M29" s="6" t="s">
        <v>35</v>
      </c>
      <c r="N29" s="6" t="s">
        <v>14</v>
      </c>
      <c r="P29" s="6" t="s">
        <v>36</v>
      </c>
      <c r="Q29" s="7" t="s">
        <v>21</v>
      </c>
      <c r="R29" s="6" t="s">
        <v>71</v>
      </c>
      <c r="S29" s="6" t="s">
        <v>444</v>
      </c>
      <c r="W29" s="6" t="s">
        <v>3</v>
      </c>
      <c r="X29" s="6" t="s">
        <v>74</v>
      </c>
      <c r="Y29" s="7" t="s">
        <v>379</v>
      </c>
      <c r="Z29" s="6" t="s">
        <v>379</v>
      </c>
    </row>
    <row r="30" spans="1:27" x14ac:dyDescent="0.2">
      <c r="A30" s="4">
        <v>29</v>
      </c>
      <c r="B30" s="5" t="s">
        <v>17</v>
      </c>
      <c r="C30" s="6" t="s">
        <v>39</v>
      </c>
      <c r="D30" s="6" t="s">
        <v>30</v>
      </c>
      <c r="E30" s="6" t="s">
        <v>379</v>
      </c>
      <c r="F30" s="6" t="s">
        <v>53</v>
      </c>
      <c r="G30" s="7" t="s">
        <v>306</v>
      </c>
      <c r="H30" s="6" t="s">
        <v>306</v>
      </c>
      <c r="M30" s="6" t="s">
        <v>45</v>
      </c>
      <c r="N30" s="6" t="s">
        <v>2</v>
      </c>
      <c r="P30" s="6" t="s">
        <v>36</v>
      </c>
      <c r="Q30" s="7" t="s">
        <v>63</v>
      </c>
      <c r="R30" s="6" t="s">
        <v>71</v>
      </c>
      <c r="S30" s="6" t="s">
        <v>64</v>
      </c>
      <c r="W30" s="6" t="s">
        <v>3</v>
      </c>
      <c r="X30" s="6" t="s">
        <v>74</v>
      </c>
      <c r="Y30" s="7" t="s">
        <v>319</v>
      </c>
      <c r="Z30" s="6" t="s">
        <v>319</v>
      </c>
    </row>
    <row r="31" spans="1:27" x14ac:dyDescent="0.2">
      <c r="A31" s="4">
        <v>30</v>
      </c>
      <c r="B31" s="5" t="s">
        <v>123</v>
      </c>
      <c r="C31" s="6" t="s">
        <v>128</v>
      </c>
      <c r="D31" s="6" t="s">
        <v>93</v>
      </c>
      <c r="E31" s="6" t="s">
        <v>129</v>
      </c>
      <c r="F31" s="6" t="s">
        <v>52</v>
      </c>
      <c r="G31" s="7" t="s">
        <v>311</v>
      </c>
      <c r="H31" s="6" t="s">
        <v>396</v>
      </c>
      <c r="I31" s="6" t="s">
        <v>393</v>
      </c>
      <c r="J31" s="6" t="s">
        <v>394</v>
      </c>
      <c r="K31" s="6" t="s">
        <v>397</v>
      </c>
      <c r="L31" s="6" t="s">
        <v>398</v>
      </c>
      <c r="M31" s="6" t="s">
        <v>35</v>
      </c>
      <c r="N31" s="6" t="s">
        <v>2</v>
      </c>
      <c r="P31" s="6" t="s">
        <v>36</v>
      </c>
      <c r="Q31" s="7" t="s">
        <v>64</v>
      </c>
      <c r="R31" s="6" t="s">
        <v>64</v>
      </c>
      <c r="W31" t="s">
        <v>448</v>
      </c>
      <c r="X31" s="6" t="s">
        <v>74</v>
      </c>
      <c r="Y31" s="7" t="s">
        <v>331</v>
      </c>
      <c r="Z31" s="6" t="s">
        <v>319</v>
      </c>
      <c r="AA31" s="6" t="s">
        <v>332</v>
      </c>
    </row>
    <row r="32" spans="1:27" x14ac:dyDescent="0.2">
      <c r="A32" s="4">
        <v>31</v>
      </c>
      <c r="B32" s="5" t="s">
        <v>28</v>
      </c>
      <c r="C32" s="6" t="s">
        <v>38</v>
      </c>
      <c r="D32" s="6" t="s">
        <v>30</v>
      </c>
      <c r="E32" s="6" t="s">
        <v>379</v>
      </c>
      <c r="F32" s="6" t="s">
        <v>54</v>
      </c>
      <c r="G32" s="7" t="s">
        <v>57</v>
      </c>
      <c r="H32" s="6" t="s">
        <v>306</v>
      </c>
      <c r="I32" s="6" t="s">
        <v>44</v>
      </c>
      <c r="M32" s="6" t="s">
        <v>47</v>
      </c>
      <c r="N32" s="6" t="s">
        <v>14</v>
      </c>
      <c r="P32" s="6" t="s">
        <v>62</v>
      </c>
      <c r="Q32" s="7" t="s">
        <v>66</v>
      </c>
      <c r="R32" s="6" t="s">
        <v>71</v>
      </c>
      <c r="S32" s="6" t="s">
        <v>355</v>
      </c>
      <c r="W32" s="6" t="s">
        <v>3</v>
      </c>
      <c r="X32" s="6" t="s">
        <v>33</v>
      </c>
      <c r="Y32" s="7" t="s">
        <v>379</v>
      </c>
      <c r="Z32" s="6" t="s">
        <v>379</v>
      </c>
    </row>
    <row r="33" spans="1:29" x14ac:dyDescent="0.2">
      <c r="A33" s="4">
        <v>32</v>
      </c>
      <c r="B33" s="5" t="s">
        <v>26</v>
      </c>
      <c r="C33" s="6" t="s">
        <v>42</v>
      </c>
      <c r="D33" s="6" t="s">
        <v>30</v>
      </c>
      <c r="E33" s="6" t="s">
        <v>379</v>
      </c>
      <c r="F33" s="6" t="s">
        <v>54</v>
      </c>
      <c r="G33" s="7" t="s">
        <v>44</v>
      </c>
      <c r="H33" s="6" t="s">
        <v>44</v>
      </c>
      <c r="M33" s="6" t="s">
        <v>47</v>
      </c>
      <c r="N33" s="6" t="s">
        <v>14</v>
      </c>
      <c r="P33" s="6" t="s">
        <v>36</v>
      </c>
      <c r="Q33" s="7" t="s">
        <v>31</v>
      </c>
      <c r="R33" s="6" t="s">
        <v>71</v>
      </c>
      <c r="S33" s="6" t="s">
        <v>429</v>
      </c>
      <c r="W33" s="6" t="s">
        <v>40</v>
      </c>
      <c r="X33" s="6" t="s">
        <v>33</v>
      </c>
      <c r="Y33" s="7" t="s">
        <v>379</v>
      </c>
      <c r="Z33" s="6" t="s">
        <v>379</v>
      </c>
    </row>
    <row r="34" spans="1:29" x14ac:dyDescent="0.2">
      <c r="A34" s="4">
        <v>33</v>
      </c>
      <c r="B34" s="5" t="s">
        <v>131</v>
      </c>
      <c r="C34" s="6" t="s">
        <v>127</v>
      </c>
      <c r="D34" s="6" t="s">
        <v>88</v>
      </c>
      <c r="E34" s="6" t="s">
        <v>379</v>
      </c>
      <c r="F34" s="6" t="s">
        <v>52</v>
      </c>
      <c r="G34" s="7" t="s">
        <v>19</v>
      </c>
      <c r="H34" s="6" t="s">
        <v>44</v>
      </c>
      <c r="I34" s="6" t="s">
        <v>392</v>
      </c>
      <c r="M34" s="6" t="s">
        <v>47</v>
      </c>
      <c r="N34" s="6" t="s">
        <v>14</v>
      </c>
      <c r="P34" s="6" t="s">
        <v>36</v>
      </c>
      <c r="Q34" s="7" t="s">
        <v>25</v>
      </c>
      <c r="R34" s="6" t="s">
        <v>64</v>
      </c>
      <c r="S34" s="6" t="s">
        <v>355</v>
      </c>
      <c r="W34" s="6" t="s">
        <v>3</v>
      </c>
      <c r="X34" s="6" t="s">
        <v>74</v>
      </c>
      <c r="Y34" s="7" t="s">
        <v>327</v>
      </c>
      <c r="Z34" s="6" t="s">
        <v>319</v>
      </c>
      <c r="AA34" s="6" t="s">
        <v>329</v>
      </c>
    </row>
    <row r="35" spans="1:29" x14ac:dyDescent="0.2">
      <c r="A35" s="4">
        <v>34</v>
      </c>
      <c r="B35" s="5" t="s">
        <v>130</v>
      </c>
      <c r="C35" s="6" t="s">
        <v>127</v>
      </c>
      <c r="D35" s="6" t="s">
        <v>88</v>
      </c>
      <c r="E35" s="6" t="s">
        <v>379</v>
      </c>
      <c r="F35" s="6" t="s">
        <v>22</v>
      </c>
      <c r="G35" s="7" t="s">
        <v>55</v>
      </c>
      <c r="H35" s="6" t="s">
        <v>391</v>
      </c>
      <c r="I35" s="6" t="s">
        <v>44</v>
      </c>
      <c r="M35" s="6" t="s">
        <v>47</v>
      </c>
      <c r="N35" s="6" t="s">
        <v>14</v>
      </c>
      <c r="P35" s="6" t="s">
        <v>379</v>
      </c>
      <c r="Q35" s="7" t="s">
        <v>314</v>
      </c>
      <c r="R35" s="6" t="s">
        <v>314</v>
      </c>
      <c r="W35" t="s">
        <v>448</v>
      </c>
      <c r="X35" s="6" t="s">
        <v>74</v>
      </c>
      <c r="Y35" s="7" t="s">
        <v>327</v>
      </c>
      <c r="Z35" s="6" t="s">
        <v>319</v>
      </c>
      <c r="AA35" s="6" t="s">
        <v>329</v>
      </c>
    </row>
    <row r="36" spans="1:29" x14ac:dyDescent="0.2">
      <c r="A36" s="4">
        <v>35</v>
      </c>
      <c r="B36" s="5" t="s">
        <v>26</v>
      </c>
      <c r="C36" s="6" t="s">
        <v>38</v>
      </c>
      <c r="D36" s="6" t="s">
        <v>30</v>
      </c>
      <c r="E36" s="6" t="s">
        <v>379</v>
      </c>
      <c r="F36" s="6" t="s">
        <v>52</v>
      </c>
      <c r="G36" s="7" t="s">
        <v>44</v>
      </c>
      <c r="H36" s="6" t="s">
        <v>44</v>
      </c>
      <c r="M36" s="6" t="s">
        <v>52</v>
      </c>
      <c r="N36" s="6" t="s">
        <v>14</v>
      </c>
      <c r="P36" s="6" t="s">
        <v>36</v>
      </c>
      <c r="Q36" s="7" t="s">
        <v>71</v>
      </c>
      <c r="R36" s="6" t="s">
        <v>71</v>
      </c>
      <c r="W36" s="6" t="s">
        <v>3</v>
      </c>
      <c r="X36" s="6" t="s">
        <v>27</v>
      </c>
      <c r="Y36" s="7" t="s">
        <v>379</v>
      </c>
      <c r="Z36" s="6" t="s">
        <v>379</v>
      </c>
    </row>
    <row r="37" spans="1:29" x14ac:dyDescent="0.2">
      <c r="A37" s="4">
        <v>36</v>
      </c>
      <c r="B37" s="5" t="s">
        <v>26</v>
      </c>
      <c r="C37" s="6" t="s">
        <v>38</v>
      </c>
      <c r="D37" s="6" t="s">
        <v>30</v>
      </c>
      <c r="E37" s="6" t="s">
        <v>379</v>
      </c>
      <c r="F37" s="6" t="s">
        <v>52</v>
      </c>
      <c r="G37" s="7" t="s">
        <v>44</v>
      </c>
      <c r="H37" s="6" t="s">
        <v>44</v>
      </c>
      <c r="M37" s="6" t="s">
        <v>52</v>
      </c>
      <c r="N37" s="6" t="s">
        <v>14</v>
      </c>
      <c r="P37" s="6" t="s">
        <v>62</v>
      </c>
      <c r="Q37" s="7" t="s">
        <v>71</v>
      </c>
      <c r="R37" s="6" t="s">
        <v>71</v>
      </c>
      <c r="W37" s="6" t="s">
        <v>3</v>
      </c>
      <c r="X37" s="6" t="s">
        <v>27</v>
      </c>
      <c r="Y37" s="7" t="s">
        <v>379</v>
      </c>
      <c r="Z37" s="6" t="s">
        <v>379</v>
      </c>
    </row>
    <row r="38" spans="1:29" x14ac:dyDescent="0.2">
      <c r="A38" s="4">
        <v>37</v>
      </c>
      <c r="B38" s="5" t="s">
        <v>26</v>
      </c>
      <c r="C38" s="6" t="s">
        <v>38</v>
      </c>
      <c r="D38" s="6" t="s">
        <v>30</v>
      </c>
      <c r="E38" s="6" t="s">
        <v>379</v>
      </c>
      <c r="F38" s="6" t="s">
        <v>53</v>
      </c>
      <c r="G38" s="7" t="s">
        <v>306</v>
      </c>
      <c r="H38" s="6" t="s">
        <v>306</v>
      </c>
      <c r="M38" s="6" t="s">
        <v>35</v>
      </c>
      <c r="N38" s="6" t="s">
        <v>2</v>
      </c>
      <c r="P38" s="6" t="s">
        <v>62</v>
      </c>
      <c r="Q38" s="7" t="s">
        <v>64</v>
      </c>
      <c r="R38" s="6" t="s">
        <v>64</v>
      </c>
      <c r="W38" s="6" t="s">
        <v>3</v>
      </c>
      <c r="X38" s="6" t="s">
        <v>74</v>
      </c>
      <c r="Y38" s="7" t="s">
        <v>331</v>
      </c>
      <c r="Z38" s="6" t="s">
        <v>319</v>
      </c>
      <c r="AA38" s="6" t="s">
        <v>332</v>
      </c>
    </row>
    <row r="39" spans="1:29" x14ac:dyDescent="0.2">
      <c r="A39" s="4">
        <v>38</v>
      </c>
      <c r="B39" s="5" t="s">
        <v>123</v>
      </c>
      <c r="C39" s="6" t="s">
        <v>127</v>
      </c>
      <c r="D39" s="6" t="s">
        <v>88</v>
      </c>
      <c r="E39" s="6" t="s">
        <v>379</v>
      </c>
      <c r="F39" s="6" t="s">
        <v>53</v>
      </c>
      <c r="G39" s="7" t="s">
        <v>57</v>
      </c>
      <c r="H39" s="6" t="s">
        <v>306</v>
      </c>
      <c r="I39" s="6" t="s">
        <v>44</v>
      </c>
      <c r="M39" s="6" t="s">
        <v>45</v>
      </c>
      <c r="N39" s="6" t="s">
        <v>14</v>
      </c>
      <c r="P39" s="6" t="s">
        <v>62</v>
      </c>
      <c r="Q39" s="7" t="s">
        <v>63</v>
      </c>
      <c r="R39" s="6" t="s">
        <v>71</v>
      </c>
      <c r="S39" s="6" t="s">
        <v>64</v>
      </c>
      <c r="W39" s="6" t="s">
        <v>3</v>
      </c>
      <c r="X39" s="6" t="s">
        <v>33</v>
      </c>
      <c r="Y39" s="7" t="s">
        <v>323</v>
      </c>
      <c r="Z39" s="6" t="s">
        <v>319</v>
      </c>
      <c r="AA39" s="6" t="s">
        <v>324</v>
      </c>
    </row>
    <row r="40" spans="1:29" x14ac:dyDescent="0.2">
      <c r="A40" s="4">
        <v>39</v>
      </c>
      <c r="B40" s="5" t="s">
        <v>1</v>
      </c>
      <c r="C40" s="6" t="s">
        <v>42</v>
      </c>
      <c r="D40" s="6" t="s">
        <v>30</v>
      </c>
      <c r="E40" s="6" t="s">
        <v>379</v>
      </c>
      <c r="F40" s="6" t="s">
        <v>22</v>
      </c>
      <c r="G40" s="7" t="s">
        <v>44</v>
      </c>
      <c r="H40" s="6" t="s">
        <v>44</v>
      </c>
      <c r="M40" s="6" t="s">
        <v>35</v>
      </c>
      <c r="N40" s="6" t="s">
        <v>14</v>
      </c>
      <c r="P40" s="6" t="s">
        <v>62</v>
      </c>
      <c r="Q40" s="7" t="s">
        <v>12</v>
      </c>
      <c r="R40" s="6" t="s">
        <v>314</v>
      </c>
      <c r="S40" s="6" t="s">
        <v>427</v>
      </c>
      <c r="W40" s="6" t="s">
        <v>3</v>
      </c>
      <c r="X40" s="6" t="s">
        <v>33</v>
      </c>
      <c r="Y40" s="7" t="s">
        <v>379</v>
      </c>
      <c r="Z40" s="6" t="s">
        <v>379</v>
      </c>
    </row>
    <row r="41" spans="1:29" x14ac:dyDescent="0.2">
      <c r="A41" s="4">
        <v>40</v>
      </c>
      <c r="B41" s="5" t="s">
        <v>380</v>
      </c>
      <c r="C41" s="6" t="s">
        <v>379</v>
      </c>
      <c r="D41" s="6" t="s">
        <v>379</v>
      </c>
      <c r="E41" s="6" t="s">
        <v>379</v>
      </c>
      <c r="F41" s="6" t="s">
        <v>379</v>
      </c>
      <c r="G41" s="7" t="s">
        <v>379</v>
      </c>
      <c r="H41" s="6" t="s">
        <v>379</v>
      </c>
      <c r="M41" s="6" t="s">
        <v>379</v>
      </c>
      <c r="N41" s="6" t="s">
        <v>379</v>
      </c>
      <c r="P41" s="6" t="s">
        <v>379</v>
      </c>
      <c r="Q41" s="7" t="s">
        <v>379</v>
      </c>
      <c r="R41" s="6" t="s">
        <v>379</v>
      </c>
      <c r="W41" s="6" t="s">
        <v>379</v>
      </c>
      <c r="X41" s="6" t="s">
        <v>379</v>
      </c>
      <c r="Y41" s="7" t="s">
        <v>379</v>
      </c>
      <c r="Z41" s="6" t="s">
        <v>379</v>
      </c>
    </row>
    <row r="42" spans="1:29" x14ac:dyDescent="0.2">
      <c r="A42" s="4">
        <v>41</v>
      </c>
      <c r="B42" s="5" t="s">
        <v>132</v>
      </c>
      <c r="C42" s="6" t="s">
        <v>133</v>
      </c>
      <c r="D42" s="6" t="s">
        <v>88</v>
      </c>
      <c r="E42" s="6" t="s">
        <v>379</v>
      </c>
      <c r="F42" s="6" t="s">
        <v>54</v>
      </c>
      <c r="G42" s="7" t="s">
        <v>57</v>
      </c>
      <c r="H42" s="6" t="s">
        <v>306</v>
      </c>
      <c r="I42" s="6" t="s">
        <v>44</v>
      </c>
      <c r="M42" s="6" t="s">
        <v>47</v>
      </c>
      <c r="N42" s="6" t="s">
        <v>14</v>
      </c>
      <c r="P42" s="6" t="s">
        <v>62</v>
      </c>
      <c r="Q42" s="7" t="s">
        <v>63</v>
      </c>
      <c r="R42" s="6" t="s">
        <v>71</v>
      </c>
      <c r="S42" s="6" t="s">
        <v>64</v>
      </c>
      <c r="W42" t="s">
        <v>448</v>
      </c>
      <c r="X42" s="6" t="s">
        <v>33</v>
      </c>
      <c r="Y42" s="7" t="s">
        <v>330</v>
      </c>
      <c r="Z42" s="6" t="s">
        <v>324</v>
      </c>
      <c r="AA42" s="6" t="s">
        <v>332</v>
      </c>
    </row>
    <row r="43" spans="1:29" x14ac:dyDescent="0.2">
      <c r="A43" s="4">
        <v>42</v>
      </c>
      <c r="B43" s="5" t="s">
        <v>37</v>
      </c>
      <c r="C43" s="6" t="s">
        <v>100</v>
      </c>
      <c r="D43" s="6" t="s">
        <v>30</v>
      </c>
      <c r="E43" s="6" t="s">
        <v>49</v>
      </c>
      <c r="F43" s="6" t="s">
        <v>52</v>
      </c>
      <c r="G43" s="7" t="s">
        <v>19</v>
      </c>
      <c r="H43" s="6" t="s">
        <v>44</v>
      </c>
      <c r="I43" s="6" t="s">
        <v>392</v>
      </c>
      <c r="M43" s="6" t="s">
        <v>35</v>
      </c>
      <c r="N43" s="6" t="s">
        <v>14</v>
      </c>
      <c r="P43" s="6" t="s">
        <v>36</v>
      </c>
      <c r="Q43" s="7" t="s">
        <v>68</v>
      </c>
      <c r="R43" s="6" t="s">
        <v>71</v>
      </c>
      <c r="S43" s="6" t="s">
        <v>445</v>
      </c>
      <c r="W43" s="6" t="s">
        <v>73</v>
      </c>
      <c r="X43" s="6" t="s">
        <v>74</v>
      </c>
      <c r="Y43" s="7" t="s">
        <v>379</v>
      </c>
      <c r="Z43" s="6" t="s">
        <v>379</v>
      </c>
    </row>
    <row r="44" spans="1:29" x14ac:dyDescent="0.2">
      <c r="A44" s="4">
        <v>43</v>
      </c>
      <c r="B44" s="5" t="s">
        <v>9</v>
      </c>
      <c r="C44" s="6" t="s">
        <v>100</v>
      </c>
      <c r="D44" s="6" t="s">
        <v>43</v>
      </c>
      <c r="E44" s="6" t="s">
        <v>23</v>
      </c>
      <c r="F44" s="6" t="s">
        <v>53</v>
      </c>
      <c r="G44" s="7" t="s">
        <v>57</v>
      </c>
      <c r="H44" s="6" t="s">
        <v>306</v>
      </c>
      <c r="I44" s="6" t="s">
        <v>44</v>
      </c>
      <c r="M44" s="6" t="s">
        <v>47</v>
      </c>
      <c r="N44" s="6" t="s">
        <v>14</v>
      </c>
      <c r="P44" s="6" t="s">
        <v>62</v>
      </c>
      <c r="Q44" s="7" t="s">
        <v>67</v>
      </c>
      <c r="R44" s="6" t="s">
        <v>71</v>
      </c>
      <c r="S44" s="6" t="s">
        <v>314</v>
      </c>
      <c r="W44" s="6" t="s">
        <v>73</v>
      </c>
      <c r="X44" s="6" t="s">
        <v>74</v>
      </c>
      <c r="Y44" s="7" t="s">
        <v>379</v>
      </c>
      <c r="Z44" s="6" t="s">
        <v>379</v>
      </c>
    </row>
    <row r="45" spans="1:29" x14ac:dyDescent="0.2">
      <c r="A45" s="4">
        <v>44</v>
      </c>
      <c r="B45" s="5" t="s">
        <v>17</v>
      </c>
      <c r="C45" s="6" t="s">
        <v>100</v>
      </c>
      <c r="D45" s="6" t="s">
        <v>30</v>
      </c>
      <c r="E45" s="6" t="s">
        <v>379</v>
      </c>
      <c r="F45" s="6" t="s">
        <v>53</v>
      </c>
      <c r="G45" s="7" t="s">
        <v>7</v>
      </c>
      <c r="H45" s="6" t="s">
        <v>7</v>
      </c>
      <c r="M45" s="6" t="s">
        <v>35</v>
      </c>
      <c r="N45" s="6" t="s">
        <v>2</v>
      </c>
      <c r="P45" s="6" t="s">
        <v>36</v>
      </c>
      <c r="Q45" s="7" t="s">
        <v>63</v>
      </c>
      <c r="R45" s="6" t="s">
        <v>71</v>
      </c>
      <c r="S45" s="6" t="s">
        <v>64</v>
      </c>
      <c r="W45" s="6" t="s">
        <v>73</v>
      </c>
      <c r="X45" s="6" t="s">
        <v>74</v>
      </c>
      <c r="Y45" s="7" t="s">
        <v>379</v>
      </c>
      <c r="Z45" s="6" t="s">
        <v>379</v>
      </c>
    </row>
    <row r="46" spans="1:29" x14ac:dyDescent="0.2">
      <c r="A46" s="4">
        <v>45</v>
      </c>
      <c r="B46" s="5" t="s">
        <v>17</v>
      </c>
      <c r="C46" s="6" t="s">
        <v>38</v>
      </c>
      <c r="D46" s="6" t="s">
        <v>88</v>
      </c>
      <c r="E46" s="6" t="s">
        <v>379</v>
      </c>
      <c r="F46" s="6" t="s">
        <v>54</v>
      </c>
      <c r="G46" s="7" t="s">
        <v>309</v>
      </c>
      <c r="H46" s="6" t="s">
        <v>394</v>
      </c>
      <c r="I46" s="6" t="s">
        <v>399</v>
      </c>
      <c r="M46" s="6" t="s">
        <v>47</v>
      </c>
      <c r="N46" s="6" t="s">
        <v>14</v>
      </c>
      <c r="P46" s="6" t="s">
        <v>0</v>
      </c>
      <c r="Q46" s="7" t="s">
        <v>12</v>
      </c>
      <c r="R46" s="6" t="s">
        <v>314</v>
      </c>
      <c r="S46" s="6" t="s">
        <v>427</v>
      </c>
      <c r="W46" s="6" t="s">
        <v>3</v>
      </c>
      <c r="X46" s="6" t="s">
        <v>27</v>
      </c>
      <c r="Y46" s="7" t="s">
        <v>335</v>
      </c>
      <c r="Z46" s="6" t="s">
        <v>319</v>
      </c>
      <c r="AA46" s="6" t="s">
        <v>324</v>
      </c>
      <c r="AB46" s="6" t="s">
        <v>329</v>
      </c>
      <c r="AC46" s="6" t="s">
        <v>332</v>
      </c>
    </row>
    <row r="47" spans="1:29" x14ac:dyDescent="0.2">
      <c r="A47" s="4">
        <v>46</v>
      </c>
      <c r="B47" s="5" t="s">
        <v>99</v>
      </c>
      <c r="C47" s="6" t="s">
        <v>38</v>
      </c>
      <c r="D47" s="6" t="s">
        <v>88</v>
      </c>
      <c r="E47" s="6" t="s">
        <v>379</v>
      </c>
      <c r="F47" s="6" t="s">
        <v>53</v>
      </c>
      <c r="G47" s="7" t="s">
        <v>57</v>
      </c>
      <c r="H47" s="6" t="s">
        <v>306</v>
      </c>
      <c r="I47" s="6" t="s">
        <v>44</v>
      </c>
      <c r="M47" s="6" t="s">
        <v>47</v>
      </c>
      <c r="N47" s="6" t="s">
        <v>14</v>
      </c>
      <c r="P47" s="6" t="s">
        <v>62</v>
      </c>
      <c r="Q47" s="7" t="s">
        <v>71</v>
      </c>
      <c r="R47" s="6" t="s">
        <v>71</v>
      </c>
      <c r="W47" s="6" t="s">
        <v>3</v>
      </c>
      <c r="X47" s="6" t="s">
        <v>74</v>
      </c>
      <c r="Y47" s="7" t="s">
        <v>330</v>
      </c>
      <c r="Z47" s="6" t="s">
        <v>324</v>
      </c>
      <c r="AA47" s="6" t="s">
        <v>332</v>
      </c>
    </row>
    <row r="48" spans="1:29" x14ac:dyDescent="0.2">
      <c r="A48" s="4">
        <v>47</v>
      </c>
      <c r="B48" s="5" t="s">
        <v>9</v>
      </c>
      <c r="C48" s="6" t="s">
        <v>38</v>
      </c>
      <c r="D48" s="6" t="s">
        <v>43</v>
      </c>
      <c r="E48" s="6" t="s">
        <v>50</v>
      </c>
      <c r="F48" s="6" t="s">
        <v>52</v>
      </c>
      <c r="G48" s="7" t="s">
        <v>59</v>
      </c>
      <c r="H48" s="6" t="s">
        <v>306</v>
      </c>
      <c r="I48" s="6" t="s">
        <v>392</v>
      </c>
      <c r="M48" s="6" t="s">
        <v>35</v>
      </c>
      <c r="N48" s="6" t="s">
        <v>2</v>
      </c>
      <c r="P48" s="6" t="s">
        <v>36</v>
      </c>
      <c r="Q48" s="7" t="s">
        <v>63</v>
      </c>
      <c r="R48" s="6" t="s">
        <v>71</v>
      </c>
      <c r="S48" s="6" t="s">
        <v>64</v>
      </c>
      <c r="W48" s="6" t="s">
        <v>40</v>
      </c>
      <c r="X48" s="6" t="s">
        <v>33</v>
      </c>
      <c r="Y48" s="7" t="s">
        <v>379</v>
      </c>
      <c r="Z48" s="6" t="s">
        <v>379</v>
      </c>
    </row>
    <row r="49" spans="1:27" x14ac:dyDescent="0.2">
      <c r="A49" s="4">
        <v>48</v>
      </c>
      <c r="B49" s="5" t="s">
        <v>9</v>
      </c>
      <c r="C49" s="6" t="s">
        <v>39</v>
      </c>
      <c r="D49" s="6" t="s">
        <v>30</v>
      </c>
      <c r="E49" s="6" t="s">
        <v>379</v>
      </c>
      <c r="F49" s="6" t="s">
        <v>52</v>
      </c>
      <c r="G49" s="7" t="s">
        <v>57</v>
      </c>
      <c r="H49" s="6" t="s">
        <v>306</v>
      </c>
      <c r="I49" s="6" t="s">
        <v>44</v>
      </c>
      <c r="M49" s="6" t="s">
        <v>52</v>
      </c>
      <c r="N49" s="6" t="s">
        <v>14</v>
      </c>
      <c r="P49" s="6" t="s">
        <v>0</v>
      </c>
      <c r="Q49" s="7" t="s">
        <v>64</v>
      </c>
      <c r="R49" s="6" t="s">
        <v>64</v>
      </c>
      <c r="W49" s="6" t="s">
        <v>73</v>
      </c>
      <c r="X49" s="6" t="s">
        <v>74</v>
      </c>
      <c r="Y49" s="7" t="s">
        <v>379</v>
      </c>
      <c r="Z49" s="6" t="s">
        <v>379</v>
      </c>
    </row>
    <row r="50" spans="1:27" x14ac:dyDescent="0.2">
      <c r="A50" s="4">
        <v>49</v>
      </c>
      <c r="B50" s="5" t="s">
        <v>131</v>
      </c>
      <c r="C50" s="6" t="s">
        <v>100</v>
      </c>
      <c r="D50" s="6" t="s">
        <v>88</v>
      </c>
      <c r="E50" s="6" t="s">
        <v>379</v>
      </c>
      <c r="F50" s="6" t="s">
        <v>54</v>
      </c>
      <c r="G50" s="7" t="s">
        <v>312</v>
      </c>
      <c r="H50" s="6" t="s">
        <v>391</v>
      </c>
      <c r="I50" s="6" t="s">
        <v>44</v>
      </c>
      <c r="J50" s="6" t="s">
        <v>392</v>
      </c>
      <c r="M50" s="6" t="s">
        <v>35</v>
      </c>
      <c r="N50" s="6" t="s">
        <v>2</v>
      </c>
      <c r="P50" s="6" t="s">
        <v>36</v>
      </c>
      <c r="Q50" s="7" t="s">
        <v>67</v>
      </c>
      <c r="R50" s="6" t="s">
        <v>71</v>
      </c>
      <c r="S50" s="6" t="s">
        <v>314</v>
      </c>
      <c r="W50" s="6" t="s">
        <v>11</v>
      </c>
      <c r="X50" s="6" t="s">
        <v>74</v>
      </c>
      <c r="Y50" s="7" t="s">
        <v>321</v>
      </c>
      <c r="Z50" s="6" t="s">
        <v>319</v>
      </c>
      <c r="AA50" s="6" t="s">
        <v>452</v>
      </c>
    </row>
    <row r="51" spans="1:27" x14ac:dyDescent="0.2">
      <c r="A51" s="4">
        <v>50</v>
      </c>
      <c r="B51" s="5" t="s">
        <v>99</v>
      </c>
      <c r="C51" s="6" t="s">
        <v>112</v>
      </c>
      <c r="D51" s="6" t="s">
        <v>88</v>
      </c>
      <c r="E51" s="6" t="s">
        <v>379</v>
      </c>
      <c r="F51" s="6" t="s">
        <v>54</v>
      </c>
      <c r="G51" s="7" t="s">
        <v>59</v>
      </c>
      <c r="H51" s="6" t="s">
        <v>306</v>
      </c>
      <c r="I51" s="6" t="s">
        <v>392</v>
      </c>
      <c r="M51" s="6" t="s">
        <v>35</v>
      </c>
      <c r="N51" s="6" t="s">
        <v>2</v>
      </c>
      <c r="P51" s="6" t="s">
        <v>36</v>
      </c>
      <c r="Q51" s="7" t="s">
        <v>18</v>
      </c>
      <c r="R51" s="6" t="s">
        <v>429</v>
      </c>
      <c r="S51" s="6" t="s">
        <v>427</v>
      </c>
      <c r="W51" t="s">
        <v>448</v>
      </c>
      <c r="X51" s="6" t="s">
        <v>33</v>
      </c>
      <c r="Y51" s="7" t="s">
        <v>328</v>
      </c>
      <c r="Z51" s="6" t="s">
        <v>324</v>
      </c>
      <c r="AA51" s="6" t="s">
        <v>329</v>
      </c>
    </row>
    <row r="52" spans="1:27" x14ac:dyDescent="0.2">
      <c r="A52" s="4">
        <v>51</v>
      </c>
      <c r="B52" s="5" t="s">
        <v>380</v>
      </c>
      <c r="C52" s="6" t="s">
        <v>379</v>
      </c>
      <c r="D52" s="6" t="s">
        <v>379</v>
      </c>
      <c r="E52" s="6" t="s">
        <v>379</v>
      </c>
      <c r="F52" s="6" t="s">
        <v>379</v>
      </c>
      <c r="G52" s="7" t="s">
        <v>379</v>
      </c>
      <c r="H52" s="6" t="s">
        <v>379</v>
      </c>
      <c r="M52" s="6" t="s">
        <v>379</v>
      </c>
      <c r="N52" s="6" t="s">
        <v>379</v>
      </c>
      <c r="P52" s="6" t="s">
        <v>379</v>
      </c>
      <c r="Q52" s="7" t="s">
        <v>379</v>
      </c>
      <c r="R52" s="6" t="s">
        <v>379</v>
      </c>
      <c r="W52" s="6" t="s">
        <v>379</v>
      </c>
      <c r="X52" s="6" t="s">
        <v>379</v>
      </c>
      <c r="Y52" s="7" t="s">
        <v>379</v>
      </c>
      <c r="Z52" s="6" t="s">
        <v>379</v>
      </c>
    </row>
    <row r="53" spans="1:27" x14ac:dyDescent="0.2">
      <c r="A53" s="4">
        <v>52</v>
      </c>
      <c r="B53" s="5" t="s">
        <v>131</v>
      </c>
      <c r="C53" s="6" t="s">
        <v>133</v>
      </c>
      <c r="D53" s="6" t="s">
        <v>88</v>
      </c>
      <c r="E53" s="6" t="s">
        <v>379</v>
      </c>
      <c r="F53" s="6" t="s">
        <v>54</v>
      </c>
      <c r="G53" s="7" t="s">
        <v>19</v>
      </c>
      <c r="H53" s="6" t="s">
        <v>44</v>
      </c>
      <c r="I53" s="6" t="s">
        <v>392</v>
      </c>
      <c r="M53" s="6" t="s">
        <v>35</v>
      </c>
      <c r="N53" s="6" t="s">
        <v>14</v>
      </c>
      <c r="P53" s="6" t="s">
        <v>62</v>
      </c>
      <c r="Q53" s="7" t="s">
        <v>317</v>
      </c>
      <c r="R53" s="6" t="s">
        <v>71</v>
      </c>
      <c r="S53" s="6" t="s">
        <v>427</v>
      </c>
      <c r="T53" s="6" t="s">
        <v>434</v>
      </c>
      <c r="W53" t="s">
        <v>448</v>
      </c>
      <c r="X53" s="6" t="s">
        <v>33</v>
      </c>
      <c r="Y53" s="7" t="s">
        <v>330</v>
      </c>
      <c r="Z53" s="6" t="s">
        <v>324</v>
      </c>
      <c r="AA53" s="6" t="s">
        <v>332</v>
      </c>
    </row>
    <row r="54" spans="1:27" x14ac:dyDescent="0.2">
      <c r="A54" s="4">
        <v>53</v>
      </c>
      <c r="B54" s="5" t="s">
        <v>99</v>
      </c>
      <c r="C54" s="6" t="s">
        <v>133</v>
      </c>
      <c r="D54" s="6" t="s">
        <v>93</v>
      </c>
      <c r="E54" s="6" t="s">
        <v>229</v>
      </c>
      <c r="F54" s="6" t="s">
        <v>53</v>
      </c>
      <c r="G54" s="7" t="s">
        <v>57</v>
      </c>
      <c r="H54" s="6" t="s">
        <v>306</v>
      </c>
      <c r="I54" s="6" t="s">
        <v>44</v>
      </c>
      <c r="M54" s="6" t="s">
        <v>35</v>
      </c>
      <c r="N54" s="6" t="s">
        <v>14</v>
      </c>
      <c r="P54" s="6" t="s">
        <v>62</v>
      </c>
      <c r="Q54" s="7" t="s">
        <v>63</v>
      </c>
      <c r="R54" s="6" t="s">
        <v>71</v>
      </c>
      <c r="S54" s="6" t="s">
        <v>64</v>
      </c>
      <c r="W54" s="6" t="s">
        <v>3</v>
      </c>
      <c r="X54" s="6" t="s">
        <v>74</v>
      </c>
      <c r="Y54" s="7" t="s">
        <v>331</v>
      </c>
      <c r="Z54" s="6" t="s">
        <v>319</v>
      </c>
      <c r="AA54" s="6" t="s">
        <v>332</v>
      </c>
    </row>
    <row r="55" spans="1:27" x14ac:dyDescent="0.2">
      <c r="A55" s="4">
        <v>54</v>
      </c>
      <c r="B55" s="5" t="s">
        <v>99</v>
      </c>
      <c r="C55" s="6" t="s">
        <v>226</v>
      </c>
      <c r="D55" s="6" t="s">
        <v>93</v>
      </c>
      <c r="E55" s="6" t="s">
        <v>230</v>
      </c>
      <c r="F55" s="6" t="s">
        <v>54</v>
      </c>
      <c r="G55" s="7" t="s">
        <v>231</v>
      </c>
      <c r="H55" s="6" t="s">
        <v>231</v>
      </c>
      <c r="M55" s="6" t="s">
        <v>45</v>
      </c>
      <c r="N55" s="6" t="s">
        <v>2</v>
      </c>
      <c r="P55" s="6" t="s">
        <v>36</v>
      </c>
      <c r="Q55" s="7" t="s">
        <v>315</v>
      </c>
      <c r="R55" s="6" t="s">
        <v>314</v>
      </c>
      <c r="S55" s="6" t="s">
        <v>64</v>
      </c>
      <c r="T55" s="6" t="s">
        <v>427</v>
      </c>
      <c r="W55" t="s">
        <v>448</v>
      </c>
      <c r="X55" s="6" t="s">
        <v>27</v>
      </c>
      <c r="Y55" s="7" t="s">
        <v>332</v>
      </c>
      <c r="Z55" s="6" t="s">
        <v>332</v>
      </c>
    </row>
    <row r="56" spans="1:27" x14ac:dyDescent="0.2">
      <c r="A56" s="4">
        <v>55</v>
      </c>
      <c r="B56" s="5" t="s">
        <v>99</v>
      </c>
      <c r="C56" s="6" t="s">
        <v>226</v>
      </c>
      <c r="D56" s="6" t="s">
        <v>88</v>
      </c>
      <c r="E56" s="6" t="s">
        <v>379</v>
      </c>
      <c r="F56" s="6" t="s">
        <v>54</v>
      </c>
      <c r="G56" s="7" t="s">
        <v>57</v>
      </c>
      <c r="H56" s="6" t="s">
        <v>306</v>
      </c>
      <c r="I56" s="6" t="s">
        <v>44</v>
      </c>
      <c r="M56" s="6" t="s">
        <v>35</v>
      </c>
      <c r="N56" s="6" t="s">
        <v>2</v>
      </c>
      <c r="P56" s="6" t="s">
        <v>62</v>
      </c>
      <c r="Q56" s="7" t="s">
        <v>31</v>
      </c>
      <c r="R56" s="6" t="s">
        <v>71</v>
      </c>
      <c r="S56" s="6" t="s">
        <v>429</v>
      </c>
      <c r="W56" t="s">
        <v>448</v>
      </c>
      <c r="X56" s="6" t="s">
        <v>74</v>
      </c>
      <c r="Y56" s="7" t="s">
        <v>331</v>
      </c>
      <c r="Z56" s="6" t="s">
        <v>319</v>
      </c>
      <c r="AA56" s="6" t="s">
        <v>332</v>
      </c>
    </row>
    <row r="57" spans="1:27" x14ac:dyDescent="0.2">
      <c r="A57" s="4">
        <v>56</v>
      </c>
      <c r="B57" s="5" t="s">
        <v>99</v>
      </c>
      <c r="C57" s="6" t="s">
        <v>116</v>
      </c>
      <c r="D57" s="6" t="s">
        <v>88</v>
      </c>
      <c r="E57" s="6" t="s">
        <v>379</v>
      </c>
      <c r="F57" s="6" t="s">
        <v>54</v>
      </c>
      <c r="G57" s="7" t="s">
        <v>59</v>
      </c>
      <c r="H57" s="6" t="s">
        <v>306</v>
      </c>
      <c r="I57" s="6" t="s">
        <v>392</v>
      </c>
      <c r="M57" s="6" t="s">
        <v>35</v>
      </c>
      <c r="N57" s="6" t="s">
        <v>2</v>
      </c>
      <c r="P57" s="6" t="s">
        <v>36</v>
      </c>
      <c r="Q57" s="7" t="s">
        <v>63</v>
      </c>
      <c r="R57" s="6" t="s">
        <v>71</v>
      </c>
      <c r="S57" s="6" t="s">
        <v>64</v>
      </c>
      <c r="W57" s="6" t="s">
        <v>3</v>
      </c>
      <c r="X57" s="6" t="s">
        <v>74</v>
      </c>
      <c r="Y57" s="7" t="s">
        <v>327</v>
      </c>
      <c r="Z57" s="6" t="s">
        <v>319</v>
      </c>
      <c r="AA57" s="6" t="s">
        <v>329</v>
      </c>
    </row>
    <row r="58" spans="1:27" x14ac:dyDescent="0.2">
      <c r="A58" s="4">
        <v>57</v>
      </c>
      <c r="B58" s="5" t="s">
        <v>17</v>
      </c>
      <c r="C58" s="6" t="s">
        <v>38</v>
      </c>
      <c r="D58" s="6" t="s">
        <v>30</v>
      </c>
      <c r="E58" s="6" t="s">
        <v>379</v>
      </c>
      <c r="F58" s="6" t="s">
        <v>53</v>
      </c>
      <c r="G58" s="7" t="s">
        <v>55</v>
      </c>
      <c r="H58" s="6" t="s">
        <v>391</v>
      </c>
      <c r="I58" s="6" t="s">
        <v>44</v>
      </c>
      <c r="M58" s="6" t="s">
        <v>47</v>
      </c>
      <c r="N58" s="6" t="s">
        <v>14</v>
      </c>
      <c r="P58" s="6" t="s">
        <v>62</v>
      </c>
      <c r="Q58" s="7" t="s">
        <v>65</v>
      </c>
      <c r="R58" s="6" t="s">
        <v>71</v>
      </c>
      <c r="S58" s="6" t="s">
        <v>314</v>
      </c>
      <c r="T58" s="6" t="s">
        <v>427</v>
      </c>
      <c r="W58" t="s">
        <v>448</v>
      </c>
      <c r="X58" s="6" t="s">
        <v>74</v>
      </c>
      <c r="Y58" s="7" t="s">
        <v>379</v>
      </c>
      <c r="Z58" s="6" t="s">
        <v>379</v>
      </c>
    </row>
    <row r="59" spans="1:27" x14ac:dyDescent="0.2">
      <c r="A59" s="4">
        <v>58</v>
      </c>
      <c r="B59" s="5" t="s">
        <v>124</v>
      </c>
      <c r="C59" s="6" t="s">
        <v>133</v>
      </c>
      <c r="D59" s="6" t="s">
        <v>88</v>
      </c>
      <c r="E59" s="6" t="s">
        <v>379</v>
      </c>
      <c r="F59" s="6" t="s">
        <v>22</v>
      </c>
      <c r="G59" s="7" t="s">
        <v>44</v>
      </c>
      <c r="H59" s="6" t="s">
        <v>44</v>
      </c>
      <c r="M59" s="6" t="s">
        <v>47</v>
      </c>
      <c r="N59" s="6" t="s">
        <v>14</v>
      </c>
      <c r="P59" s="6" t="s">
        <v>62</v>
      </c>
      <c r="Q59" s="7" t="s">
        <v>71</v>
      </c>
      <c r="R59" s="6" t="s">
        <v>71</v>
      </c>
      <c r="W59" s="6" t="s">
        <v>40</v>
      </c>
      <c r="X59" s="6" t="s">
        <v>74</v>
      </c>
      <c r="Y59" s="7" t="s">
        <v>324</v>
      </c>
      <c r="Z59" s="6" t="s">
        <v>324</v>
      </c>
    </row>
    <row r="60" spans="1:27" x14ac:dyDescent="0.2">
      <c r="A60" s="4">
        <v>59</v>
      </c>
      <c r="B60" s="5" t="s">
        <v>131</v>
      </c>
      <c r="C60" s="6" t="s">
        <v>226</v>
      </c>
      <c r="D60" s="6" t="s">
        <v>88</v>
      </c>
      <c r="E60" s="6" t="s">
        <v>379</v>
      </c>
      <c r="F60" s="6" t="s">
        <v>52</v>
      </c>
      <c r="G60" s="7" t="s">
        <v>227</v>
      </c>
      <c r="H60" s="6" t="s">
        <v>227</v>
      </c>
      <c r="M60" s="6" t="s">
        <v>47</v>
      </c>
      <c r="N60" s="6" t="s">
        <v>2</v>
      </c>
      <c r="P60" s="6" t="s">
        <v>62</v>
      </c>
      <c r="Q60" s="7" t="s">
        <v>379</v>
      </c>
      <c r="R60" s="6" t="s">
        <v>379</v>
      </c>
      <c r="W60" t="s">
        <v>448</v>
      </c>
      <c r="X60" s="6" t="s">
        <v>74</v>
      </c>
      <c r="Y60" s="7" t="s">
        <v>227</v>
      </c>
      <c r="Z60" s="6" t="s">
        <v>227</v>
      </c>
    </row>
    <row r="61" spans="1:27" x14ac:dyDescent="0.2">
      <c r="A61" s="4">
        <v>60</v>
      </c>
      <c r="B61" s="5" t="s">
        <v>380</v>
      </c>
      <c r="C61" s="6" t="s">
        <v>38</v>
      </c>
      <c r="D61" s="6" t="s">
        <v>88</v>
      </c>
      <c r="E61" s="6" t="s">
        <v>379</v>
      </c>
      <c r="F61" s="6" t="s">
        <v>54</v>
      </c>
      <c r="G61" s="7" t="s">
        <v>19</v>
      </c>
      <c r="H61" s="6" t="s">
        <v>44</v>
      </c>
      <c r="I61" s="6" t="s">
        <v>392</v>
      </c>
      <c r="M61" s="6" t="s">
        <v>35</v>
      </c>
      <c r="N61" s="6" t="s">
        <v>14</v>
      </c>
      <c r="P61" s="6" t="s">
        <v>36</v>
      </c>
      <c r="Q61" s="7" t="s">
        <v>316</v>
      </c>
      <c r="R61" s="6" t="s">
        <v>64</v>
      </c>
      <c r="S61" s="6" t="s">
        <v>427</v>
      </c>
      <c r="W61" s="6" t="s">
        <v>3</v>
      </c>
      <c r="X61" s="6" t="s">
        <v>74</v>
      </c>
      <c r="Y61" s="7" t="s">
        <v>327</v>
      </c>
      <c r="Z61" s="6" t="s">
        <v>319</v>
      </c>
      <c r="AA61" s="6" t="s">
        <v>329</v>
      </c>
    </row>
    <row r="62" spans="1:27" x14ac:dyDescent="0.2">
      <c r="A62" s="4">
        <v>61</v>
      </c>
      <c r="B62" s="5" t="s">
        <v>380</v>
      </c>
      <c r="C62" s="6" t="s">
        <v>379</v>
      </c>
      <c r="D62" s="6" t="s">
        <v>93</v>
      </c>
      <c r="E62" s="6" t="s">
        <v>379</v>
      </c>
      <c r="F62" s="6" t="s">
        <v>54</v>
      </c>
      <c r="G62" s="7" t="s">
        <v>44</v>
      </c>
      <c r="H62" s="6" t="s">
        <v>44</v>
      </c>
      <c r="M62" s="6" t="s">
        <v>47</v>
      </c>
      <c r="N62" s="6" t="s">
        <v>2</v>
      </c>
      <c r="P62" s="6" t="s">
        <v>0</v>
      </c>
      <c r="Q62" s="7" t="s">
        <v>314</v>
      </c>
      <c r="R62" s="6" t="s">
        <v>314</v>
      </c>
      <c r="W62" s="6" t="s">
        <v>11</v>
      </c>
      <c r="X62" s="6" t="s">
        <v>27</v>
      </c>
      <c r="Y62" s="7" t="s">
        <v>329</v>
      </c>
      <c r="Z62" s="6" t="s">
        <v>329</v>
      </c>
    </row>
    <row r="63" spans="1:27" x14ac:dyDescent="0.2">
      <c r="A63" s="4">
        <v>62</v>
      </c>
      <c r="B63" s="5" t="s">
        <v>380</v>
      </c>
      <c r="C63" s="6" t="s">
        <v>379</v>
      </c>
      <c r="D63" s="6" t="s">
        <v>379</v>
      </c>
      <c r="E63" s="6" t="s">
        <v>379</v>
      </c>
      <c r="F63" s="6" t="s">
        <v>379</v>
      </c>
      <c r="G63" s="7" t="s">
        <v>379</v>
      </c>
      <c r="H63" s="6" t="s">
        <v>379</v>
      </c>
      <c r="M63" s="6" t="s">
        <v>379</v>
      </c>
      <c r="N63" s="6" t="s">
        <v>379</v>
      </c>
      <c r="P63" s="6" t="s">
        <v>379</v>
      </c>
      <c r="Q63" s="7" t="s">
        <v>379</v>
      </c>
      <c r="R63" s="6" t="s">
        <v>379</v>
      </c>
      <c r="W63" s="6" t="s">
        <v>379</v>
      </c>
      <c r="X63" s="6" t="s">
        <v>379</v>
      </c>
      <c r="Y63" s="7" t="s">
        <v>379</v>
      </c>
      <c r="Z63" s="6" t="s">
        <v>379</v>
      </c>
    </row>
    <row r="64" spans="1:27" x14ac:dyDescent="0.2">
      <c r="A64" s="4">
        <v>63</v>
      </c>
      <c r="B64" s="5" t="s">
        <v>117</v>
      </c>
      <c r="C64" s="6" t="s">
        <v>38</v>
      </c>
      <c r="D64" s="6" t="s">
        <v>88</v>
      </c>
      <c r="E64" s="6" t="s">
        <v>379</v>
      </c>
      <c r="F64" s="6" t="s">
        <v>54</v>
      </c>
      <c r="G64" s="7" t="s">
        <v>307</v>
      </c>
      <c r="H64" s="6" t="s">
        <v>306</v>
      </c>
      <c r="I64" s="6" t="s">
        <v>391</v>
      </c>
      <c r="M64" s="6" t="s">
        <v>35</v>
      </c>
      <c r="N64" s="6" t="s">
        <v>14</v>
      </c>
      <c r="P64" s="6" t="s">
        <v>62</v>
      </c>
      <c r="Q64" s="7" t="s">
        <v>66</v>
      </c>
      <c r="R64" s="6" t="s">
        <v>71</v>
      </c>
      <c r="S64" s="6" t="s">
        <v>355</v>
      </c>
      <c r="W64" t="s">
        <v>448</v>
      </c>
      <c r="X64" s="6" t="s">
        <v>74</v>
      </c>
      <c r="Y64" s="7" t="s">
        <v>331</v>
      </c>
      <c r="Z64" s="6" t="s">
        <v>319</v>
      </c>
      <c r="AA64" s="6" t="s">
        <v>332</v>
      </c>
    </row>
    <row r="65" spans="1:29" x14ac:dyDescent="0.2">
      <c r="A65" s="4">
        <v>64</v>
      </c>
      <c r="B65" s="5" t="s">
        <v>9</v>
      </c>
      <c r="C65" s="6" t="s">
        <v>38</v>
      </c>
      <c r="D65" s="6" t="s">
        <v>93</v>
      </c>
      <c r="E65" s="6" t="s">
        <v>232</v>
      </c>
      <c r="F65" s="6" t="s">
        <v>53</v>
      </c>
      <c r="G65" s="7" t="s">
        <v>19</v>
      </c>
      <c r="H65" s="6" t="s">
        <v>44</v>
      </c>
      <c r="I65" s="6" t="s">
        <v>392</v>
      </c>
      <c r="M65" s="6" t="s">
        <v>35</v>
      </c>
      <c r="N65" s="6" t="s">
        <v>14</v>
      </c>
      <c r="P65" s="6" t="s">
        <v>36</v>
      </c>
      <c r="Q65" s="7" t="s">
        <v>379</v>
      </c>
      <c r="R65" s="6" t="s">
        <v>379</v>
      </c>
      <c r="W65" t="s">
        <v>448</v>
      </c>
      <c r="X65" s="6" t="s">
        <v>74</v>
      </c>
      <c r="Y65" s="7" t="s">
        <v>333</v>
      </c>
      <c r="Z65" s="6" t="s">
        <v>319</v>
      </c>
      <c r="AA65" s="6" t="s">
        <v>452</v>
      </c>
      <c r="AB65" s="6" t="s">
        <v>324</v>
      </c>
      <c r="AC65" s="6" t="s">
        <v>332</v>
      </c>
    </row>
    <row r="66" spans="1:29" x14ac:dyDescent="0.2">
      <c r="A66" s="4">
        <v>65</v>
      </c>
      <c r="B66" s="5" t="s">
        <v>117</v>
      </c>
      <c r="C66" s="6" t="s">
        <v>38</v>
      </c>
      <c r="D66" s="6" t="s">
        <v>88</v>
      </c>
      <c r="E66" s="6" t="s">
        <v>379</v>
      </c>
      <c r="F66" s="6" t="s">
        <v>53</v>
      </c>
      <c r="G66" s="7" t="s">
        <v>306</v>
      </c>
      <c r="H66" s="6" t="s">
        <v>306</v>
      </c>
      <c r="M66" s="6" t="s">
        <v>35</v>
      </c>
      <c r="N66" s="6" t="s">
        <v>2</v>
      </c>
      <c r="P66" s="6" t="s">
        <v>62</v>
      </c>
      <c r="Q66" s="7" t="s">
        <v>64</v>
      </c>
      <c r="R66" s="6" t="s">
        <v>64</v>
      </c>
      <c r="W66" s="6" t="s">
        <v>40</v>
      </c>
      <c r="X66" s="6" t="s">
        <v>74</v>
      </c>
      <c r="Y66" s="7" t="s">
        <v>320</v>
      </c>
      <c r="Z66" s="6" t="s">
        <v>461</v>
      </c>
      <c r="AA66" s="6" t="s">
        <v>462</v>
      </c>
    </row>
    <row r="67" spans="1:29" x14ac:dyDescent="0.2">
      <c r="A67" s="4">
        <v>66</v>
      </c>
      <c r="B67" s="5" t="s">
        <v>378</v>
      </c>
      <c r="C67" s="6" t="s">
        <v>38</v>
      </c>
      <c r="D67" s="6" t="s">
        <v>88</v>
      </c>
      <c r="E67" s="6" t="s">
        <v>379</v>
      </c>
      <c r="F67" s="6" t="s">
        <v>22</v>
      </c>
      <c r="G67" s="7" t="s">
        <v>19</v>
      </c>
      <c r="H67" s="6" t="s">
        <v>44</v>
      </c>
      <c r="I67" s="6" t="s">
        <v>392</v>
      </c>
      <c r="M67" s="6" t="s">
        <v>47</v>
      </c>
      <c r="N67" s="6" t="s">
        <v>2</v>
      </c>
      <c r="P67" s="6" t="s">
        <v>0</v>
      </c>
      <c r="Q67" s="7" t="s">
        <v>31</v>
      </c>
      <c r="R67" s="6" t="s">
        <v>71</v>
      </c>
      <c r="S67" s="6" t="s">
        <v>429</v>
      </c>
      <c r="W67" s="6" t="s">
        <v>3</v>
      </c>
      <c r="X67" s="6" t="s">
        <v>33</v>
      </c>
      <c r="Y67" s="7" t="s">
        <v>331</v>
      </c>
      <c r="Z67" s="6" t="s">
        <v>319</v>
      </c>
      <c r="AA67" s="6" t="s">
        <v>332</v>
      </c>
    </row>
    <row r="68" spans="1:29" x14ac:dyDescent="0.2">
      <c r="A68" s="4">
        <v>67</v>
      </c>
      <c r="B68" s="5" t="s">
        <v>131</v>
      </c>
      <c r="C68" s="6" t="s">
        <v>128</v>
      </c>
      <c r="D68" s="6" t="s">
        <v>88</v>
      </c>
      <c r="E68" s="6" t="s">
        <v>379</v>
      </c>
      <c r="F68" s="6" t="s">
        <v>52</v>
      </c>
      <c r="G68" s="7" t="s">
        <v>57</v>
      </c>
      <c r="H68" s="6" t="s">
        <v>306</v>
      </c>
      <c r="I68" s="6" t="s">
        <v>44</v>
      </c>
      <c r="M68" s="6" t="s">
        <v>47</v>
      </c>
      <c r="N68" s="6" t="s">
        <v>14</v>
      </c>
      <c r="P68" s="6" t="s">
        <v>36</v>
      </c>
      <c r="Q68" s="7" t="s">
        <v>31</v>
      </c>
      <c r="R68" s="6" t="s">
        <v>71</v>
      </c>
      <c r="S68" s="6" t="s">
        <v>429</v>
      </c>
      <c r="W68" s="6" t="s">
        <v>40</v>
      </c>
      <c r="X68" s="6" t="s">
        <v>74</v>
      </c>
      <c r="Y68" s="7" t="s">
        <v>331</v>
      </c>
      <c r="Z68" s="6" t="s">
        <v>319</v>
      </c>
      <c r="AA68" s="6" t="s">
        <v>332</v>
      </c>
    </row>
    <row r="69" spans="1:29" x14ac:dyDescent="0.2">
      <c r="A69" s="4">
        <v>68</v>
      </c>
      <c r="B69" s="5" t="s">
        <v>131</v>
      </c>
      <c r="C69" s="6" t="s">
        <v>42</v>
      </c>
      <c r="D69" s="6" t="s">
        <v>88</v>
      </c>
      <c r="E69" s="6" t="s">
        <v>379</v>
      </c>
      <c r="F69" s="6" t="s">
        <v>52</v>
      </c>
      <c r="G69" s="7" t="s">
        <v>308</v>
      </c>
      <c r="H69" s="6" t="s">
        <v>396</v>
      </c>
      <c r="I69" s="6" t="s">
        <v>394</v>
      </c>
      <c r="J69" s="6" t="s">
        <v>400</v>
      </c>
      <c r="M69" s="6" t="s">
        <v>47</v>
      </c>
      <c r="N69" s="6" t="s">
        <v>2</v>
      </c>
      <c r="P69" s="6" t="s">
        <v>36</v>
      </c>
      <c r="Q69" s="7" t="s">
        <v>63</v>
      </c>
      <c r="R69" s="6" t="s">
        <v>71</v>
      </c>
      <c r="S69" s="6" t="s">
        <v>64</v>
      </c>
      <c r="W69" t="s">
        <v>448</v>
      </c>
      <c r="X69" s="6" t="s">
        <v>74</v>
      </c>
      <c r="Y69" s="7" t="s">
        <v>325</v>
      </c>
      <c r="Z69" s="6" t="s">
        <v>458</v>
      </c>
      <c r="AA69" s="6" t="s">
        <v>463</v>
      </c>
    </row>
    <row r="70" spans="1:29" x14ac:dyDescent="0.2">
      <c r="A70" s="4">
        <v>69</v>
      </c>
      <c r="B70" s="5" t="s">
        <v>26</v>
      </c>
      <c r="C70" s="6" t="s">
        <v>38</v>
      </c>
      <c r="D70" s="6" t="s">
        <v>30</v>
      </c>
      <c r="E70" s="6" t="s">
        <v>379</v>
      </c>
      <c r="F70" s="6" t="s">
        <v>53</v>
      </c>
      <c r="G70" s="7" t="s">
        <v>305</v>
      </c>
      <c r="H70" s="6" t="s">
        <v>306</v>
      </c>
      <c r="I70" s="6" t="s">
        <v>44</v>
      </c>
      <c r="M70" s="6" t="s">
        <v>35</v>
      </c>
      <c r="N70" s="6" t="s">
        <v>14</v>
      </c>
      <c r="P70" s="6" t="s">
        <v>62</v>
      </c>
      <c r="Q70" s="7" t="s">
        <v>63</v>
      </c>
      <c r="R70" s="6" t="s">
        <v>71</v>
      </c>
      <c r="S70" s="6" t="s">
        <v>64</v>
      </c>
      <c r="W70" t="s">
        <v>448</v>
      </c>
      <c r="X70" s="6" t="s">
        <v>74</v>
      </c>
      <c r="Y70" s="7" t="s">
        <v>379</v>
      </c>
      <c r="Z70" s="6" t="s">
        <v>379</v>
      </c>
    </row>
    <row r="71" spans="1:29" x14ac:dyDescent="0.2">
      <c r="A71" s="4">
        <v>70</v>
      </c>
      <c r="B71" s="5" t="s">
        <v>9</v>
      </c>
      <c r="C71" s="6" t="s">
        <v>38</v>
      </c>
      <c r="D71" s="6" t="s">
        <v>30</v>
      </c>
      <c r="E71" s="6" t="s">
        <v>379</v>
      </c>
      <c r="F71" s="6" t="s">
        <v>54</v>
      </c>
      <c r="G71" s="7" t="s">
        <v>57</v>
      </c>
      <c r="H71" s="6" t="s">
        <v>306</v>
      </c>
      <c r="I71" s="6" t="s">
        <v>44</v>
      </c>
      <c r="M71" s="6" t="s">
        <v>47</v>
      </c>
      <c r="N71" s="6" t="s">
        <v>14</v>
      </c>
      <c r="P71" s="6" t="s">
        <v>36</v>
      </c>
      <c r="Q71" s="7" t="s">
        <v>63</v>
      </c>
      <c r="R71" s="6" t="s">
        <v>71</v>
      </c>
      <c r="S71" s="6" t="s">
        <v>64</v>
      </c>
      <c r="W71" s="6" t="s">
        <v>40</v>
      </c>
      <c r="X71" s="6" t="s">
        <v>74</v>
      </c>
      <c r="Y71" s="7" t="s">
        <v>321</v>
      </c>
      <c r="Z71" s="6" t="s">
        <v>319</v>
      </c>
      <c r="AA71" s="6" t="s">
        <v>452</v>
      </c>
    </row>
    <row r="72" spans="1:29" x14ac:dyDescent="0.2">
      <c r="A72" s="4">
        <v>71</v>
      </c>
      <c r="B72" s="5" t="s">
        <v>17</v>
      </c>
      <c r="C72" s="6" t="s">
        <v>42</v>
      </c>
      <c r="D72" s="6" t="s">
        <v>30</v>
      </c>
      <c r="E72" s="6" t="s">
        <v>379</v>
      </c>
      <c r="F72" s="6" t="s">
        <v>52</v>
      </c>
      <c r="G72" s="7" t="s">
        <v>58</v>
      </c>
      <c r="H72" s="6" t="s">
        <v>44</v>
      </c>
      <c r="I72" s="6" t="s">
        <v>401</v>
      </c>
      <c r="M72" s="6" t="s">
        <v>47</v>
      </c>
      <c r="N72" s="6" t="s">
        <v>14</v>
      </c>
      <c r="P72" s="6" t="s">
        <v>36</v>
      </c>
      <c r="Q72" s="7" t="s">
        <v>63</v>
      </c>
      <c r="R72" s="6" t="s">
        <v>71</v>
      </c>
      <c r="S72" s="6" t="s">
        <v>64</v>
      </c>
      <c r="W72" t="s">
        <v>448</v>
      </c>
      <c r="X72" s="6" t="s">
        <v>33</v>
      </c>
      <c r="Y72" s="7" t="s">
        <v>379</v>
      </c>
      <c r="Z72" s="6" t="s">
        <v>379</v>
      </c>
    </row>
    <row r="73" spans="1:29" x14ac:dyDescent="0.2">
      <c r="A73" s="4">
        <v>72</v>
      </c>
      <c r="B73" s="5" t="s">
        <v>17</v>
      </c>
      <c r="C73" s="6" t="s">
        <v>133</v>
      </c>
      <c r="D73" s="6" t="s">
        <v>88</v>
      </c>
      <c r="E73" s="6" t="s">
        <v>379</v>
      </c>
      <c r="F73" s="6" t="s">
        <v>53</v>
      </c>
      <c r="G73" s="7" t="s">
        <v>44</v>
      </c>
      <c r="H73" s="6" t="s">
        <v>44</v>
      </c>
      <c r="M73" s="6" t="s">
        <v>45</v>
      </c>
      <c r="N73" s="6" t="s">
        <v>2</v>
      </c>
      <c r="P73" s="6" t="s">
        <v>36</v>
      </c>
      <c r="Q73" s="7" t="s">
        <v>379</v>
      </c>
      <c r="R73" s="6" t="s">
        <v>379</v>
      </c>
      <c r="W73" s="6" t="s">
        <v>3</v>
      </c>
      <c r="X73" s="6" t="s">
        <v>74</v>
      </c>
      <c r="Y73" s="7" t="s">
        <v>323</v>
      </c>
      <c r="Z73" s="6" t="s">
        <v>319</v>
      </c>
      <c r="AA73" s="6" t="s">
        <v>324</v>
      </c>
    </row>
    <row r="74" spans="1:29" x14ac:dyDescent="0.2">
      <c r="A74" s="4">
        <v>73</v>
      </c>
      <c r="B74" s="5" t="s">
        <v>99</v>
      </c>
      <c r="C74" s="6" t="s">
        <v>233</v>
      </c>
      <c r="D74" s="6" t="s">
        <v>88</v>
      </c>
      <c r="E74" s="6" t="s">
        <v>379</v>
      </c>
      <c r="F74" s="6" t="s">
        <v>52</v>
      </c>
      <c r="G74" s="7" t="s">
        <v>19</v>
      </c>
      <c r="H74" s="6" t="s">
        <v>44</v>
      </c>
      <c r="I74" s="6" t="s">
        <v>392</v>
      </c>
      <c r="M74" s="6" t="s">
        <v>47</v>
      </c>
      <c r="N74" s="6" t="s">
        <v>61</v>
      </c>
      <c r="P74" s="6" t="s">
        <v>36</v>
      </c>
      <c r="Q74" s="7" t="s">
        <v>70</v>
      </c>
      <c r="R74" s="6" t="s">
        <v>64</v>
      </c>
      <c r="S74" s="6" t="s">
        <v>429</v>
      </c>
      <c r="W74" s="6" t="s">
        <v>3</v>
      </c>
      <c r="X74" s="6" t="s">
        <v>27</v>
      </c>
      <c r="Y74" s="7" t="s">
        <v>327</v>
      </c>
      <c r="Z74" s="6" t="s">
        <v>319</v>
      </c>
      <c r="AA74" s="6" t="s">
        <v>329</v>
      </c>
    </row>
    <row r="75" spans="1:29" x14ac:dyDescent="0.2">
      <c r="A75" s="4">
        <v>74</v>
      </c>
      <c r="B75" s="5" t="s">
        <v>131</v>
      </c>
      <c r="C75" s="6" t="s">
        <v>234</v>
      </c>
      <c r="D75" s="6" t="s">
        <v>88</v>
      </c>
      <c r="E75" s="6" t="s">
        <v>379</v>
      </c>
      <c r="F75" s="6" t="s">
        <v>53</v>
      </c>
      <c r="G75" s="7" t="s">
        <v>306</v>
      </c>
      <c r="H75" s="6" t="s">
        <v>306</v>
      </c>
      <c r="M75" s="6" t="s">
        <v>35</v>
      </c>
      <c r="N75" s="6" t="s">
        <v>14</v>
      </c>
      <c r="P75" s="6" t="s">
        <v>36</v>
      </c>
      <c r="Q75" s="7" t="s">
        <v>67</v>
      </c>
      <c r="R75" s="6" t="s">
        <v>71</v>
      </c>
      <c r="S75" s="6" t="s">
        <v>314</v>
      </c>
      <c r="W75" s="6" t="s">
        <v>3</v>
      </c>
      <c r="X75" s="6" t="s">
        <v>33</v>
      </c>
      <c r="Y75" s="7" t="s">
        <v>319</v>
      </c>
      <c r="Z75" s="6" t="s">
        <v>319</v>
      </c>
    </row>
    <row r="76" spans="1:29" x14ac:dyDescent="0.2">
      <c r="A76" s="4">
        <v>75</v>
      </c>
      <c r="B76" s="5" t="s">
        <v>99</v>
      </c>
      <c r="C76" s="6" t="s">
        <v>234</v>
      </c>
      <c r="D76" s="6" t="s">
        <v>88</v>
      </c>
      <c r="E76" s="6" t="s">
        <v>379</v>
      </c>
      <c r="F76" s="6" t="s">
        <v>53</v>
      </c>
      <c r="G76" s="7" t="s">
        <v>19</v>
      </c>
      <c r="H76" s="6" t="s">
        <v>44</v>
      </c>
      <c r="I76" s="6" t="s">
        <v>392</v>
      </c>
      <c r="M76" s="6" t="s">
        <v>47</v>
      </c>
      <c r="N76" s="6" t="s">
        <v>2</v>
      </c>
      <c r="P76" s="6" t="s">
        <v>36</v>
      </c>
      <c r="Q76" s="7" t="s">
        <v>70</v>
      </c>
      <c r="R76" s="6" t="s">
        <v>64</v>
      </c>
      <c r="S76" s="6" t="s">
        <v>429</v>
      </c>
      <c r="W76" s="6" t="s">
        <v>3</v>
      </c>
      <c r="X76" s="6" t="s">
        <v>74</v>
      </c>
      <c r="Y76" s="7" t="s">
        <v>334</v>
      </c>
      <c r="Z76" s="6" t="s">
        <v>452</v>
      </c>
      <c r="AA76" s="6" t="s">
        <v>332</v>
      </c>
    </row>
    <row r="77" spans="1:29" x14ac:dyDescent="0.2">
      <c r="A77" s="4">
        <v>76</v>
      </c>
      <c r="B77" s="5" t="s">
        <v>131</v>
      </c>
      <c r="C77" s="6" t="s">
        <v>100</v>
      </c>
      <c r="D77" s="6" t="s">
        <v>88</v>
      </c>
      <c r="E77" s="6" t="s">
        <v>379</v>
      </c>
      <c r="F77" s="6" t="s">
        <v>54</v>
      </c>
      <c r="G77" s="7" t="s">
        <v>44</v>
      </c>
      <c r="H77" s="6" t="s">
        <v>44</v>
      </c>
      <c r="M77" s="6" t="s">
        <v>35</v>
      </c>
      <c r="N77" s="6" t="s">
        <v>14</v>
      </c>
      <c r="P77" s="6" t="s">
        <v>36</v>
      </c>
      <c r="Q77" s="7" t="s">
        <v>379</v>
      </c>
      <c r="R77" s="6" t="s">
        <v>379</v>
      </c>
      <c r="W77" s="6" t="s">
        <v>40</v>
      </c>
      <c r="X77" s="6" t="s">
        <v>27</v>
      </c>
      <c r="Y77" s="7" t="s">
        <v>327</v>
      </c>
      <c r="Z77" s="6" t="s">
        <v>319</v>
      </c>
      <c r="AA77" s="6" t="s">
        <v>329</v>
      </c>
    </row>
    <row r="78" spans="1:29" x14ac:dyDescent="0.2">
      <c r="A78" s="4">
        <v>77</v>
      </c>
      <c r="B78" s="5" t="s">
        <v>9</v>
      </c>
      <c r="C78" s="6" t="s">
        <v>100</v>
      </c>
      <c r="D78" s="6" t="s">
        <v>88</v>
      </c>
      <c r="E78" s="6" t="s">
        <v>379</v>
      </c>
      <c r="F78" s="6" t="s">
        <v>52</v>
      </c>
      <c r="G78" s="7" t="s">
        <v>59</v>
      </c>
      <c r="H78" s="6" t="s">
        <v>306</v>
      </c>
      <c r="I78" s="6" t="s">
        <v>392</v>
      </c>
      <c r="M78" s="6" t="s">
        <v>47</v>
      </c>
      <c r="N78" s="6" t="s">
        <v>2</v>
      </c>
      <c r="P78" s="6" t="s">
        <v>36</v>
      </c>
      <c r="Q78" s="7" t="s">
        <v>63</v>
      </c>
      <c r="R78" s="6" t="s">
        <v>71</v>
      </c>
      <c r="S78" s="6" t="s">
        <v>64</v>
      </c>
      <c r="W78" s="6" t="s">
        <v>3</v>
      </c>
      <c r="X78" s="6" t="s">
        <v>74</v>
      </c>
      <c r="Y78" s="7" t="s">
        <v>323</v>
      </c>
      <c r="Z78" s="6" t="s">
        <v>319</v>
      </c>
      <c r="AA78" s="6" t="s">
        <v>324</v>
      </c>
    </row>
    <row r="79" spans="1:29" x14ac:dyDescent="0.2">
      <c r="A79" s="4">
        <v>78</v>
      </c>
      <c r="B79" s="5" t="s">
        <v>26</v>
      </c>
      <c r="C79" s="6" t="s">
        <v>10</v>
      </c>
      <c r="D79" s="6" t="s">
        <v>30</v>
      </c>
      <c r="E79" s="6" t="s">
        <v>379</v>
      </c>
      <c r="F79" s="6" t="s">
        <v>54</v>
      </c>
      <c r="G79" s="7" t="s">
        <v>19</v>
      </c>
      <c r="H79" s="6" t="s">
        <v>44</v>
      </c>
      <c r="I79" s="6" t="s">
        <v>392</v>
      </c>
      <c r="M79" s="6" t="s">
        <v>35</v>
      </c>
      <c r="N79" s="6" t="s">
        <v>14</v>
      </c>
      <c r="P79" s="6" t="s">
        <v>62</v>
      </c>
      <c r="Q79" s="7" t="s">
        <v>66</v>
      </c>
      <c r="R79" s="6" t="s">
        <v>71</v>
      </c>
      <c r="S79" s="6" t="s">
        <v>355</v>
      </c>
      <c r="W79" t="s">
        <v>448</v>
      </c>
      <c r="X79" s="6" t="s">
        <v>33</v>
      </c>
      <c r="Y79" s="7" t="s">
        <v>379</v>
      </c>
      <c r="Z79" s="6" t="s">
        <v>379</v>
      </c>
    </row>
    <row r="80" spans="1:29" x14ac:dyDescent="0.2">
      <c r="A80" s="4">
        <v>79</v>
      </c>
      <c r="B80" s="5" t="s">
        <v>131</v>
      </c>
      <c r="C80" s="6" t="s">
        <v>116</v>
      </c>
      <c r="D80" s="6" t="s">
        <v>88</v>
      </c>
      <c r="E80" s="6" t="s">
        <v>379</v>
      </c>
      <c r="F80" s="6" t="s">
        <v>52</v>
      </c>
      <c r="G80" s="7" t="s">
        <v>55</v>
      </c>
      <c r="H80" s="6" t="s">
        <v>391</v>
      </c>
      <c r="I80" s="6" t="s">
        <v>44</v>
      </c>
      <c r="M80" s="6" t="s">
        <v>35</v>
      </c>
      <c r="N80" s="6" t="s">
        <v>14</v>
      </c>
      <c r="P80" s="6" t="s">
        <v>36</v>
      </c>
      <c r="Q80" s="7" t="s">
        <v>66</v>
      </c>
      <c r="R80" s="6" t="s">
        <v>71</v>
      </c>
      <c r="S80" s="6" t="s">
        <v>355</v>
      </c>
      <c r="W80" t="s">
        <v>448</v>
      </c>
      <c r="X80" s="6" t="s">
        <v>74</v>
      </c>
      <c r="Y80" s="7" t="s">
        <v>328</v>
      </c>
      <c r="Z80" s="6" t="s">
        <v>324</v>
      </c>
      <c r="AA80" s="6" t="s">
        <v>329</v>
      </c>
    </row>
    <row r="81" spans="1:27" x14ac:dyDescent="0.2">
      <c r="A81" s="4">
        <v>80</v>
      </c>
      <c r="B81" s="5" t="s">
        <v>9</v>
      </c>
      <c r="C81" s="6" t="s">
        <v>38</v>
      </c>
      <c r="D81" s="6" t="s">
        <v>88</v>
      </c>
      <c r="E81" s="6" t="s">
        <v>379</v>
      </c>
      <c r="F81" s="6" t="s">
        <v>53</v>
      </c>
      <c r="G81" s="7" t="s">
        <v>306</v>
      </c>
      <c r="H81" s="6" t="s">
        <v>306</v>
      </c>
      <c r="M81" s="6" t="s">
        <v>47</v>
      </c>
      <c r="N81" s="6" t="s">
        <v>14</v>
      </c>
      <c r="P81" s="6" t="s">
        <v>62</v>
      </c>
      <c r="Q81" s="7" t="s">
        <v>63</v>
      </c>
      <c r="R81" s="6" t="s">
        <v>71</v>
      </c>
      <c r="S81" s="6" t="s">
        <v>64</v>
      </c>
      <c r="W81" s="6" t="s">
        <v>3</v>
      </c>
      <c r="X81" s="6" t="s">
        <v>74</v>
      </c>
      <c r="Y81" s="7" t="s">
        <v>319</v>
      </c>
      <c r="Z81" s="6" t="s">
        <v>319</v>
      </c>
    </row>
    <row r="82" spans="1:27" x14ac:dyDescent="0.2">
      <c r="A82" s="4">
        <v>81</v>
      </c>
      <c r="B82" s="5" t="s">
        <v>17</v>
      </c>
      <c r="C82" s="6" t="s">
        <v>39</v>
      </c>
      <c r="D82" s="6" t="s">
        <v>43</v>
      </c>
      <c r="E82" s="6" t="s">
        <v>48</v>
      </c>
      <c r="F82" s="6" t="s">
        <v>52</v>
      </c>
      <c r="G82" s="7" t="s">
        <v>56</v>
      </c>
      <c r="H82" s="6" t="s">
        <v>44</v>
      </c>
      <c r="I82" s="6" t="s">
        <v>402</v>
      </c>
      <c r="M82" s="6" t="s">
        <v>47</v>
      </c>
      <c r="N82" s="6" t="s">
        <v>14</v>
      </c>
      <c r="P82" s="6" t="s">
        <v>62</v>
      </c>
      <c r="Q82" s="7" t="s">
        <v>63</v>
      </c>
      <c r="R82" s="6" t="s">
        <v>71</v>
      </c>
      <c r="S82" s="6" t="s">
        <v>64</v>
      </c>
      <c r="W82" s="6" t="s">
        <v>3</v>
      </c>
      <c r="X82" s="6" t="s">
        <v>27</v>
      </c>
      <c r="Y82" s="7" t="s">
        <v>379</v>
      </c>
      <c r="Z82" s="6" t="s">
        <v>379</v>
      </c>
    </row>
    <row r="83" spans="1:27" x14ac:dyDescent="0.2">
      <c r="A83" s="4">
        <v>82</v>
      </c>
      <c r="B83" s="5" t="s">
        <v>8</v>
      </c>
      <c r="C83" s="6" t="s">
        <v>39</v>
      </c>
      <c r="D83" s="6" t="s">
        <v>30</v>
      </c>
      <c r="E83" s="6" t="s">
        <v>379</v>
      </c>
      <c r="F83" s="6" t="s">
        <v>22</v>
      </c>
      <c r="G83" s="7" t="s">
        <v>55</v>
      </c>
      <c r="H83" s="6" t="s">
        <v>391</v>
      </c>
      <c r="I83" s="6" t="s">
        <v>44</v>
      </c>
      <c r="M83" s="6" t="s">
        <v>47</v>
      </c>
      <c r="N83" s="6" t="s">
        <v>14</v>
      </c>
      <c r="P83" s="6" t="s">
        <v>62</v>
      </c>
      <c r="Q83" s="7" t="s">
        <v>67</v>
      </c>
      <c r="R83" s="6" t="s">
        <v>71</v>
      </c>
      <c r="S83" s="6" t="s">
        <v>314</v>
      </c>
      <c r="W83" s="6" t="s">
        <v>3</v>
      </c>
      <c r="X83" s="6" t="s">
        <v>27</v>
      </c>
      <c r="Y83" s="7" t="s">
        <v>379</v>
      </c>
      <c r="Z83" s="6" t="s">
        <v>379</v>
      </c>
    </row>
    <row r="84" spans="1:27" x14ac:dyDescent="0.2">
      <c r="A84" s="4">
        <v>83</v>
      </c>
      <c r="B84" s="5" t="s">
        <v>9</v>
      </c>
      <c r="C84" s="6" t="s">
        <v>38</v>
      </c>
      <c r="D84" s="6" t="s">
        <v>43</v>
      </c>
      <c r="E84" s="6" t="s">
        <v>379</v>
      </c>
      <c r="F84" s="6" t="s">
        <v>53</v>
      </c>
      <c r="G84" s="7" t="s">
        <v>55</v>
      </c>
      <c r="H84" s="6" t="s">
        <v>391</v>
      </c>
      <c r="I84" s="6" t="s">
        <v>44</v>
      </c>
      <c r="M84" s="6" t="s">
        <v>47</v>
      </c>
      <c r="N84" s="6" t="s">
        <v>14</v>
      </c>
      <c r="P84" s="6" t="s">
        <v>62</v>
      </c>
      <c r="Q84" s="7" t="s">
        <v>67</v>
      </c>
      <c r="R84" s="6" t="s">
        <v>71</v>
      </c>
      <c r="S84" s="6" t="s">
        <v>314</v>
      </c>
      <c r="W84" s="6" t="s">
        <v>3</v>
      </c>
      <c r="X84" s="6" t="s">
        <v>27</v>
      </c>
      <c r="Y84" s="7" t="s">
        <v>379</v>
      </c>
      <c r="Z84" s="6" t="s">
        <v>379</v>
      </c>
    </row>
    <row r="85" spans="1:27" x14ac:dyDescent="0.2">
      <c r="A85" s="4">
        <v>84</v>
      </c>
      <c r="B85" s="5" t="s">
        <v>8</v>
      </c>
      <c r="C85" s="6" t="s">
        <v>38</v>
      </c>
      <c r="D85" s="6" t="s">
        <v>30</v>
      </c>
      <c r="E85" s="6" t="s">
        <v>379</v>
      </c>
      <c r="F85" s="6" t="s">
        <v>54</v>
      </c>
      <c r="G85" s="7" t="s">
        <v>55</v>
      </c>
      <c r="H85" s="6" t="s">
        <v>391</v>
      </c>
      <c r="I85" s="6" t="s">
        <v>44</v>
      </c>
      <c r="M85" s="6" t="s">
        <v>47</v>
      </c>
      <c r="N85" s="6" t="s">
        <v>14</v>
      </c>
      <c r="P85" s="6" t="s">
        <v>62</v>
      </c>
      <c r="Q85" s="7" t="s">
        <v>67</v>
      </c>
      <c r="R85" s="6" t="s">
        <v>71</v>
      </c>
      <c r="S85" s="6" t="s">
        <v>314</v>
      </c>
      <c r="W85" s="6" t="s">
        <v>3</v>
      </c>
      <c r="X85" s="6" t="s">
        <v>27</v>
      </c>
      <c r="Y85" s="7" t="s">
        <v>379</v>
      </c>
      <c r="Z85" s="6" t="s">
        <v>379</v>
      </c>
    </row>
    <row r="86" spans="1:27" x14ac:dyDescent="0.2">
      <c r="A86" s="4">
        <v>85</v>
      </c>
      <c r="B86" s="5" t="s">
        <v>26</v>
      </c>
      <c r="C86" s="6" t="s">
        <v>39</v>
      </c>
      <c r="D86" s="6" t="s">
        <v>30</v>
      </c>
      <c r="E86" s="6" t="s">
        <v>379</v>
      </c>
      <c r="F86" s="6" t="s">
        <v>52</v>
      </c>
      <c r="G86" s="7" t="s">
        <v>59</v>
      </c>
      <c r="H86" s="6" t="s">
        <v>306</v>
      </c>
      <c r="I86" s="6" t="s">
        <v>392</v>
      </c>
      <c r="M86" s="6" t="s">
        <v>35</v>
      </c>
      <c r="N86" s="6" t="s">
        <v>61</v>
      </c>
      <c r="P86" s="6" t="s">
        <v>36</v>
      </c>
      <c r="Q86" s="7" t="s">
        <v>15</v>
      </c>
      <c r="R86" s="6" t="s">
        <v>71</v>
      </c>
      <c r="S86" s="6" t="s">
        <v>64</v>
      </c>
      <c r="T86" s="6" t="s">
        <v>355</v>
      </c>
      <c r="W86" s="6" t="s">
        <v>40</v>
      </c>
      <c r="X86" s="6" t="s">
        <v>74</v>
      </c>
      <c r="Y86" s="7" t="s">
        <v>379</v>
      </c>
      <c r="Z86" s="6" t="s">
        <v>379</v>
      </c>
    </row>
    <row r="87" spans="1:27" x14ac:dyDescent="0.2">
      <c r="A87" s="4">
        <v>86</v>
      </c>
      <c r="B87" s="5" t="s">
        <v>9</v>
      </c>
      <c r="C87" s="6" t="s">
        <v>39</v>
      </c>
      <c r="D87" s="6" t="s">
        <v>43</v>
      </c>
      <c r="E87" s="6" t="s">
        <v>5</v>
      </c>
      <c r="F87" s="6" t="s">
        <v>54</v>
      </c>
      <c r="G87" s="7" t="s">
        <v>19</v>
      </c>
      <c r="H87" s="6" t="s">
        <v>44</v>
      </c>
      <c r="I87" s="6" t="s">
        <v>392</v>
      </c>
      <c r="M87" s="6" t="s">
        <v>35</v>
      </c>
      <c r="N87" s="6" t="s">
        <v>2</v>
      </c>
      <c r="P87" s="6" t="s">
        <v>62</v>
      </c>
      <c r="Q87" s="7" t="s">
        <v>63</v>
      </c>
      <c r="R87" s="6" t="s">
        <v>71</v>
      </c>
      <c r="S87" s="6" t="s">
        <v>64</v>
      </c>
      <c r="W87" t="s">
        <v>448</v>
      </c>
      <c r="X87" s="6" t="s">
        <v>6</v>
      </c>
      <c r="Y87" s="7" t="s">
        <v>379</v>
      </c>
      <c r="Z87" s="6" t="s">
        <v>379</v>
      </c>
    </row>
    <row r="88" spans="1:27" x14ac:dyDescent="0.2">
      <c r="A88" s="4">
        <v>87</v>
      </c>
      <c r="B88" s="5" t="s">
        <v>9</v>
      </c>
      <c r="C88" s="6" t="s">
        <v>39</v>
      </c>
      <c r="D88" s="6" t="s">
        <v>43</v>
      </c>
      <c r="E88" s="6" t="s">
        <v>51</v>
      </c>
      <c r="F88" s="6" t="s">
        <v>52</v>
      </c>
      <c r="G88" s="7" t="s">
        <v>57</v>
      </c>
      <c r="H88" s="6" t="s">
        <v>306</v>
      </c>
      <c r="I88" s="6" t="s">
        <v>44</v>
      </c>
      <c r="M88" s="6" t="s">
        <v>35</v>
      </c>
      <c r="N88" s="6" t="s">
        <v>61</v>
      </c>
      <c r="P88" s="6" t="s">
        <v>36</v>
      </c>
      <c r="Q88" s="7" t="s">
        <v>4</v>
      </c>
      <c r="R88" s="6" t="s">
        <v>314</v>
      </c>
      <c r="S88" s="6" t="s">
        <v>64</v>
      </c>
      <c r="W88" t="s">
        <v>448</v>
      </c>
      <c r="X88" s="6" t="s">
        <v>33</v>
      </c>
      <c r="Y88" s="7" t="s">
        <v>379</v>
      </c>
      <c r="Z88" s="6" t="s">
        <v>379</v>
      </c>
    </row>
    <row r="89" spans="1:27" x14ac:dyDescent="0.2">
      <c r="A89" s="4">
        <v>88</v>
      </c>
      <c r="B89" s="5" t="s">
        <v>17</v>
      </c>
      <c r="C89" s="6" t="s">
        <v>133</v>
      </c>
      <c r="D89" s="6" t="s">
        <v>93</v>
      </c>
      <c r="E89" s="6" t="s">
        <v>237</v>
      </c>
      <c r="F89" s="6" t="s">
        <v>54</v>
      </c>
      <c r="G89" s="7" t="s">
        <v>59</v>
      </c>
      <c r="H89" s="6" t="s">
        <v>306</v>
      </c>
      <c r="I89" s="6" t="s">
        <v>392</v>
      </c>
      <c r="M89" s="6" t="s">
        <v>35</v>
      </c>
      <c r="N89" s="6" t="s">
        <v>14</v>
      </c>
      <c r="P89" s="6" t="s">
        <v>36</v>
      </c>
      <c r="Q89" s="7" t="s">
        <v>63</v>
      </c>
      <c r="R89" s="6" t="s">
        <v>71</v>
      </c>
      <c r="S89" s="6" t="s">
        <v>64</v>
      </c>
      <c r="W89" t="s">
        <v>448</v>
      </c>
      <c r="X89" s="6" t="s">
        <v>74</v>
      </c>
      <c r="Y89" s="7" t="s">
        <v>331</v>
      </c>
      <c r="Z89" s="6" t="s">
        <v>319</v>
      </c>
      <c r="AA89" s="6" t="s">
        <v>332</v>
      </c>
    </row>
    <row r="90" spans="1:27" x14ac:dyDescent="0.2">
      <c r="A90" s="4">
        <v>89</v>
      </c>
      <c r="B90" s="5" t="s">
        <v>9</v>
      </c>
      <c r="C90" s="6" t="s">
        <v>116</v>
      </c>
      <c r="D90" s="6" t="s">
        <v>379</v>
      </c>
      <c r="E90" s="6" t="s">
        <v>379</v>
      </c>
      <c r="F90" s="6" t="s">
        <v>54</v>
      </c>
      <c r="G90" s="7" t="s">
        <v>313</v>
      </c>
      <c r="H90" s="6" t="s">
        <v>306</v>
      </c>
      <c r="I90" s="6" t="s">
        <v>44</v>
      </c>
      <c r="J90" s="6" t="s">
        <v>392</v>
      </c>
      <c r="M90" s="6" t="s">
        <v>52</v>
      </c>
      <c r="N90" s="6" t="s">
        <v>2</v>
      </c>
      <c r="P90" s="6" t="s">
        <v>36</v>
      </c>
      <c r="Q90" s="7" t="s">
        <v>318</v>
      </c>
      <c r="R90" s="6" t="s">
        <v>71</v>
      </c>
      <c r="S90" s="6" t="s">
        <v>434</v>
      </c>
      <c r="W90" s="6" t="s">
        <v>3</v>
      </c>
      <c r="X90" s="6" t="s">
        <v>33</v>
      </c>
      <c r="Y90" s="7" t="s">
        <v>331</v>
      </c>
      <c r="Z90" s="6" t="s">
        <v>319</v>
      </c>
      <c r="AA90" s="6" t="s">
        <v>332</v>
      </c>
    </row>
    <row r="91" spans="1:27" x14ac:dyDescent="0.2">
      <c r="A91" s="4">
        <v>90</v>
      </c>
      <c r="B91" s="5" t="s">
        <v>1</v>
      </c>
      <c r="C91" s="6" t="s">
        <v>38</v>
      </c>
      <c r="D91" s="6" t="s">
        <v>43</v>
      </c>
      <c r="E91" s="6" t="s">
        <v>13</v>
      </c>
      <c r="F91" s="6" t="s">
        <v>54</v>
      </c>
      <c r="G91" s="7" t="s">
        <v>57</v>
      </c>
      <c r="H91" s="6" t="s">
        <v>306</v>
      </c>
      <c r="I91" s="6" t="s">
        <v>44</v>
      </c>
      <c r="M91" s="6" t="s">
        <v>35</v>
      </c>
      <c r="N91" s="6" t="s">
        <v>2</v>
      </c>
      <c r="P91" s="6" t="s">
        <v>36</v>
      </c>
      <c r="Q91" s="7" t="s">
        <v>69</v>
      </c>
      <c r="R91" s="6" t="s">
        <v>71</v>
      </c>
      <c r="S91" s="6" t="s">
        <v>446</v>
      </c>
      <c r="W91" t="s">
        <v>448</v>
      </c>
      <c r="X91" s="6" t="s">
        <v>74</v>
      </c>
      <c r="Y91" s="7" t="s">
        <v>379</v>
      </c>
      <c r="Z91" s="6" t="s">
        <v>379</v>
      </c>
    </row>
    <row r="92" spans="1:27" x14ac:dyDescent="0.2">
      <c r="A92" s="4">
        <v>91</v>
      </c>
      <c r="B92" s="5" t="s">
        <v>26</v>
      </c>
      <c r="C92" s="6" t="s">
        <v>38</v>
      </c>
      <c r="D92" s="6" t="s">
        <v>30</v>
      </c>
      <c r="E92" s="6" t="s">
        <v>379</v>
      </c>
      <c r="F92" s="6" t="s">
        <v>52</v>
      </c>
      <c r="G92" s="7" t="s">
        <v>55</v>
      </c>
      <c r="H92" s="6" t="s">
        <v>391</v>
      </c>
      <c r="I92" s="6" t="s">
        <v>44</v>
      </c>
      <c r="M92" s="6" t="s">
        <v>35</v>
      </c>
      <c r="N92" s="6" t="s">
        <v>14</v>
      </c>
      <c r="P92" s="6" t="s">
        <v>36</v>
      </c>
      <c r="Q92" s="7" t="s">
        <v>25</v>
      </c>
      <c r="R92" s="6" t="s">
        <v>64</v>
      </c>
      <c r="S92" s="6" t="s">
        <v>355</v>
      </c>
      <c r="W92" s="6" t="s">
        <v>11</v>
      </c>
      <c r="X92" s="6" t="s">
        <v>33</v>
      </c>
      <c r="Y92" s="7" t="s">
        <v>379</v>
      </c>
      <c r="Z92" s="6" t="s">
        <v>379</v>
      </c>
    </row>
    <row r="93" spans="1:27" x14ac:dyDescent="0.2">
      <c r="A93" s="4">
        <v>92</v>
      </c>
      <c r="B93" s="5" t="s">
        <v>1</v>
      </c>
      <c r="C93" s="6" t="s">
        <v>42</v>
      </c>
      <c r="D93" s="6" t="s">
        <v>30</v>
      </c>
      <c r="E93" s="6" t="s">
        <v>379</v>
      </c>
      <c r="F93" s="6" t="s">
        <v>53</v>
      </c>
      <c r="G93" s="7" t="s">
        <v>19</v>
      </c>
      <c r="H93" s="6" t="s">
        <v>44</v>
      </c>
      <c r="I93" s="6" t="s">
        <v>392</v>
      </c>
      <c r="M93" s="6" t="s">
        <v>35</v>
      </c>
      <c r="N93" s="6" t="s">
        <v>2</v>
      </c>
      <c r="P93" s="6" t="s">
        <v>62</v>
      </c>
      <c r="Q93" s="7" t="s">
        <v>63</v>
      </c>
      <c r="R93" s="6" t="s">
        <v>71</v>
      </c>
      <c r="S93" s="6" t="s">
        <v>64</v>
      </c>
      <c r="W93" s="6" t="s">
        <v>40</v>
      </c>
      <c r="X93" s="6" t="s">
        <v>74</v>
      </c>
      <c r="Y93" s="7" t="s">
        <v>379</v>
      </c>
      <c r="Z93" s="6" t="s">
        <v>379</v>
      </c>
    </row>
    <row r="94" spans="1:27" x14ac:dyDescent="0.2">
      <c r="A94" s="4">
        <v>93</v>
      </c>
      <c r="B94" s="5" t="s">
        <v>380</v>
      </c>
      <c r="C94" s="6" t="s">
        <v>379</v>
      </c>
      <c r="D94" s="6" t="s">
        <v>379</v>
      </c>
      <c r="E94" s="6" t="s">
        <v>379</v>
      </c>
      <c r="F94" s="6" t="s">
        <v>379</v>
      </c>
      <c r="G94" s="7" t="s">
        <v>379</v>
      </c>
      <c r="H94" s="6" t="s">
        <v>379</v>
      </c>
      <c r="M94" s="6" t="s">
        <v>379</v>
      </c>
      <c r="N94" s="6" t="s">
        <v>379</v>
      </c>
      <c r="P94" s="6" t="s">
        <v>379</v>
      </c>
      <c r="Q94" s="7" t="s">
        <v>379</v>
      </c>
      <c r="R94" s="6" t="s">
        <v>379</v>
      </c>
      <c r="W94" s="6" t="s">
        <v>379</v>
      </c>
      <c r="X94" s="6" t="s">
        <v>379</v>
      </c>
      <c r="Y94" s="7" t="s">
        <v>379</v>
      </c>
      <c r="Z94" s="6" t="s">
        <v>379</v>
      </c>
    </row>
  </sheetData>
  <autoFilter ref="A1:Y94" xr:uid="{00000000-0009-0000-0000-000000000000}"/>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AI94"/>
  <sheetViews>
    <sheetView tabSelected="1" view="pageBreakPreview" zoomScale="40" zoomScaleNormal="40" zoomScaleSheetLayoutView="40" workbookViewId="0">
      <pane ySplit="1" topLeftCell="A2" activePane="bottomLeft" state="frozen"/>
      <selection activeCell="D25" sqref="D25"/>
      <selection pane="bottomLeft" activeCell="G11" sqref="A11:G11"/>
    </sheetView>
  </sheetViews>
  <sheetFormatPr defaultColWidth="8.88671875" defaultRowHeight="13.2" x14ac:dyDescent="0.2"/>
  <cols>
    <col min="1" max="1" width="7.44140625" style="4" customWidth="1"/>
    <col min="2" max="2" width="9.44140625" style="6" bestFit="1" customWidth="1"/>
    <col min="3" max="3" width="11.44140625" style="6" bestFit="1" customWidth="1"/>
    <col min="4" max="4" width="19.33203125" style="6" bestFit="1" customWidth="1"/>
    <col min="5" max="5" width="21.6640625" style="6" bestFit="1" customWidth="1"/>
    <col min="6" max="6" width="27.21875" style="6" bestFit="1" customWidth="1"/>
    <col min="7" max="7" width="27.88671875" style="6" bestFit="1" customWidth="1"/>
    <col min="8" max="8" width="14.33203125" style="6" bestFit="1" customWidth="1"/>
    <col min="9" max="9" width="18.44140625" style="6" bestFit="1" customWidth="1"/>
    <col min="10" max="10" width="15" style="6" bestFit="1" customWidth="1"/>
    <col min="11" max="11" width="22.88671875" style="6" bestFit="1" customWidth="1"/>
    <col min="12" max="12" width="23.77734375" style="6" bestFit="1" customWidth="1"/>
    <col min="13" max="13" width="21.44140625" style="6" bestFit="1" customWidth="1"/>
    <col min="14" max="14" width="29.6640625" style="6" customWidth="1"/>
    <col min="15" max="15" width="14.77734375" style="6" bestFit="1" customWidth="1"/>
    <col min="16" max="16" width="19.6640625" style="6" bestFit="1" customWidth="1"/>
    <col min="17" max="17" width="20.44140625" style="6" bestFit="1" customWidth="1"/>
    <col min="18" max="18" width="13.77734375" style="6" customWidth="1"/>
    <col min="19" max="20" width="20.44140625" style="6" customWidth="1"/>
    <col min="21" max="23" width="11.6640625" style="6" customWidth="1"/>
    <col min="24" max="24" width="40.33203125" style="6" customWidth="1"/>
    <col min="25" max="25" width="33" style="6" customWidth="1"/>
    <col min="26" max="29" width="15.44140625" style="6" customWidth="1"/>
    <col min="30" max="30" width="13.44140625" style="6" customWidth="1"/>
    <col min="31" max="31" width="77.77734375" style="6" customWidth="1"/>
    <col min="32" max="32" width="22.33203125" style="6" bestFit="1" customWidth="1"/>
    <col min="33" max="33" width="49.77734375" style="6" customWidth="1"/>
    <col min="34" max="34" width="41.33203125" style="6" customWidth="1"/>
    <col min="35" max="35" width="40.77734375" style="6" customWidth="1"/>
    <col min="36" max="16384" width="8.88671875" style="6"/>
  </cols>
  <sheetData>
    <row r="1" spans="1:35" s="12" customFormat="1" x14ac:dyDescent="0.2">
      <c r="A1" s="11" t="s">
        <v>366</v>
      </c>
      <c r="B1" s="12" t="s">
        <v>79</v>
      </c>
      <c r="C1" s="12" t="s">
        <v>34</v>
      </c>
      <c r="D1" s="12" t="s">
        <v>340</v>
      </c>
      <c r="E1" s="12" t="s">
        <v>78</v>
      </c>
      <c r="F1" s="12" t="s">
        <v>81</v>
      </c>
      <c r="G1" s="12" t="s">
        <v>82</v>
      </c>
      <c r="H1" s="12" t="s">
        <v>369</v>
      </c>
      <c r="I1" s="12" t="s">
        <v>370</v>
      </c>
      <c r="J1" s="12" t="s">
        <v>371</v>
      </c>
      <c r="K1" s="12" t="s">
        <v>372</v>
      </c>
      <c r="L1" s="12" t="s">
        <v>373</v>
      </c>
      <c r="M1" s="12" t="s">
        <v>374</v>
      </c>
      <c r="N1" s="12" t="s">
        <v>83</v>
      </c>
      <c r="O1" s="12" t="s">
        <v>80</v>
      </c>
      <c r="P1" s="12" t="s">
        <v>84</v>
      </c>
      <c r="Q1" s="12" t="s">
        <v>77</v>
      </c>
      <c r="R1" s="12" t="s">
        <v>350</v>
      </c>
      <c r="X1" s="12" t="s">
        <v>85</v>
      </c>
      <c r="Y1" s="12" t="s">
        <v>29</v>
      </c>
      <c r="AD1" s="12" t="s">
        <v>85</v>
      </c>
      <c r="AE1" s="12" t="s">
        <v>32</v>
      </c>
      <c r="AF1" s="12" t="s">
        <v>359</v>
      </c>
      <c r="AG1" s="12" t="s">
        <v>362</v>
      </c>
      <c r="AH1" s="12" t="s">
        <v>86</v>
      </c>
      <c r="AI1" s="12" t="s">
        <v>87</v>
      </c>
    </row>
    <row r="2" spans="1:35" x14ac:dyDescent="0.2">
      <c r="A2" s="4">
        <v>1</v>
      </c>
      <c r="B2" s="5" t="s">
        <v>17</v>
      </c>
      <c r="C2" s="6" t="s">
        <v>38</v>
      </c>
      <c r="D2" s="6" t="s">
        <v>223</v>
      </c>
      <c r="E2" s="6" t="s">
        <v>338</v>
      </c>
      <c r="F2" s="6" t="s">
        <v>74</v>
      </c>
      <c r="G2" s="6" t="s">
        <v>343</v>
      </c>
      <c r="H2" s="6" t="s">
        <v>367</v>
      </c>
      <c r="I2" s="6" t="s">
        <v>367</v>
      </c>
      <c r="J2" s="6" t="s">
        <v>367</v>
      </c>
      <c r="K2" s="6" t="s">
        <v>367</v>
      </c>
      <c r="L2" s="6" t="s">
        <v>367</v>
      </c>
      <c r="M2" s="6" t="s">
        <v>375</v>
      </c>
      <c r="N2" s="6" t="s">
        <v>379</v>
      </c>
      <c r="O2" s="6" t="s">
        <v>35</v>
      </c>
      <c r="P2" s="6" t="s">
        <v>347</v>
      </c>
      <c r="Q2" s="6" t="s">
        <v>62</v>
      </c>
      <c r="R2" s="7" t="s">
        <v>64</v>
      </c>
      <c r="S2" s="6" t="s">
        <v>64</v>
      </c>
      <c r="X2" s="6" t="s">
        <v>139</v>
      </c>
      <c r="Y2" s="7" t="s">
        <v>316</v>
      </c>
      <c r="Z2" s="18" t="s">
        <v>64</v>
      </c>
      <c r="AA2" s="18" t="s">
        <v>427</v>
      </c>
      <c r="AB2" s="18"/>
      <c r="AC2" s="18"/>
      <c r="AD2" s="6" t="s">
        <v>379</v>
      </c>
      <c r="AE2" s="6" t="s">
        <v>135</v>
      </c>
      <c r="AF2" s="6" t="s">
        <v>360</v>
      </c>
      <c r="AG2" s="6" t="s">
        <v>365</v>
      </c>
      <c r="AH2" s="6" t="s">
        <v>136</v>
      </c>
      <c r="AI2" s="6" t="s">
        <v>137</v>
      </c>
    </row>
    <row r="3" spans="1:35" x14ac:dyDescent="0.2">
      <c r="A3" s="4">
        <v>2</v>
      </c>
      <c r="B3" s="5" t="s">
        <v>9</v>
      </c>
      <c r="C3" s="6" t="s">
        <v>20</v>
      </c>
      <c r="D3" s="6" t="s">
        <v>223</v>
      </c>
      <c r="E3" s="6" t="s">
        <v>339</v>
      </c>
      <c r="F3" s="6" t="s">
        <v>74</v>
      </c>
      <c r="G3" s="6" t="s">
        <v>344</v>
      </c>
      <c r="H3" s="6" t="s">
        <v>367</v>
      </c>
      <c r="I3" s="6" t="s">
        <v>367</v>
      </c>
      <c r="J3" s="6" t="s">
        <v>367</v>
      </c>
      <c r="K3" s="6" t="s">
        <v>367</v>
      </c>
      <c r="L3" s="6" t="s">
        <v>368</v>
      </c>
      <c r="M3" s="6" t="s">
        <v>375</v>
      </c>
      <c r="N3" s="6" t="s">
        <v>379</v>
      </c>
      <c r="O3" s="6" t="s">
        <v>379</v>
      </c>
      <c r="P3" s="6" t="s">
        <v>379</v>
      </c>
      <c r="Q3" s="6" t="s">
        <v>379</v>
      </c>
      <c r="R3" s="7" t="s">
        <v>379</v>
      </c>
      <c r="S3" s="6" t="s">
        <v>379</v>
      </c>
      <c r="X3" s="6" t="s">
        <v>379</v>
      </c>
      <c r="Y3" s="7" t="s">
        <v>379</v>
      </c>
      <c r="Z3" s="18" t="s">
        <v>379</v>
      </c>
      <c r="AA3" s="18"/>
      <c r="AB3" s="18"/>
      <c r="AC3" s="18"/>
      <c r="AD3" s="6" t="s">
        <v>379</v>
      </c>
      <c r="AE3" s="6" t="s">
        <v>379</v>
      </c>
      <c r="AF3" s="6" t="s">
        <v>379</v>
      </c>
      <c r="AG3" s="6" t="s">
        <v>379</v>
      </c>
      <c r="AH3" s="6" t="s">
        <v>379</v>
      </c>
      <c r="AI3" s="6" t="s">
        <v>379</v>
      </c>
    </row>
    <row r="4" spans="1:35" x14ac:dyDescent="0.2">
      <c r="A4" s="4">
        <v>3</v>
      </c>
      <c r="B4" s="5" t="s">
        <v>1</v>
      </c>
      <c r="C4" s="6" t="s">
        <v>20</v>
      </c>
      <c r="D4" s="6" t="s">
        <v>223</v>
      </c>
      <c r="E4" s="6" t="s">
        <v>338</v>
      </c>
      <c r="F4" s="6" t="s">
        <v>74</v>
      </c>
      <c r="G4" s="6" t="s">
        <v>379</v>
      </c>
      <c r="H4" s="6" t="s">
        <v>367</v>
      </c>
      <c r="I4" s="6" t="s">
        <v>367</v>
      </c>
      <c r="J4" s="6" t="s">
        <v>367</v>
      </c>
      <c r="K4" s="6" t="s">
        <v>367</v>
      </c>
      <c r="L4" s="6" t="s">
        <v>368</v>
      </c>
      <c r="M4" s="6" t="s">
        <v>375</v>
      </c>
      <c r="N4" s="6" t="s">
        <v>379</v>
      </c>
      <c r="O4" s="6" t="s">
        <v>379</v>
      </c>
      <c r="P4" s="6" t="s">
        <v>379</v>
      </c>
      <c r="Q4" s="6" t="s">
        <v>379</v>
      </c>
      <c r="R4" s="7" t="s">
        <v>379</v>
      </c>
      <c r="S4" s="6" t="s">
        <v>379</v>
      </c>
      <c r="X4" s="6" t="s">
        <v>379</v>
      </c>
      <c r="Y4" s="7" t="s">
        <v>379</v>
      </c>
      <c r="Z4" s="18" t="s">
        <v>379</v>
      </c>
      <c r="AA4" s="18"/>
      <c r="AB4" s="18"/>
      <c r="AC4" s="18"/>
      <c r="AD4" s="6" t="s">
        <v>379</v>
      </c>
      <c r="AE4" s="6" t="s">
        <v>379</v>
      </c>
      <c r="AF4" s="6" t="s">
        <v>379</v>
      </c>
      <c r="AG4" s="6" t="s">
        <v>379</v>
      </c>
      <c r="AH4" s="6" t="s">
        <v>379</v>
      </c>
      <c r="AI4" s="6" t="s">
        <v>379</v>
      </c>
    </row>
    <row r="5" spans="1:35" x14ac:dyDescent="0.2">
      <c r="A5" s="4">
        <v>4</v>
      </c>
      <c r="B5" s="5" t="s">
        <v>1</v>
      </c>
      <c r="C5" s="6" t="s">
        <v>20</v>
      </c>
      <c r="D5" s="6" t="s">
        <v>223</v>
      </c>
      <c r="E5" s="6" t="s">
        <v>339</v>
      </c>
      <c r="F5" s="6" t="s">
        <v>74</v>
      </c>
      <c r="G5" s="6" t="s">
        <v>342</v>
      </c>
      <c r="H5" s="6" t="s">
        <v>367</v>
      </c>
      <c r="I5" s="6" t="s">
        <v>367</v>
      </c>
      <c r="J5" s="6" t="s">
        <v>367</v>
      </c>
      <c r="K5" s="6" t="s">
        <v>367</v>
      </c>
      <c r="L5" s="6" t="s">
        <v>367</v>
      </c>
      <c r="M5" s="6" t="s">
        <v>375</v>
      </c>
      <c r="N5" s="6" t="s">
        <v>379</v>
      </c>
      <c r="O5" s="6" t="s">
        <v>379</v>
      </c>
      <c r="P5" s="6" t="s">
        <v>379</v>
      </c>
      <c r="Q5" s="6" t="s">
        <v>379</v>
      </c>
      <c r="R5" s="7" t="s">
        <v>379</v>
      </c>
      <c r="S5" s="6" t="s">
        <v>379</v>
      </c>
      <c r="X5" s="6" t="s">
        <v>379</v>
      </c>
      <c r="Y5" s="7" t="s">
        <v>379</v>
      </c>
      <c r="Z5" s="18" t="s">
        <v>379</v>
      </c>
      <c r="AA5" s="18"/>
      <c r="AB5" s="18"/>
      <c r="AC5" s="18"/>
      <c r="AD5" s="6" t="s">
        <v>379</v>
      </c>
      <c r="AE5" s="6" t="s">
        <v>379</v>
      </c>
      <c r="AF5" s="6" t="s">
        <v>379</v>
      </c>
      <c r="AG5" s="6" t="s">
        <v>379</v>
      </c>
      <c r="AH5" s="6" t="s">
        <v>379</v>
      </c>
      <c r="AI5" s="6" t="s">
        <v>379</v>
      </c>
    </row>
    <row r="6" spans="1:35" x14ac:dyDescent="0.2">
      <c r="A6" s="4">
        <v>5</v>
      </c>
      <c r="B6" s="5" t="s">
        <v>28</v>
      </c>
      <c r="C6" s="6" t="s">
        <v>38</v>
      </c>
      <c r="D6" s="6" t="s">
        <v>223</v>
      </c>
      <c r="E6" s="6" t="s">
        <v>339</v>
      </c>
      <c r="F6" s="6" t="s">
        <v>27</v>
      </c>
      <c r="G6" s="6" t="s">
        <v>343</v>
      </c>
      <c r="H6" s="6" t="s">
        <v>367</v>
      </c>
      <c r="I6" s="6" t="s">
        <v>367</v>
      </c>
      <c r="J6" s="6" t="s">
        <v>367</v>
      </c>
      <c r="K6" s="6" t="s">
        <v>367</v>
      </c>
      <c r="L6" s="6" t="s">
        <v>367</v>
      </c>
      <c r="M6" s="6" t="s">
        <v>375</v>
      </c>
      <c r="N6" s="6" t="s">
        <v>379</v>
      </c>
      <c r="O6" s="6" t="s">
        <v>45</v>
      </c>
      <c r="P6" s="6" t="s">
        <v>348</v>
      </c>
      <c r="Q6" s="6" t="s">
        <v>36</v>
      </c>
      <c r="R6" s="7" t="s">
        <v>63</v>
      </c>
      <c r="S6" s="6" t="s">
        <v>71</v>
      </c>
      <c r="T6" s="6" t="s">
        <v>64</v>
      </c>
      <c r="X6" s="6" t="s">
        <v>379</v>
      </c>
      <c r="Y6" s="7" t="s">
        <v>66</v>
      </c>
      <c r="Z6" s="18" t="s">
        <v>71</v>
      </c>
      <c r="AA6" s="18" t="s">
        <v>355</v>
      </c>
      <c r="AB6" s="18"/>
      <c r="AC6" s="18"/>
      <c r="AD6" s="6" t="s">
        <v>379</v>
      </c>
      <c r="AE6" s="6" t="s">
        <v>142</v>
      </c>
      <c r="AF6" s="6" t="s">
        <v>361</v>
      </c>
      <c r="AG6" s="6" t="s">
        <v>365</v>
      </c>
      <c r="AH6" s="6" t="s">
        <v>379</v>
      </c>
      <c r="AI6" s="6" t="s">
        <v>143</v>
      </c>
    </row>
    <row r="7" spans="1:35" x14ac:dyDescent="0.2">
      <c r="A7" s="4">
        <v>6</v>
      </c>
      <c r="B7" s="5" t="s">
        <v>28</v>
      </c>
      <c r="C7" s="6" t="s">
        <v>38</v>
      </c>
      <c r="D7" s="6" t="s">
        <v>223</v>
      </c>
      <c r="E7" s="6" t="s">
        <v>339</v>
      </c>
      <c r="F7" s="6" t="s">
        <v>27</v>
      </c>
      <c r="G7" s="6" t="s">
        <v>344</v>
      </c>
      <c r="H7" s="6" t="s">
        <v>367</v>
      </c>
      <c r="I7" s="6" t="s">
        <v>367</v>
      </c>
      <c r="J7" s="6" t="s">
        <v>367</v>
      </c>
      <c r="K7" s="6" t="s">
        <v>367</v>
      </c>
      <c r="L7" s="6" t="s">
        <v>367</v>
      </c>
      <c r="M7" s="6" t="s">
        <v>375</v>
      </c>
      <c r="N7" s="6" t="s">
        <v>379</v>
      </c>
      <c r="O7" s="6" t="s">
        <v>35</v>
      </c>
      <c r="P7" s="6" t="s">
        <v>348</v>
      </c>
      <c r="Q7" s="6" t="s">
        <v>36</v>
      </c>
      <c r="R7" s="7" t="s">
        <v>71</v>
      </c>
      <c r="S7" s="6" t="s">
        <v>71</v>
      </c>
      <c r="X7" s="6" t="s">
        <v>379</v>
      </c>
      <c r="Y7" s="7" t="s">
        <v>71</v>
      </c>
      <c r="Z7" s="18" t="s">
        <v>71</v>
      </c>
      <c r="AA7" s="18"/>
      <c r="AB7" s="18"/>
      <c r="AC7" s="18"/>
      <c r="AD7" s="6" t="s">
        <v>379</v>
      </c>
      <c r="AE7" s="6" t="s">
        <v>141</v>
      </c>
      <c r="AF7" s="6" t="s">
        <v>361</v>
      </c>
      <c r="AG7" s="6" t="s">
        <v>364</v>
      </c>
      <c r="AH7" s="6" t="s">
        <v>379</v>
      </c>
      <c r="AI7" s="6" t="s">
        <v>379</v>
      </c>
    </row>
    <row r="8" spans="1:35" x14ac:dyDescent="0.2">
      <c r="A8" s="4">
        <v>7</v>
      </c>
      <c r="B8" s="5" t="s">
        <v>26</v>
      </c>
      <c r="C8" s="6" t="s">
        <v>39</v>
      </c>
      <c r="D8" s="6" t="s">
        <v>223</v>
      </c>
      <c r="E8" s="6" t="s">
        <v>338</v>
      </c>
      <c r="F8" s="6" t="s">
        <v>74</v>
      </c>
      <c r="G8" s="6" t="s">
        <v>343</v>
      </c>
      <c r="H8" s="6" t="s">
        <v>368</v>
      </c>
      <c r="I8" s="6" t="s">
        <v>367</v>
      </c>
      <c r="J8" s="6" t="s">
        <v>367</v>
      </c>
      <c r="K8" s="6" t="s">
        <v>367</v>
      </c>
      <c r="L8" s="6" t="s">
        <v>367</v>
      </c>
      <c r="M8" s="6" t="s">
        <v>375</v>
      </c>
      <c r="N8" s="6" t="s">
        <v>379</v>
      </c>
      <c r="O8" s="6" t="s">
        <v>35</v>
      </c>
      <c r="P8" s="6" t="s">
        <v>347</v>
      </c>
      <c r="Q8" s="6" t="s">
        <v>62</v>
      </c>
      <c r="R8" s="7" t="s">
        <v>24</v>
      </c>
      <c r="S8" s="6" t="s">
        <v>71</v>
      </c>
      <c r="T8" s="6" t="s">
        <v>427</v>
      </c>
      <c r="X8" s="6" t="s">
        <v>379</v>
      </c>
      <c r="Y8" s="7" t="s">
        <v>70</v>
      </c>
      <c r="Z8" s="18" t="s">
        <v>64</v>
      </c>
      <c r="AA8" s="18" t="s">
        <v>429</v>
      </c>
      <c r="AB8" s="18"/>
      <c r="AC8" s="18"/>
      <c r="AD8" s="6" t="s">
        <v>379</v>
      </c>
      <c r="AE8" s="6" t="s">
        <v>145</v>
      </c>
      <c r="AF8" s="6" t="s">
        <v>360</v>
      </c>
      <c r="AG8" s="6" t="s">
        <v>363</v>
      </c>
      <c r="AH8" s="6" t="s">
        <v>379</v>
      </c>
      <c r="AI8" s="6" t="s">
        <v>379</v>
      </c>
    </row>
    <row r="9" spans="1:35" x14ac:dyDescent="0.2">
      <c r="A9" s="4">
        <v>8</v>
      </c>
      <c r="B9" s="5" t="s">
        <v>1</v>
      </c>
      <c r="C9" s="6" t="s">
        <v>38</v>
      </c>
      <c r="D9" s="6" t="s">
        <v>223</v>
      </c>
      <c r="E9" s="6" t="s">
        <v>339</v>
      </c>
      <c r="F9" s="6" t="s">
        <v>74</v>
      </c>
      <c r="G9" s="6" t="s">
        <v>343</v>
      </c>
      <c r="H9" s="6" t="s">
        <v>367</v>
      </c>
      <c r="I9" s="6" t="s">
        <v>367</v>
      </c>
      <c r="J9" s="6" t="s">
        <v>367</v>
      </c>
      <c r="K9" s="6" t="s">
        <v>367</v>
      </c>
      <c r="L9" s="6" t="s">
        <v>367</v>
      </c>
      <c r="M9" s="6" t="s">
        <v>375</v>
      </c>
      <c r="N9" s="6" t="s">
        <v>379</v>
      </c>
      <c r="O9" s="6" t="s">
        <v>35</v>
      </c>
      <c r="P9" s="6" t="s">
        <v>348</v>
      </c>
      <c r="Q9" s="6" t="s">
        <v>36</v>
      </c>
      <c r="R9" s="7" t="s">
        <v>25</v>
      </c>
      <c r="S9" s="6" t="s">
        <v>64</v>
      </c>
      <c r="T9" s="6" t="s">
        <v>355</v>
      </c>
      <c r="X9" s="6" t="s">
        <v>379</v>
      </c>
      <c r="Y9" s="7" t="s">
        <v>25</v>
      </c>
      <c r="Z9" s="18" t="s">
        <v>64</v>
      </c>
      <c r="AA9" s="18" t="s">
        <v>355</v>
      </c>
      <c r="AB9" s="18"/>
      <c r="AC9" s="18"/>
      <c r="AD9" s="6" t="s">
        <v>379</v>
      </c>
      <c r="AE9" s="6" t="s">
        <v>144</v>
      </c>
      <c r="AF9" s="6" t="s">
        <v>360</v>
      </c>
      <c r="AG9" s="6" t="s">
        <v>365</v>
      </c>
      <c r="AH9" s="6" t="s">
        <v>379</v>
      </c>
      <c r="AI9" s="6" t="s">
        <v>379</v>
      </c>
    </row>
    <row r="10" spans="1:35" x14ac:dyDescent="0.2">
      <c r="A10" s="4">
        <v>9</v>
      </c>
      <c r="B10" s="5" t="s">
        <v>92</v>
      </c>
      <c r="C10" s="6" t="s">
        <v>38</v>
      </c>
      <c r="D10" s="6" t="s">
        <v>224</v>
      </c>
      <c r="E10" s="6" t="s">
        <v>339</v>
      </c>
      <c r="F10" s="6" t="s">
        <v>379</v>
      </c>
      <c r="G10" s="6" t="s">
        <v>342</v>
      </c>
      <c r="H10" s="6" t="s">
        <v>367</v>
      </c>
      <c r="I10" s="6" t="s">
        <v>367</v>
      </c>
      <c r="J10" s="6" t="s">
        <v>367</v>
      </c>
      <c r="K10" s="6" t="s">
        <v>367</v>
      </c>
      <c r="L10" s="6" t="s">
        <v>367</v>
      </c>
      <c r="M10" s="6" t="s">
        <v>375</v>
      </c>
      <c r="N10" s="6" t="s">
        <v>379</v>
      </c>
      <c r="O10" s="6" t="s">
        <v>45</v>
      </c>
      <c r="P10" s="6" t="s">
        <v>348</v>
      </c>
      <c r="Q10" s="6" t="s">
        <v>36</v>
      </c>
      <c r="R10" s="7" t="s">
        <v>63</v>
      </c>
      <c r="S10" s="6" t="s">
        <v>71</v>
      </c>
      <c r="T10" s="6" t="s">
        <v>64</v>
      </c>
      <c r="X10" s="6" t="s">
        <v>379</v>
      </c>
      <c r="Y10" s="7" t="s">
        <v>356</v>
      </c>
      <c r="Z10" s="18" t="s">
        <v>71</v>
      </c>
      <c r="AA10" s="18" t="s">
        <v>64</v>
      </c>
      <c r="AB10" s="18"/>
      <c r="AC10" s="18"/>
      <c r="AD10" s="6" t="s">
        <v>138</v>
      </c>
      <c r="AE10" s="6" t="s">
        <v>140</v>
      </c>
      <c r="AF10" s="6" t="s">
        <v>361</v>
      </c>
      <c r="AG10" s="6" t="s">
        <v>365</v>
      </c>
      <c r="AH10" s="6" t="s">
        <v>379</v>
      </c>
      <c r="AI10" s="6" t="s">
        <v>379</v>
      </c>
    </row>
    <row r="11" spans="1:35" x14ac:dyDescent="0.2">
      <c r="A11" s="4">
        <v>10</v>
      </c>
      <c r="B11" s="5" t="s">
        <v>26</v>
      </c>
      <c r="C11" s="6" t="s">
        <v>38</v>
      </c>
      <c r="D11" s="6" t="s">
        <v>224</v>
      </c>
      <c r="E11" s="6" t="s">
        <v>339</v>
      </c>
      <c r="F11" s="6" t="s">
        <v>74</v>
      </c>
      <c r="G11" s="6" t="s">
        <v>342</v>
      </c>
      <c r="H11" s="6" t="s">
        <v>367</v>
      </c>
      <c r="I11" s="6" t="s">
        <v>367</v>
      </c>
      <c r="J11" s="6" t="s">
        <v>367</v>
      </c>
      <c r="K11" s="6" t="s">
        <v>367</v>
      </c>
      <c r="L11" s="6" t="s">
        <v>367</v>
      </c>
      <c r="M11" s="6" t="s">
        <v>375</v>
      </c>
      <c r="N11" s="6" t="s">
        <v>379</v>
      </c>
      <c r="O11" s="6" t="s">
        <v>35</v>
      </c>
      <c r="P11" s="6" t="s">
        <v>348</v>
      </c>
      <c r="Q11" s="6" t="s">
        <v>36</v>
      </c>
      <c r="R11" s="7" t="s">
        <v>24</v>
      </c>
      <c r="S11" s="6" t="s">
        <v>71</v>
      </c>
      <c r="T11" s="6" t="s">
        <v>427</v>
      </c>
      <c r="X11" s="6" t="s">
        <v>379</v>
      </c>
      <c r="Y11" s="7" t="s">
        <v>24</v>
      </c>
      <c r="Z11" s="18" t="s">
        <v>71</v>
      </c>
      <c r="AA11" s="18" t="s">
        <v>427</v>
      </c>
      <c r="AB11" s="18"/>
      <c r="AC11" s="18"/>
      <c r="AD11" s="6" t="s">
        <v>379</v>
      </c>
      <c r="AE11" s="6" t="s">
        <v>146</v>
      </c>
      <c r="AF11" s="6" t="s">
        <v>360</v>
      </c>
      <c r="AG11" s="6" t="s">
        <v>364</v>
      </c>
      <c r="AH11" s="6" t="s">
        <v>379</v>
      </c>
      <c r="AI11" s="6" t="s">
        <v>147</v>
      </c>
    </row>
    <row r="12" spans="1:35" x14ac:dyDescent="0.2">
      <c r="A12" s="4">
        <v>11</v>
      </c>
      <c r="B12" s="5" t="s">
        <v>92</v>
      </c>
      <c r="C12" s="6" t="s">
        <v>38</v>
      </c>
      <c r="D12" s="6" t="s">
        <v>223</v>
      </c>
      <c r="E12" s="6" t="s">
        <v>339</v>
      </c>
      <c r="F12" s="6" t="s">
        <v>74</v>
      </c>
      <c r="G12" s="6" t="s">
        <v>342</v>
      </c>
      <c r="H12" s="6" t="s">
        <v>367</v>
      </c>
      <c r="I12" s="6" t="s">
        <v>367</v>
      </c>
      <c r="J12" s="6" t="s">
        <v>367</v>
      </c>
      <c r="K12" s="6" t="s">
        <v>367</v>
      </c>
      <c r="L12" s="6" t="s">
        <v>367</v>
      </c>
      <c r="M12" s="6" t="s">
        <v>375</v>
      </c>
      <c r="N12" s="6" t="s">
        <v>379</v>
      </c>
      <c r="O12" s="6" t="s">
        <v>35</v>
      </c>
      <c r="P12" s="6" t="s">
        <v>348</v>
      </c>
      <c r="Q12" s="6" t="s">
        <v>36</v>
      </c>
      <c r="R12" s="7" t="s">
        <v>31</v>
      </c>
      <c r="S12" s="6" t="s">
        <v>71</v>
      </c>
      <c r="T12" s="6" t="s">
        <v>429</v>
      </c>
      <c r="X12" s="6" t="s">
        <v>379</v>
      </c>
      <c r="Y12" s="7" t="s">
        <v>31</v>
      </c>
      <c r="Z12" s="18" t="s">
        <v>71</v>
      </c>
      <c r="AA12" s="18" t="s">
        <v>429</v>
      </c>
      <c r="AB12" s="18"/>
      <c r="AC12" s="18"/>
      <c r="AD12" s="6" t="s">
        <v>379</v>
      </c>
      <c r="AE12" s="6" t="s">
        <v>149</v>
      </c>
      <c r="AF12" s="6" t="s">
        <v>295</v>
      </c>
      <c r="AG12" s="6" t="s">
        <v>365</v>
      </c>
      <c r="AH12" s="6" t="s">
        <v>150</v>
      </c>
      <c r="AI12" s="6" t="s">
        <v>151</v>
      </c>
    </row>
    <row r="13" spans="1:35" x14ac:dyDescent="0.2">
      <c r="A13" s="4">
        <v>12</v>
      </c>
      <c r="B13" s="5" t="s">
        <v>99</v>
      </c>
      <c r="C13" s="6" t="s">
        <v>100</v>
      </c>
      <c r="D13" s="6" t="s">
        <v>223</v>
      </c>
      <c r="E13" s="6" t="s">
        <v>338</v>
      </c>
      <c r="F13" s="6" t="s">
        <v>74</v>
      </c>
      <c r="G13" s="6" t="s">
        <v>343</v>
      </c>
      <c r="H13" s="6" t="s">
        <v>367</v>
      </c>
      <c r="I13" s="6" t="s">
        <v>367</v>
      </c>
      <c r="J13" s="6" t="s">
        <v>367</v>
      </c>
      <c r="K13" s="6" t="s">
        <v>367</v>
      </c>
      <c r="L13" s="6" t="s">
        <v>367</v>
      </c>
      <c r="M13" s="6" t="s">
        <v>375</v>
      </c>
      <c r="N13" s="6" t="s">
        <v>379</v>
      </c>
      <c r="O13" s="6" t="s">
        <v>35</v>
      </c>
      <c r="P13" s="6" t="s">
        <v>348</v>
      </c>
      <c r="Q13" s="6" t="s">
        <v>62</v>
      </c>
      <c r="R13" s="7" t="s">
        <v>63</v>
      </c>
      <c r="S13" s="6" t="s">
        <v>71</v>
      </c>
      <c r="T13" s="6" t="s">
        <v>64</v>
      </c>
      <c r="X13" s="6" t="s">
        <v>379</v>
      </c>
      <c r="Y13" s="7" t="s">
        <v>63</v>
      </c>
      <c r="Z13" s="18" t="s">
        <v>71</v>
      </c>
      <c r="AA13" s="18" t="s">
        <v>64</v>
      </c>
      <c r="AB13" s="18"/>
      <c r="AC13" s="18"/>
      <c r="AD13" s="6" t="s">
        <v>379</v>
      </c>
      <c r="AE13" s="6" t="s">
        <v>148</v>
      </c>
      <c r="AF13" s="6" t="s">
        <v>361</v>
      </c>
      <c r="AG13" s="6" t="s">
        <v>364</v>
      </c>
      <c r="AH13" s="6" t="s">
        <v>379</v>
      </c>
      <c r="AI13" s="6" t="s">
        <v>379</v>
      </c>
    </row>
    <row r="14" spans="1:35" x14ac:dyDescent="0.2">
      <c r="A14" s="4">
        <v>13</v>
      </c>
      <c r="B14" s="5" t="s">
        <v>92</v>
      </c>
      <c r="C14" s="6" t="s">
        <v>112</v>
      </c>
      <c r="D14" s="6" t="s">
        <v>225</v>
      </c>
      <c r="E14" s="6" t="s">
        <v>339</v>
      </c>
      <c r="F14" s="6" t="s">
        <v>74</v>
      </c>
      <c r="G14" s="6" t="s">
        <v>342</v>
      </c>
      <c r="H14" s="6" t="s">
        <v>367</v>
      </c>
      <c r="I14" s="6" t="s">
        <v>367</v>
      </c>
      <c r="J14" s="6" t="s">
        <v>367</v>
      </c>
      <c r="K14" s="6" t="s">
        <v>367</v>
      </c>
      <c r="L14" s="6" t="s">
        <v>367</v>
      </c>
      <c r="M14" s="6" t="s">
        <v>375</v>
      </c>
      <c r="N14" s="6" t="s">
        <v>155</v>
      </c>
      <c r="O14" s="6" t="s">
        <v>45</v>
      </c>
      <c r="P14" s="6" t="s">
        <v>348</v>
      </c>
      <c r="Q14" s="6" t="s">
        <v>36</v>
      </c>
      <c r="R14" s="7" t="s">
        <v>354</v>
      </c>
      <c r="S14" s="6" t="s">
        <v>71</v>
      </c>
      <c r="T14" s="6" t="s">
        <v>64</v>
      </c>
      <c r="U14" s="6" t="s">
        <v>429</v>
      </c>
      <c r="V14" s="6" t="s">
        <v>427</v>
      </c>
      <c r="W14" s="6" t="s">
        <v>355</v>
      </c>
      <c r="X14" s="6" t="s">
        <v>156</v>
      </c>
      <c r="Y14" s="7" t="s">
        <v>357</v>
      </c>
      <c r="Z14" s="18" t="s">
        <v>71</v>
      </c>
      <c r="AA14" s="18" t="s">
        <v>64</v>
      </c>
      <c r="AB14" s="18" t="s">
        <v>427</v>
      </c>
      <c r="AC14" s="18" t="s">
        <v>355</v>
      </c>
      <c r="AD14" s="6" t="s">
        <v>158</v>
      </c>
      <c r="AE14" s="6" t="s">
        <v>157</v>
      </c>
      <c r="AF14" s="6" t="s">
        <v>360</v>
      </c>
      <c r="AG14" s="6" t="s">
        <v>365</v>
      </c>
      <c r="AH14" s="6" t="s">
        <v>159</v>
      </c>
      <c r="AI14" s="6" t="s">
        <v>160</v>
      </c>
    </row>
    <row r="15" spans="1:35" x14ac:dyDescent="0.2">
      <c r="A15" s="4">
        <v>14</v>
      </c>
      <c r="B15" s="5" t="s">
        <v>37</v>
      </c>
      <c r="C15" s="6" t="s">
        <v>20</v>
      </c>
      <c r="D15" s="6" t="s">
        <v>223</v>
      </c>
      <c r="E15" s="6" t="s">
        <v>339</v>
      </c>
      <c r="F15" s="6" t="s">
        <v>74</v>
      </c>
      <c r="G15" s="6" t="s">
        <v>343</v>
      </c>
      <c r="H15" s="6" t="s">
        <v>367</v>
      </c>
      <c r="I15" s="6" t="s">
        <v>367</v>
      </c>
      <c r="J15" s="6" t="s">
        <v>367</v>
      </c>
      <c r="K15" s="6" t="s">
        <v>367</v>
      </c>
      <c r="L15" s="6" t="s">
        <v>367</v>
      </c>
      <c r="M15" s="6" t="s">
        <v>375</v>
      </c>
      <c r="N15" s="6" t="s">
        <v>379</v>
      </c>
      <c r="O15" s="6" t="s">
        <v>35</v>
      </c>
      <c r="P15" s="6" t="s">
        <v>348</v>
      </c>
      <c r="Q15" s="6" t="s">
        <v>36</v>
      </c>
      <c r="R15" s="7" t="s">
        <v>31</v>
      </c>
      <c r="S15" s="6" t="s">
        <v>71</v>
      </c>
      <c r="T15" s="6" t="s">
        <v>429</v>
      </c>
      <c r="X15" s="6" t="s">
        <v>379</v>
      </c>
      <c r="Y15" s="7" t="s">
        <v>31</v>
      </c>
      <c r="Z15" s="18" t="s">
        <v>71</v>
      </c>
      <c r="AA15" s="18" t="s">
        <v>429</v>
      </c>
      <c r="AB15" s="18"/>
      <c r="AC15" s="18"/>
      <c r="AD15" s="6" t="s">
        <v>379</v>
      </c>
      <c r="AE15" s="6" t="s">
        <v>379</v>
      </c>
      <c r="AF15" s="6" t="s">
        <v>361</v>
      </c>
      <c r="AG15" s="6" t="s">
        <v>364</v>
      </c>
      <c r="AH15" s="6" t="s">
        <v>153</v>
      </c>
      <c r="AI15" s="6" t="s">
        <v>154</v>
      </c>
    </row>
    <row r="16" spans="1:35" x14ac:dyDescent="0.2">
      <c r="A16" s="4">
        <v>15</v>
      </c>
      <c r="B16" s="5" t="s">
        <v>118</v>
      </c>
      <c r="C16" s="6" t="s">
        <v>112</v>
      </c>
      <c r="D16" s="6" t="s">
        <v>224</v>
      </c>
      <c r="E16" s="6" t="s">
        <v>338</v>
      </c>
      <c r="F16" s="6" t="s">
        <v>74</v>
      </c>
      <c r="G16" s="6" t="s">
        <v>343</v>
      </c>
      <c r="H16" s="6" t="s">
        <v>367</v>
      </c>
      <c r="I16" s="6" t="s">
        <v>367</v>
      </c>
      <c r="J16" s="6" t="s">
        <v>367</v>
      </c>
      <c r="K16" s="6" t="s">
        <v>367</v>
      </c>
      <c r="L16" s="6" t="s">
        <v>367</v>
      </c>
      <c r="M16" s="6" t="s">
        <v>375</v>
      </c>
      <c r="N16" s="6" t="s">
        <v>379</v>
      </c>
      <c r="O16" s="6" t="s">
        <v>35</v>
      </c>
      <c r="P16" s="6" t="s">
        <v>348</v>
      </c>
      <c r="Q16" s="6" t="s">
        <v>62</v>
      </c>
      <c r="R16" s="7" t="s">
        <v>63</v>
      </c>
      <c r="S16" s="6" t="s">
        <v>71</v>
      </c>
      <c r="T16" s="6" t="s">
        <v>64</v>
      </c>
      <c r="X16" s="6" t="s">
        <v>379</v>
      </c>
      <c r="Y16" s="7" t="s">
        <v>63</v>
      </c>
      <c r="Z16" s="18" t="s">
        <v>71</v>
      </c>
      <c r="AA16" s="18" t="s">
        <v>64</v>
      </c>
      <c r="AB16" s="18"/>
      <c r="AC16" s="18"/>
      <c r="AD16" s="6" t="s">
        <v>379</v>
      </c>
      <c r="AE16" s="6" t="s">
        <v>152</v>
      </c>
      <c r="AF16" s="6" t="s">
        <v>360</v>
      </c>
      <c r="AG16" s="6" t="s">
        <v>364</v>
      </c>
      <c r="AH16" s="6" t="s">
        <v>379</v>
      </c>
      <c r="AI16" s="6" t="s">
        <v>379</v>
      </c>
    </row>
    <row r="17" spans="1:35" x14ac:dyDescent="0.2">
      <c r="A17" s="4">
        <v>16</v>
      </c>
      <c r="B17" s="5" t="s">
        <v>37</v>
      </c>
      <c r="C17" s="6" t="s">
        <v>41</v>
      </c>
      <c r="D17" s="6" t="s">
        <v>225</v>
      </c>
      <c r="E17" s="6" t="s">
        <v>339</v>
      </c>
      <c r="F17" s="6" t="s">
        <v>74</v>
      </c>
      <c r="G17" s="6" t="s">
        <v>343</v>
      </c>
      <c r="H17" s="6" t="s">
        <v>367</v>
      </c>
      <c r="I17" s="6" t="s">
        <v>368</v>
      </c>
      <c r="J17" s="6" t="s">
        <v>367</v>
      </c>
      <c r="K17" s="6" t="s">
        <v>367</v>
      </c>
      <c r="L17" s="6" t="s">
        <v>367</v>
      </c>
      <c r="M17" s="6" t="s">
        <v>375</v>
      </c>
      <c r="N17" s="6" t="s">
        <v>379</v>
      </c>
      <c r="O17" s="6" t="s">
        <v>35</v>
      </c>
      <c r="P17" s="6" t="s">
        <v>348</v>
      </c>
      <c r="Q17" s="6" t="s">
        <v>36</v>
      </c>
      <c r="R17" s="7" t="s">
        <v>67</v>
      </c>
      <c r="S17" s="6" t="s">
        <v>71</v>
      </c>
      <c r="T17" s="6" t="s">
        <v>314</v>
      </c>
      <c r="X17" s="6" t="s">
        <v>379</v>
      </c>
      <c r="Y17" s="7" t="s">
        <v>64</v>
      </c>
      <c r="Z17" s="18" t="s">
        <v>64</v>
      </c>
      <c r="AA17" s="18"/>
      <c r="AB17" s="18"/>
      <c r="AC17" s="18"/>
      <c r="AD17" s="6" t="s">
        <v>162</v>
      </c>
      <c r="AE17" s="6" t="s">
        <v>163</v>
      </c>
      <c r="AF17" s="6" t="s">
        <v>361</v>
      </c>
      <c r="AG17" s="6" t="s">
        <v>365</v>
      </c>
      <c r="AH17" s="6" t="s">
        <v>379</v>
      </c>
      <c r="AI17" s="6" t="s">
        <v>379</v>
      </c>
    </row>
    <row r="18" spans="1:35" x14ac:dyDescent="0.2">
      <c r="A18" s="4">
        <v>17</v>
      </c>
      <c r="B18" s="5" t="s">
        <v>117</v>
      </c>
      <c r="C18" s="6" t="s">
        <v>116</v>
      </c>
      <c r="D18" s="6" t="s">
        <v>224</v>
      </c>
      <c r="E18" s="6" t="s">
        <v>338</v>
      </c>
      <c r="F18" s="6" t="s">
        <v>341</v>
      </c>
      <c r="G18" s="6" t="s">
        <v>344</v>
      </c>
      <c r="H18" s="6" t="s">
        <v>367</v>
      </c>
      <c r="I18" s="6" t="s">
        <v>368</v>
      </c>
      <c r="J18" s="6" t="s">
        <v>368</v>
      </c>
      <c r="K18" s="6" t="s">
        <v>367</v>
      </c>
      <c r="L18" s="6" t="s">
        <v>368</v>
      </c>
      <c r="M18" s="6" t="s">
        <v>375</v>
      </c>
      <c r="N18" s="6" t="s">
        <v>379</v>
      </c>
      <c r="O18" s="6" t="s">
        <v>35</v>
      </c>
      <c r="P18" s="6" t="s">
        <v>346</v>
      </c>
      <c r="Q18" s="6" t="s">
        <v>0</v>
      </c>
      <c r="R18" s="7" t="s">
        <v>63</v>
      </c>
      <c r="S18" s="6" t="s">
        <v>71</v>
      </c>
      <c r="T18" s="6" t="s">
        <v>64</v>
      </c>
      <c r="X18" s="6" t="s">
        <v>379</v>
      </c>
      <c r="Y18" s="7" t="s">
        <v>316</v>
      </c>
      <c r="Z18" s="18" t="s">
        <v>64</v>
      </c>
      <c r="AA18" s="18" t="s">
        <v>427</v>
      </c>
      <c r="AB18" s="18"/>
      <c r="AC18" s="18"/>
      <c r="AD18" s="6" t="s">
        <v>379</v>
      </c>
      <c r="AE18" s="6" t="s">
        <v>379</v>
      </c>
      <c r="AF18" s="6" t="s">
        <v>361</v>
      </c>
      <c r="AG18" s="6" t="s">
        <v>379</v>
      </c>
      <c r="AH18" s="6" t="s">
        <v>379</v>
      </c>
      <c r="AI18" s="6" t="s">
        <v>379</v>
      </c>
    </row>
    <row r="19" spans="1:35" x14ac:dyDescent="0.2">
      <c r="A19" s="4">
        <v>18</v>
      </c>
      <c r="B19" s="5" t="s">
        <v>118</v>
      </c>
      <c r="C19" s="6" t="s">
        <v>112</v>
      </c>
      <c r="D19" s="6" t="s">
        <v>223</v>
      </c>
      <c r="E19" s="6" t="s">
        <v>339</v>
      </c>
      <c r="F19" s="6" t="s">
        <v>74</v>
      </c>
      <c r="G19" s="6" t="s">
        <v>343</v>
      </c>
      <c r="H19" s="6" t="s">
        <v>367</v>
      </c>
      <c r="I19" s="6" t="s">
        <v>367</v>
      </c>
      <c r="J19" s="6" t="s">
        <v>367</v>
      </c>
      <c r="K19" s="6" t="s">
        <v>367</v>
      </c>
      <c r="L19" s="6" t="s">
        <v>368</v>
      </c>
      <c r="M19" s="6" t="s">
        <v>375</v>
      </c>
      <c r="N19" s="6" t="s">
        <v>379</v>
      </c>
      <c r="O19" s="6" t="s">
        <v>45</v>
      </c>
      <c r="P19" s="6" t="s">
        <v>349</v>
      </c>
      <c r="Q19" s="6" t="s">
        <v>36</v>
      </c>
      <c r="R19" s="7" t="s">
        <v>70</v>
      </c>
      <c r="S19" s="6" t="s">
        <v>64</v>
      </c>
      <c r="T19" s="6" t="s">
        <v>429</v>
      </c>
      <c r="X19" s="6" t="s">
        <v>379</v>
      </c>
      <c r="Y19" s="7" t="s">
        <v>63</v>
      </c>
      <c r="Z19" s="18" t="s">
        <v>71</v>
      </c>
      <c r="AA19" s="18" t="s">
        <v>64</v>
      </c>
      <c r="AB19" s="18"/>
      <c r="AC19" s="18"/>
      <c r="AD19" s="6" t="s">
        <v>379</v>
      </c>
      <c r="AE19" s="6" t="s">
        <v>161</v>
      </c>
      <c r="AF19" s="6" t="s">
        <v>361</v>
      </c>
      <c r="AG19" s="6" t="s">
        <v>363</v>
      </c>
      <c r="AH19" s="6" t="s">
        <v>379</v>
      </c>
      <c r="AI19" s="6" t="s">
        <v>379</v>
      </c>
    </row>
    <row r="20" spans="1:35" x14ac:dyDescent="0.2">
      <c r="A20" s="4">
        <v>19</v>
      </c>
      <c r="B20" s="5" t="s">
        <v>8</v>
      </c>
      <c r="C20" s="6" t="s">
        <v>39</v>
      </c>
      <c r="D20" s="6" t="s">
        <v>224</v>
      </c>
      <c r="E20" s="6" t="s">
        <v>336</v>
      </c>
      <c r="F20" s="6" t="s">
        <v>74</v>
      </c>
      <c r="G20" s="6" t="s">
        <v>343</v>
      </c>
      <c r="H20" s="6" t="s">
        <v>367</v>
      </c>
      <c r="I20" s="6" t="s">
        <v>367</v>
      </c>
      <c r="J20" s="6" t="s">
        <v>367</v>
      </c>
      <c r="K20" s="6" t="s">
        <v>368</v>
      </c>
      <c r="L20" s="6" t="s">
        <v>367</v>
      </c>
      <c r="M20" s="6" t="s">
        <v>375</v>
      </c>
      <c r="N20" s="6" t="s">
        <v>379</v>
      </c>
      <c r="O20" s="6" t="s">
        <v>35</v>
      </c>
      <c r="P20" s="6" t="s">
        <v>348</v>
      </c>
      <c r="Q20" s="6" t="s">
        <v>36</v>
      </c>
      <c r="R20" s="7" t="s">
        <v>71</v>
      </c>
      <c r="S20" s="6" t="s">
        <v>71</v>
      </c>
      <c r="X20" s="6" t="s">
        <v>379</v>
      </c>
      <c r="Y20" s="7" t="s">
        <v>63</v>
      </c>
      <c r="Z20" s="18" t="s">
        <v>71</v>
      </c>
      <c r="AA20" s="18" t="s">
        <v>64</v>
      </c>
      <c r="AB20" s="18"/>
      <c r="AC20" s="18"/>
      <c r="AD20" s="6" t="s">
        <v>379</v>
      </c>
      <c r="AE20" s="6" t="s">
        <v>166</v>
      </c>
      <c r="AF20" s="6" t="s">
        <v>361</v>
      </c>
      <c r="AG20" s="6" t="s">
        <v>364</v>
      </c>
      <c r="AH20" s="6" t="s">
        <v>379</v>
      </c>
      <c r="AI20" s="6" t="s">
        <v>167</v>
      </c>
    </row>
    <row r="21" spans="1:35" x14ac:dyDescent="0.2">
      <c r="A21" s="4">
        <v>20</v>
      </c>
      <c r="B21" s="5" t="s">
        <v>123</v>
      </c>
      <c r="C21" s="6" t="s">
        <v>112</v>
      </c>
      <c r="D21" s="6" t="s">
        <v>225</v>
      </c>
      <c r="E21" s="6" t="s">
        <v>339</v>
      </c>
      <c r="F21" s="6" t="s">
        <v>74</v>
      </c>
      <c r="G21" s="6" t="s">
        <v>342</v>
      </c>
      <c r="H21" s="6" t="s">
        <v>367</v>
      </c>
      <c r="I21" s="6" t="s">
        <v>367</v>
      </c>
      <c r="J21" s="6" t="s">
        <v>367</v>
      </c>
      <c r="K21" s="6" t="s">
        <v>367</v>
      </c>
      <c r="L21" s="6" t="s">
        <v>367</v>
      </c>
      <c r="M21" s="6" t="s">
        <v>375</v>
      </c>
      <c r="N21" s="6" t="s">
        <v>379</v>
      </c>
      <c r="O21" s="6" t="s">
        <v>379</v>
      </c>
      <c r="P21" s="6" t="s">
        <v>379</v>
      </c>
      <c r="Q21" s="6" t="s">
        <v>379</v>
      </c>
      <c r="R21" s="7" t="s">
        <v>379</v>
      </c>
      <c r="S21" s="6" t="s">
        <v>379</v>
      </c>
      <c r="X21" s="6" t="s">
        <v>379</v>
      </c>
      <c r="Y21" s="7" t="s">
        <v>379</v>
      </c>
      <c r="Z21" s="18" t="s">
        <v>379</v>
      </c>
      <c r="AA21" s="18"/>
      <c r="AB21" s="18"/>
      <c r="AC21" s="18"/>
      <c r="AD21" s="6" t="s">
        <v>379</v>
      </c>
      <c r="AE21" s="6" t="s">
        <v>379</v>
      </c>
      <c r="AF21" s="6" t="s">
        <v>379</v>
      </c>
      <c r="AG21" s="6" t="s">
        <v>379</v>
      </c>
      <c r="AH21" s="6" t="s">
        <v>379</v>
      </c>
      <c r="AI21" s="6" t="s">
        <v>379</v>
      </c>
    </row>
    <row r="22" spans="1:35" x14ac:dyDescent="0.2">
      <c r="A22" s="4">
        <v>21</v>
      </c>
      <c r="B22" s="5" t="s">
        <v>124</v>
      </c>
      <c r="C22" s="6" t="s">
        <v>112</v>
      </c>
      <c r="D22" s="6" t="s">
        <v>223</v>
      </c>
      <c r="E22" s="6" t="s">
        <v>338</v>
      </c>
      <c r="F22" s="6" t="s">
        <v>74</v>
      </c>
      <c r="G22" s="6" t="s">
        <v>343</v>
      </c>
      <c r="H22" s="6" t="s">
        <v>367</v>
      </c>
      <c r="I22" s="6" t="s">
        <v>368</v>
      </c>
      <c r="J22" s="6" t="s">
        <v>367</v>
      </c>
      <c r="K22" s="6" t="s">
        <v>367</v>
      </c>
      <c r="L22" s="6" t="s">
        <v>367</v>
      </c>
      <c r="M22" s="6" t="s">
        <v>375</v>
      </c>
      <c r="N22" s="6" t="s">
        <v>379</v>
      </c>
      <c r="O22" s="6" t="s">
        <v>379</v>
      </c>
      <c r="P22" s="6" t="s">
        <v>379</v>
      </c>
      <c r="Q22" s="6" t="s">
        <v>379</v>
      </c>
      <c r="R22" s="7" t="s">
        <v>379</v>
      </c>
      <c r="S22" s="6" t="s">
        <v>379</v>
      </c>
      <c r="X22" s="6" t="s">
        <v>379</v>
      </c>
      <c r="Y22" s="7" t="s">
        <v>379</v>
      </c>
      <c r="Z22" s="18" t="s">
        <v>379</v>
      </c>
      <c r="AA22" s="18"/>
      <c r="AB22" s="18"/>
      <c r="AC22" s="18"/>
      <c r="AD22" s="6" t="s">
        <v>379</v>
      </c>
      <c r="AE22" s="6" t="s">
        <v>379</v>
      </c>
      <c r="AF22" s="6" t="s">
        <v>379</v>
      </c>
      <c r="AG22" s="6" t="s">
        <v>379</v>
      </c>
      <c r="AH22" s="6" t="s">
        <v>379</v>
      </c>
      <c r="AI22" s="6" t="s">
        <v>379</v>
      </c>
    </row>
    <row r="23" spans="1:35" x14ac:dyDescent="0.2">
      <c r="A23" s="4">
        <v>22</v>
      </c>
      <c r="B23" s="5" t="s">
        <v>117</v>
      </c>
      <c r="C23" s="6" t="s">
        <v>112</v>
      </c>
      <c r="D23" s="6" t="s">
        <v>224</v>
      </c>
      <c r="E23" s="6" t="s">
        <v>338</v>
      </c>
      <c r="F23" s="6" t="s">
        <v>74</v>
      </c>
      <c r="G23" s="6" t="s">
        <v>343</v>
      </c>
      <c r="H23" s="6" t="s">
        <v>367</v>
      </c>
      <c r="I23" s="6" t="s">
        <v>367</v>
      </c>
      <c r="J23" s="6" t="s">
        <v>367</v>
      </c>
      <c r="K23" s="6" t="s">
        <v>367</v>
      </c>
      <c r="L23" s="6" t="s">
        <v>367</v>
      </c>
      <c r="M23" s="6" t="s">
        <v>375</v>
      </c>
      <c r="N23" s="6" t="s">
        <v>379</v>
      </c>
      <c r="O23" s="6" t="s">
        <v>379</v>
      </c>
      <c r="P23" s="6" t="s">
        <v>379</v>
      </c>
      <c r="Q23" s="6" t="s">
        <v>379</v>
      </c>
      <c r="R23" s="7" t="s">
        <v>379</v>
      </c>
      <c r="S23" s="6" t="s">
        <v>379</v>
      </c>
      <c r="X23" s="6" t="s">
        <v>379</v>
      </c>
      <c r="Y23" s="7" t="s">
        <v>379</v>
      </c>
      <c r="Z23" s="18" t="s">
        <v>379</v>
      </c>
      <c r="AA23" s="18"/>
      <c r="AB23" s="18"/>
      <c r="AC23" s="18"/>
      <c r="AD23" s="6" t="s">
        <v>379</v>
      </c>
      <c r="AE23" s="6" t="s">
        <v>379</v>
      </c>
      <c r="AF23" s="6" t="s">
        <v>379</v>
      </c>
      <c r="AG23" s="6" t="s">
        <v>379</v>
      </c>
      <c r="AH23" s="6" t="s">
        <v>379</v>
      </c>
      <c r="AI23" s="6" t="s">
        <v>379</v>
      </c>
    </row>
    <row r="24" spans="1:35" x14ac:dyDescent="0.2">
      <c r="A24" s="4">
        <v>23</v>
      </c>
      <c r="B24" s="5" t="s">
        <v>123</v>
      </c>
      <c r="C24" s="6" t="s">
        <v>126</v>
      </c>
      <c r="D24" s="6" t="s">
        <v>88</v>
      </c>
      <c r="E24" s="6" t="s">
        <v>339</v>
      </c>
      <c r="F24" s="6" t="s">
        <v>74</v>
      </c>
      <c r="G24" s="6" t="s">
        <v>343</v>
      </c>
      <c r="H24" s="6" t="s">
        <v>367</v>
      </c>
      <c r="I24" s="6" t="s">
        <v>367</v>
      </c>
      <c r="J24" s="6" t="s">
        <v>367</v>
      </c>
      <c r="K24" s="6" t="s">
        <v>367</v>
      </c>
      <c r="L24" s="6" t="s">
        <v>367</v>
      </c>
      <c r="M24" s="6" t="s">
        <v>375</v>
      </c>
      <c r="N24" s="6" t="s">
        <v>379</v>
      </c>
      <c r="O24" s="6" t="s">
        <v>379</v>
      </c>
      <c r="P24" s="6" t="s">
        <v>379</v>
      </c>
      <c r="Q24" s="6" t="s">
        <v>379</v>
      </c>
      <c r="R24" s="7" t="s">
        <v>379</v>
      </c>
      <c r="S24" s="6" t="s">
        <v>379</v>
      </c>
      <c r="X24" s="6" t="s">
        <v>379</v>
      </c>
      <c r="Y24" s="7" t="s">
        <v>379</v>
      </c>
      <c r="Z24" s="18" t="s">
        <v>379</v>
      </c>
      <c r="AA24" s="18"/>
      <c r="AB24" s="18"/>
      <c r="AC24" s="18"/>
      <c r="AD24" s="6" t="s">
        <v>379</v>
      </c>
      <c r="AE24" s="6" t="s">
        <v>379</v>
      </c>
      <c r="AF24" s="6" t="s">
        <v>379</v>
      </c>
      <c r="AG24" s="6" t="s">
        <v>379</v>
      </c>
      <c r="AH24" s="6" t="s">
        <v>379</v>
      </c>
      <c r="AI24" s="6" t="s">
        <v>379</v>
      </c>
    </row>
    <row r="25" spans="1:35" x14ac:dyDescent="0.2">
      <c r="A25" s="4">
        <v>24</v>
      </c>
      <c r="B25" s="5" t="s">
        <v>17</v>
      </c>
      <c r="C25" s="6" t="s">
        <v>20</v>
      </c>
      <c r="D25" s="6" t="s">
        <v>223</v>
      </c>
      <c r="E25" s="6" t="s">
        <v>338</v>
      </c>
      <c r="F25" s="6" t="s">
        <v>27</v>
      </c>
      <c r="G25" s="6" t="s">
        <v>343</v>
      </c>
      <c r="H25" s="6" t="s">
        <v>367</v>
      </c>
      <c r="I25" s="6" t="s">
        <v>367</v>
      </c>
      <c r="J25" s="6" t="s">
        <v>367</v>
      </c>
      <c r="K25" s="6" t="s">
        <v>367</v>
      </c>
      <c r="L25" s="6" t="s">
        <v>368</v>
      </c>
      <c r="M25" s="6" t="s">
        <v>375</v>
      </c>
      <c r="N25" s="6" t="s">
        <v>379</v>
      </c>
      <c r="O25" s="6" t="s">
        <v>47</v>
      </c>
      <c r="P25" s="6" t="s">
        <v>348</v>
      </c>
      <c r="Q25" s="6" t="s">
        <v>36</v>
      </c>
      <c r="R25" s="7" t="s">
        <v>71</v>
      </c>
      <c r="S25" s="6" t="s">
        <v>71</v>
      </c>
      <c r="X25" s="6" t="s">
        <v>379</v>
      </c>
      <c r="Y25" s="7" t="s">
        <v>71</v>
      </c>
      <c r="Z25" s="18" t="s">
        <v>71</v>
      </c>
      <c r="AA25" s="18"/>
      <c r="AB25" s="18"/>
      <c r="AC25" s="18"/>
      <c r="AD25" s="6" t="s">
        <v>169</v>
      </c>
      <c r="AE25" s="6" t="s">
        <v>170</v>
      </c>
      <c r="AF25" s="6" t="s">
        <v>361</v>
      </c>
      <c r="AG25" s="6" t="s">
        <v>364</v>
      </c>
      <c r="AH25" s="6" t="s">
        <v>379</v>
      </c>
      <c r="AI25" s="6" t="s">
        <v>171</v>
      </c>
    </row>
    <row r="26" spans="1:35" x14ac:dyDescent="0.2">
      <c r="A26" s="4">
        <v>25</v>
      </c>
      <c r="B26" s="5" t="s">
        <v>17</v>
      </c>
      <c r="C26" s="6" t="s">
        <v>20</v>
      </c>
      <c r="D26" s="6" t="s">
        <v>223</v>
      </c>
      <c r="E26" s="6" t="s">
        <v>339</v>
      </c>
      <c r="F26" s="6" t="s">
        <v>27</v>
      </c>
      <c r="G26" s="6" t="s">
        <v>342</v>
      </c>
      <c r="H26" s="6" t="s">
        <v>367</v>
      </c>
      <c r="I26" s="6" t="s">
        <v>367</v>
      </c>
      <c r="J26" s="6" t="s">
        <v>367</v>
      </c>
      <c r="K26" s="6" t="s">
        <v>367</v>
      </c>
      <c r="L26" s="6" t="s">
        <v>367</v>
      </c>
      <c r="M26" s="6" t="s">
        <v>375</v>
      </c>
      <c r="N26" s="6" t="s">
        <v>379</v>
      </c>
      <c r="O26" s="6" t="s">
        <v>35</v>
      </c>
      <c r="P26" s="6" t="s">
        <v>347</v>
      </c>
      <c r="Q26" s="6" t="s">
        <v>36</v>
      </c>
      <c r="R26" s="7" t="s">
        <v>63</v>
      </c>
      <c r="S26" s="6" t="s">
        <v>71</v>
      </c>
      <c r="T26" s="6" t="s">
        <v>64</v>
      </c>
      <c r="X26" s="6" t="s">
        <v>379</v>
      </c>
      <c r="Y26" s="7" t="s">
        <v>70</v>
      </c>
      <c r="Z26" s="18" t="s">
        <v>64</v>
      </c>
      <c r="AA26" s="18" t="s">
        <v>429</v>
      </c>
      <c r="AB26" s="18"/>
      <c r="AC26" s="18"/>
      <c r="AD26" s="6" t="s">
        <v>379</v>
      </c>
      <c r="AE26" s="6" t="s">
        <v>168</v>
      </c>
      <c r="AF26" s="6" t="s">
        <v>361</v>
      </c>
      <c r="AG26" s="6" t="s">
        <v>364</v>
      </c>
      <c r="AH26" s="6" t="s">
        <v>379</v>
      </c>
      <c r="AI26" s="6" t="s">
        <v>379</v>
      </c>
    </row>
    <row r="27" spans="1:35" x14ac:dyDescent="0.2">
      <c r="A27" s="4">
        <v>26</v>
      </c>
      <c r="B27" s="5" t="s">
        <v>8</v>
      </c>
      <c r="C27" s="6" t="s">
        <v>20</v>
      </c>
      <c r="D27" s="6" t="s">
        <v>379</v>
      </c>
      <c r="E27" s="6" t="s">
        <v>379</v>
      </c>
      <c r="F27" s="6" t="s">
        <v>379</v>
      </c>
      <c r="G27" s="6" t="s">
        <v>379</v>
      </c>
      <c r="H27" s="6" t="s">
        <v>379</v>
      </c>
      <c r="I27" s="6" t="s">
        <v>379</v>
      </c>
      <c r="J27" s="6" t="s">
        <v>379</v>
      </c>
      <c r="K27" s="6" t="s">
        <v>379</v>
      </c>
      <c r="L27" s="6" t="s">
        <v>379</v>
      </c>
      <c r="M27" s="6" t="s">
        <v>379</v>
      </c>
      <c r="N27" s="6" t="s">
        <v>379</v>
      </c>
      <c r="O27" s="6" t="s">
        <v>379</v>
      </c>
      <c r="P27" s="6" t="s">
        <v>379</v>
      </c>
      <c r="Q27" s="6" t="s">
        <v>379</v>
      </c>
      <c r="R27" s="7" t="s">
        <v>379</v>
      </c>
      <c r="S27" s="6" t="s">
        <v>379</v>
      </c>
      <c r="X27" s="6" t="s">
        <v>379</v>
      </c>
      <c r="Y27" s="7" t="s">
        <v>379</v>
      </c>
      <c r="Z27" s="18" t="s">
        <v>379</v>
      </c>
      <c r="AA27" s="18"/>
      <c r="AB27" s="18"/>
      <c r="AC27" s="18"/>
      <c r="AD27" s="6" t="s">
        <v>379</v>
      </c>
      <c r="AE27" s="6" t="s">
        <v>379</v>
      </c>
      <c r="AF27" s="6" t="s">
        <v>379</v>
      </c>
      <c r="AG27" s="6" t="s">
        <v>379</v>
      </c>
      <c r="AH27" s="6" t="s">
        <v>379</v>
      </c>
      <c r="AI27" s="6" t="s">
        <v>379</v>
      </c>
    </row>
    <row r="28" spans="1:35" x14ac:dyDescent="0.2">
      <c r="A28" s="4">
        <v>27</v>
      </c>
      <c r="B28" s="5" t="s">
        <v>99</v>
      </c>
      <c r="C28" s="6" t="s">
        <v>20</v>
      </c>
      <c r="D28" s="6" t="s">
        <v>223</v>
      </c>
      <c r="E28" s="6" t="s">
        <v>339</v>
      </c>
      <c r="F28" s="6" t="s">
        <v>74</v>
      </c>
      <c r="G28" s="6" t="s">
        <v>343</v>
      </c>
      <c r="H28" s="6" t="s">
        <v>367</v>
      </c>
      <c r="I28" s="6" t="s">
        <v>367</v>
      </c>
      <c r="J28" s="6" t="s">
        <v>367</v>
      </c>
      <c r="K28" s="6" t="s">
        <v>367</v>
      </c>
      <c r="L28" s="6" t="s">
        <v>367</v>
      </c>
      <c r="M28" s="6" t="s">
        <v>375</v>
      </c>
      <c r="N28" s="6" t="s">
        <v>379</v>
      </c>
      <c r="O28" s="6" t="s">
        <v>35</v>
      </c>
      <c r="P28" s="6" t="s">
        <v>348</v>
      </c>
      <c r="Q28" s="6" t="s">
        <v>36</v>
      </c>
      <c r="R28" s="7" t="s">
        <v>63</v>
      </c>
      <c r="S28" s="6" t="s">
        <v>71</v>
      </c>
      <c r="T28" s="6" t="s">
        <v>64</v>
      </c>
      <c r="X28" s="6" t="s">
        <v>379</v>
      </c>
      <c r="Y28" s="7" t="s">
        <v>63</v>
      </c>
      <c r="Z28" s="18" t="s">
        <v>71</v>
      </c>
      <c r="AA28" s="18" t="s">
        <v>64</v>
      </c>
      <c r="AB28" s="18"/>
      <c r="AC28" s="18"/>
      <c r="AD28" s="6" t="s">
        <v>379</v>
      </c>
      <c r="AE28" s="6" t="s">
        <v>379</v>
      </c>
      <c r="AF28" s="6" t="s">
        <v>361</v>
      </c>
      <c r="AG28" s="6" t="s">
        <v>379</v>
      </c>
      <c r="AH28" s="6" t="s">
        <v>172</v>
      </c>
      <c r="AI28" s="6" t="s">
        <v>379</v>
      </c>
    </row>
    <row r="29" spans="1:35" x14ac:dyDescent="0.2">
      <c r="A29" s="4">
        <v>28</v>
      </c>
      <c r="B29" s="5" t="s">
        <v>17</v>
      </c>
      <c r="C29" s="6" t="s">
        <v>39</v>
      </c>
      <c r="D29" s="6" t="s">
        <v>223</v>
      </c>
      <c r="E29" s="6" t="s">
        <v>339</v>
      </c>
      <c r="F29" s="6" t="s">
        <v>27</v>
      </c>
      <c r="G29" s="6" t="s">
        <v>343</v>
      </c>
      <c r="H29" s="6" t="s">
        <v>367</v>
      </c>
      <c r="I29" s="6" t="s">
        <v>367</v>
      </c>
      <c r="J29" s="6" t="s">
        <v>367</v>
      </c>
      <c r="K29" s="6" t="s">
        <v>367</v>
      </c>
      <c r="L29" s="6" t="s">
        <v>368</v>
      </c>
      <c r="M29" s="6" t="s">
        <v>375</v>
      </c>
      <c r="N29" s="6" t="s">
        <v>379</v>
      </c>
      <c r="O29" s="6" t="s">
        <v>45</v>
      </c>
      <c r="P29" s="6" t="s">
        <v>348</v>
      </c>
      <c r="Q29" s="6" t="s">
        <v>36</v>
      </c>
      <c r="R29" s="7" t="s">
        <v>71</v>
      </c>
      <c r="S29" s="6" t="s">
        <v>71</v>
      </c>
      <c r="X29" s="6" t="s">
        <v>181</v>
      </c>
      <c r="Y29" s="7" t="s">
        <v>71</v>
      </c>
      <c r="Z29" s="18" t="s">
        <v>71</v>
      </c>
      <c r="AA29" s="18"/>
      <c r="AB29" s="18"/>
      <c r="AC29" s="18"/>
      <c r="AD29" s="6" t="s">
        <v>181</v>
      </c>
      <c r="AE29" s="6" t="s">
        <v>182</v>
      </c>
      <c r="AF29" s="6" t="s">
        <v>361</v>
      </c>
      <c r="AG29" s="6" t="s">
        <v>365</v>
      </c>
      <c r="AH29" s="6" t="s">
        <v>379</v>
      </c>
      <c r="AI29" s="6" t="s">
        <v>183</v>
      </c>
    </row>
    <row r="30" spans="1:35" x14ac:dyDescent="0.2">
      <c r="A30" s="4">
        <v>29</v>
      </c>
      <c r="B30" s="5" t="s">
        <v>17</v>
      </c>
      <c r="C30" s="6" t="s">
        <v>39</v>
      </c>
      <c r="D30" s="6" t="s">
        <v>224</v>
      </c>
      <c r="E30" s="6" t="s">
        <v>339</v>
      </c>
      <c r="F30" s="6" t="s">
        <v>74</v>
      </c>
      <c r="G30" s="6" t="s">
        <v>343</v>
      </c>
      <c r="H30" s="6" t="s">
        <v>367</v>
      </c>
      <c r="I30" s="6" t="s">
        <v>367</v>
      </c>
      <c r="J30" s="6" t="s">
        <v>367</v>
      </c>
      <c r="K30" s="6" t="s">
        <v>367</v>
      </c>
      <c r="L30" s="6" t="s">
        <v>368</v>
      </c>
      <c r="M30" s="6" t="s">
        <v>375</v>
      </c>
      <c r="N30" s="6" t="s">
        <v>379</v>
      </c>
      <c r="O30" s="6" t="s">
        <v>45</v>
      </c>
      <c r="P30" s="6" t="s">
        <v>348</v>
      </c>
      <c r="Q30" s="6" t="s">
        <v>36</v>
      </c>
      <c r="R30" s="7" t="s">
        <v>63</v>
      </c>
      <c r="S30" s="6" t="s">
        <v>71</v>
      </c>
      <c r="T30" s="6" t="s">
        <v>64</v>
      </c>
      <c r="X30" s="6" t="s">
        <v>379</v>
      </c>
      <c r="Y30" s="7" t="s">
        <v>64</v>
      </c>
      <c r="Z30" s="18" t="s">
        <v>64</v>
      </c>
      <c r="AA30" s="18"/>
      <c r="AB30" s="18"/>
      <c r="AC30" s="18"/>
      <c r="AD30" s="6" t="s">
        <v>173</v>
      </c>
      <c r="AE30" s="6" t="s">
        <v>174</v>
      </c>
      <c r="AF30" s="6" t="s">
        <v>361</v>
      </c>
      <c r="AG30" s="6" t="s">
        <v>365</v>
      </c>
      <c r="AH30" s="6" t="s">
        <v>175</v>
      </c>
      <c r="AI30" s="6" t="s">
        <v>176</v>
      </c>
    </row>
    <row r="31" spans="1:35" x14ac:dyDescent="0.2">
      <c r="A31" s="4">
        <v>30</v>
      </c>
      <c r="B31" s="5" t="s">
        <v>123</v>
      </c>
      <c r="C31" s="6" t="s">
        <v>128</v>
      </c>
      <c r="D31" s="6" t="s">
        <v>223</v>
      </c>
      <c r="E31" s="6" t="s">
        <v>339</v>
      </c>
      <c r="F31" s="6" t="s">
        <v>74</v>
      </c>
      <c r="G31" s="6" t="s">
        <v>486</v>
      </c>
      <c r="H31" s="6" t="s">
        <v>367</v>
      </c>
      <c r="I31" s="6" t="s">
        <v>367</v>
      </c>
      <c r="J31" s="6" t="s">
        <v>367</v>
      </c>
      <c r="K31" s="6" t="s">
        <v>367</v>
      </c>
      <c r="L31" s="6" t="s">
        <v>368</v>
      </c>
      <c r="M31" s="6" t="s">
        <v>375</v>
      </c>
      <c r="N31" s="6" t="s">
        <v>379</v>
      </c>
      <c r="O31" s="6" t="s">
        <v>45</v>
      </c>
      <c r="P31" s="6" t="s">
        <v>348</v>
      </c>
      <c r="Q31" s="6" t="s">
        <v>36</v>
      </c>
      <c r="R31" s="7" t="s">
        <v>316</v>
      </c>
      <c r="S31" s="6" t="s">
        <v>64</v>
      </c>
      <c r="T31" s="6" t="s">
        <v>427</v>
      </c>
      <c r="X31" s="6" t="s">
        <v>379</v>
      </c>
      <c r="Y31" s="7" t="s">
        <v>316</v>
      </c>
      <c r="Z31" s="18" t="s">
        <v>64</v>
      </c>
      <c r="AA31" s="18" t="s">
        <v>427</v>
      </c>
      <c r="AB31" s="18"/>
      <c r="AC31" s="18"/>
      <c r="AD31" s="6" t="s">
        <v>379</v>
      </c>
      <c r="AE31" s="6" t="s">
        <v>177</v>
      </c>
      <c r="AF31" s="6" t="s">
        <v>379</v>
      </c>
      <c r="AG31" s="6" t="s">
        <v>364</v>
      </c>
      <c r="AH31" s="6" t="s">
        <v>178</v>
      </c>
      <c r="AI31" s="6" t="s">
        <v>179</v>
      </c>
    </row>
    <row r="32" spans="1:35" x14ac:dyDescent="0.2">
      <c r="A32" s="4">
        <v>31</v>
      </c>
      <c r="B32" s="5" t="s">
        <v>28</v>
      </c>
      <c r="C32" s="6" t="s">
        <v>38</v>
      </c>
      <c r="D32" s="6" t="s">
        <v>224</v>
      </c>
      <c r="E32" s="6" t="s">
        <v>338</v>
      </c>
      <c r="F32" s="6" t="s">
        <v>341</v>
      </c>
      <c r="G32" s="6" t="s">
        <v>343</v>
      </c>
      <c r="H32" s="6" t="s">
        <v>367</v>
      </c>
      <c r="I32" s="6" t="s">
        <v>367</v>
      </c>
      <c r="J32" s="6" t="s">
        <v>367</v>
      </c>
      <c r="K32" s="6" t="s">
        <v>367</v>
      </c>
      <c r="L32" s="6" t="s">
        <v>367</v>
      </c>
      <c r="M32" s="6" t="s">
        <v>375</v>
      </c>
      <c r="N32" s="6" t="s">
        <v>190</v>
      </c>
      <c r="O32" s="6" t="s">
        <v>47</v>
      </c>
      <c r="P32" s="6" t="s">
        <v>347</v>
      </c>
      <c r="Q32" s="6" t="s">
        <v>62</v>
      </c>
      <c r="R32" s="7" t="s">
        <v>67</v>
      </c>
      <c r="S32" s="6" t="s">
        <v>71</v>
      </c>
      <c r="T32" s="6" t="s">
        <v>314</v>
      </c>
      <c r="X32" s="6" t="s">
        <v>379</v>
      </c>
      <c r="Y32" s="7" t="s">
        <v>66</v>
      </c>
      <c r="Z32" s="18" t="s">
        <v>71</v>
      </c>
      <c r="AA32" s="18" t="s">
        <v>355</v>
      </c>
      <c r="AB32" s="18"/>
      <c r="AC32" s="18"/>
      <c r="AD32" s="6" t="s">
        <v>379</v>
      </c>
      <c r="AE32" s="6" t="s">
        <v>191</v>
      </c>
      <c r="AF32" s="6" t="s">
        <v>361</v>
      </c>
      <c r="AG32" s="6" t="s">
        <v>364</v>
      </c>
      <c r="AH32" s="6" t="s">
        <v>379</v>
      </c>
      <c r="AI32" s="6" t="s">
        <v>379</v>
      </c>
    </row>
    <row r="33" spans="1:35" x14ac:dyDescent="0.2">
      <c r="A33" s="4">
        <v>32</v>
      </c>
      <c r="B33" s="5" t="s">
        <v>26</v>
      </c>
      <c r="C33" s="6" t="s">
        <v>42</v>
      </c>
      <c r="D33" s="6" t="s">
        <v>223</v>
      </c>
      <c r="E33" s="6" t="s">
        <v>339</v>
      </c>
      <c r="F33" s="6" t="s">
        <v>341</v>
      </c>
      <c r="G33" s="6" t="s">
        <v>344</v>
      </c>
      <c r="H33" s="6" t="s">
        <v>367</v>
      </c>
      <c r="I33" s="6" t="s">
        <v>368</v>
      </c>
      <c r="J33" s="6" t="s">
        <v>367</v>
      </c>
      <c r="K33" s="6" t="s">
        <v>367</v>
      </c>
      <c r="L33" s="6" t="s">
        <v>368</v>
      </c>
      <c r="M33" s="6" t="s">
        <v>375</v>
      </c>
      <c r="N33" s="6" t="s">
        <v>379</v>
      </c>
      <c r="O33" s="6" t="s">
        <v>379</v>
      </c>
      <c r="P33" s="6" t="s">
        <v>379</v>
      </c>
      <c r="Q33" s="6" t="s">
        <v>379</v>
      </c>
      <c r="R33" s="7" t="s">
        <v>379</v>
      </c>
      <c r="S33" s="6" t="s">
        <v>379</v>
      </c>
      <c r="X33" s="6" t="s">
        <v>379</v>
      </c>
      <c r="Y33" s="7" t="s">
        <v>379</v>
      </c>
      <c r="Z33" s="18" t="s">
        <v>379</v>
      </c>
      <c r="AA33" s="18"/>
      <c r="AB33" s="18"/>
      <c r="AC33" s="18"/>
      <c r="AD33" s="6" t="s">
        <v>379</v>
      </c>
      <c r="AE33" s="6" t="s">
        <v>379</v>
      </c>
      <c r="AF33" s="6" t="s">
        <v>379</v>
      </c>
      <c r="AG33" s="6" t="s">
        <v>379</v>
      </c>
      <c r="AH33" s="6" t="s">
        <v>379</v>
      </c>
      <c r="AI33" s="6" t="s">
        <v>379</v>
      </c>
    </row>
    <row r="34" spans="1:35" x14ac:dyDescent="0.2">
      <c r="A34" s="4">
        <v>33</v>
      </c>
      <c r="B34" s="5" t="s">
        <v>131</v>
      </c>
      <c r="C34" s="6" t="s">
        <v>127</v>
      </c>
      <c r="D34" s="6" t="s">
        <v>224</v>
      </c>
      <c r="E34" s="6" t="s">
        <v>338</v>
      </c>
      <c r="F34" s="6" t="s">
        <v>74</v>
      </c>
      <c r="G34" s="6" t="s">
        <v>343</v>
      </c>
      <c r="H34" s="6" t="s">
        <v>367</v>
      </c>
      <c r="I34" s="6" t="s">
        <v>367</v>
      </c>
      <c r="J34" s="6" t="s">
        <v>367</v>
      </c>
      <c r="K34" s="6" t="s">
        <v>367</v>
      </c>
      <c r="L34" s="6" t="s">
        <v>367</v>
      </c>
      <c r="M34" s="6" t="s">
        <v>375</v>
      </c>
      <c r="N34" s="6" t="s">
        <v>379</v>
      </c>
      <c r="O34" s="6" t="s">
        <v>35</v>
      </c>
      <c r="P34" s="6" t="s">
        <v>347</v>
      </c>
      <c r="Q34" s="6" t="s">
        <v>36</v>
      </c>
      <c r="R34" s="7" t="s">
        <v>31</v>
      </c>
      <c r="S34" s="6" t="s">
        <v>71</v>
      </c>
      <c r="T34" s="6" t="s">
        <v>429</v>
      </c>
      <c r="X34" s="6" t="s">
        <v>379</v>
      </c>
      <c r="Y34" s="7" t="s">
        <v>31</v>
      </c>
      <c r="Z34" s="18" t="s">
        <v>71</v>
      </c>
      <c r="AA34" s="18" t="s">
        <v>429</v>
      </c>
      <c r="AB34" s="18"/>
      <c r="AC34" s="18"/>
      <c r="AD34" s="6" t="s">
        <v>379</v>
      </c>
      <c r="AE34" s="6" t="s">
        <v>192</v>
      </c>
      <c r="AF34" s="6" t="s">
        <v>361</v>
      </c>
      <c r="AG34" s="6" t="s">
        <v>364</v>
      </c>
      <c r="AH34" s="6" t="s">
        <v>379</v>
      </c>
      <c r="AI34" s="6" t="s">
        <v>193</v>
      </c>
    </row>
    <row r="35" spans="1:35" x14ac:dyDescent="0.2">
      <c r="A35" s="4">
        <v>34</v>
      </c>
      <c r="B35" s="5" t="s">
        <v>130</v>
      </c>
      <c r="C35" s="6" t="s">
        <v>127</v>
      </c>
      <c r="D35" s="6" t="s">
        <v>223</v>
      </c>
      <c r="E35" s="6" t="s">
        <v>339</v>
      </c>
      <c r="F35" s="6" t="s">
        <v>74</v>
      </c>
      <c r="G35" s="6" t="s">
        <v>343</v>
      </c>
      <c r="H35" s="6" t="s">
        <v>367</v>
      </c>
      <c r="I35" s="6" t="s">
        <v>367</v>
      </c>
      <c r="J35" s="6" t="s">
        <v>367</v>
      </c>
      <c r="K35" s="6" t="s">
        <v>367</v>
      </c>
      <c r="L35" s="6" t="s">
        <v>367</v>
      </c>
      <c r="M35" s="6" t="s">
        <v>375</v>
      </c>
      <c r="N35" s="6" t="s">
        <v>379</v>
      </c>
      <c r="O35" s="6" t="s">
        <v>35</v>
      </c>
      <c r="P35" s="6" t="s">
        <v>348</v>
      </c>
      <c r="Q35" s="6" t="s">
        <v>62</v>
      </c>
      <c r="R35" s="7" t="s">
        <v>12</v>
      </c>
      <c r="S35" s="6" t="s">
        <v>314</v>
      </c>
      <c r="T35" s="6" t="s">
        <v>427</v>
      </c>
      <c r="X35" s="6" t="s">
        <v>379</v>
      </c>
      <c r="Y35" s="7" t="s">
        <v>12</v>
      </c>
      <c r="Z35" s="18" t="s">
        <v>314</v>
      </c>
      <c r="AA35" s="18" t="s">
        <v>427</v>
      </c>
      <c r="AB35" s="18"/>
      <c r="AC35" s="18"/>
      <c r="AD35" s="6" t="s">
        <v>379</v>
      </c>
      <c r="AE35" s="6" t="s">
        <v>194</v>
      </c>
      <c r="AF35" s="6" t="s">
        <v>360</v>
      </c>
      <c r="AG35" s="6" t="s">
        <v>364</v>
      </c>
      <c r="AH35" s="6" t="s">
        <v>379</v>
      </c>
      <c r="AI35" s="6" t="s">
        <v>379</v>
      </c>
    </row>
    <row r="36" spans="1:35" x14ac:dyDescent="0.2">
      <c r="A36" s="4">
        <v>35</v>
      </c>
      <c r="B36" s="5" t="s">
        <v>26</v>
      </c>
      <c r="C36" s="6" t="s">
        <v>38</v>
      </c>
      <c r="D36" s="6" t="s">
        <v>224</v>
      </c>
      <c r="E36" s="6" t="s">
        <v>339</v>
      </c>
      <c r="F36" s="6" t="s">
        <v>74</v>
      </c>
      <c r="G36" s="6" t="s">
        <v>343</v>
      </c>
      <c r="H36" s="6" t="s">
        <v>367</v>
      </c>
      <c r="I36" s="6" t="s">
        <v>367</v>
      </c>
      <c r="J36" s="6" t="s">
        <v>367</v>
      </c>
      <c r="K36" s="6" t="s">
        <v>367</v>
      </c>
      <c r="L36" s="6" t="s">
        <v>367</v>
      </c>
      <c r="M36" s="6" t="s">
        <v>375</v>
      </c>
      <c r="N36" s="6" t="s">
        <v>379</v>
      </c>
      <c r="O36" s="6" t="s">
        <v>35</v>
      </c>
      <c r="P36" s="6" t="s">
        <v>347</v>
      </c>
      <c r="Q36" s="6" t="s">
        <v>62</v>
      </c>
      <c r="R36" s="7" t="s">
        <v>66</v>
      </c>
      <c r="S36" s="6" t="s">
        <v>71</v>
      </c>
      <c r="T36" s="6" t="s">
        <v>355</v>
      </c>
      <c r="X36" s="6" t="s">
        <v>379</v>
      </c>
      <c r="Y36" s="7" t="s">
        <v>31</v>
      </c>
      <c r="Z36" s="18" t="s">
        <v>71</v>
      </c>
      <c r="AA36" s="18" t="s">
        <v>429</v>
      </c>
      <c r="AB36" s="18"/>
      <c r="AC36" s="18"/>
      <c r="AD36" s="6" t="s">
        <v>379</v>
      </c>
      <c r="AE36" s="6" t="s">
        <v>379</v>
      </c>
      <c r="AF36" s="6" t="s">
        <v>361</v>
      </c>
      <c r="AG36" s="6" t="s">
        <v>363</v>
      </c>
      <c r="AH36" s="6" t="s">
        <v>379</v>
      </c>
      <c r="AI36" s="6" t="s">
        <v>379</v>
      </c>
    </row>
    <row r="37" spans="1:35" x14ac:dyDescent="0.2">
      <c r="A37" s="4">
        <v>36</v>
      </c>
      <c r="B37" s="5" t="s">
        <v>26</v>
      </c>
      <c r="C37" s="6" t="s">
        <v>38</v>
      </c>
      <c r="D37" s="6" t="s">
        <v>223</v>
      </c>
      <c r="E37" s="6" t="s">
        <v>338</v>
      </c>
      <c r="F37" s="6" t="s">
        <v>341</v>
      </c>
      <c r="G37" s="6" t="s">
        <v>344</v>
      </c>
      <c r="H37" s="6" t="s">
        <v>368</v>
      </c>
      <c r="I37" s="6" t="s">
        <v>368</v>
      </c>
      <c r="J37" s="6" t="s">
        <v>368</v>
      </c>
      <c r="K37" s="6" t="s">
        <v>367</v>
      </c>
      <c r="L37" s="6" t="s">
        <v>368</v>
      </c>
      <c r="M37" s="6" t="s">
        <v>375</v>
      </c>
      <c r="N37" s="6" t="s">
        <v>379</v>
      </c>
      <c r="O37" s="6" t="s">
        <v>47</v>
      </c>
      <c r="P37" s="6" t="s">
        <v>347</v>
      </c>
      <c r="Q37" s="6" t="s">
        <v>0</v>
      </c>
      <c r="R37" s="7" t="s">
        <v>316</v>
      </c>
      <c r="S37" s="6" t="s">
        <v>64</v>
      </c>
      <c r="T37" s="6" t="s">
        <v>427</v>
      </c>
      <c r="X37" s="6" t="s">
        <v>379</v>
      </c>
      <c r="Y37" s="7" t="s">
        <v>24</v>
      </c>
      <c r="Z37" s="18" t="s">
        <v>71</v>
      </c>
      <c r="AA37" s="18" t="s">
        <v>427</v>
      </c>
      <c r="AB37" s="18"/>
      <c r="AC37" s="18"/>
      <c r="AD37" s="6" t="s">
        <v>379</v>
      </c>
      <c r="AE37" s="6" t="s">
        <v>184</v>
      </c>
      <c r="AF37" s="6" t="s">
        <v>361</v>
      </c>
      <c r="AG37" s="6" t="s">
        <v>363</v>
      </c>
      <c r="AH37" s="6" t="s">
        <v>185</v>
      </c>
      <c r="AI37" s="6" t="s">
        <v>186</v>
      </c>
    </row>
    <row r="38" spans="1:35" x14ac:dyDescent="0.2">
      <c r="A38" s="4">
        <v>37</v>
      </c>
      <c r="B38" s="5" t="s">
        <v>26</v>
      </c>
      <c r="C38" s="6" t="s">
        <v>38</v>
      </c>
      <c r="D38" s="6" t="s">
        <v>224</v>
      </c>
      <c r="E38" s="6" t="s">
        <v>338</v>
      </c>
      <c r="F38" s="6" t="s">
        <v>74</v>
      </c>
      <c r="G38" s="6" t="s">
        <v>343</v>
      </c>
      <c r="H38" s="6" t="s">
        <v>367</v>
      </c>
      <c r="I38" s="6" t="s">
        <v>367</v>
      </c>
      <c r="J38" s="6" t="s">
        <v>367</v>
      </c>
      <c r="K38" s="6" t="s">
        <v>367</v>
      </c>
      <c r="L38" s="6" t="s">
        <v>367</v>
      </c>
      <c r="M38" s="6" t="s">
        <v>375</v>
      </c>
      <c r="N38" s="6" t="s">
        <v>379</v>
      </c>
      <c r="O38" s="6" t="s">
        <v>45</v>
      </c>
      <c r="P38" s="6" t="s">
        <v>348</v>
      </c>
      <c r="Q38" s="6" t="s">
        <v>36</v>
      </c>
      <c r="R38" s="7" t="s">
        <v>71</v>
      </c>
      <c r="S38" s="6" t="s">
        <v>71</v>
      </c>
      <c r="X38" s="6" t="s">
        <v>379</v>
      </c>
      <c r="Y38" s="7" t="s">
        <v>63</v>
      </c>
      <c r="Z38" s="18" t="s">
        <v>71</v>
      </c>
      <c r="AA38" s="18" t="s">
        <v>64</v>
      </c>
      <c r="AB38" s="18"/>
      <c r="AC38" s="18"/>
      <c r="AD38" s="6" t="s">
        <v>379</v>
      </c>
      <c r="AE38" s="6" t="s">
        <v>180</v>
      </c>
      <c r="AF38" s="6" t="s">
        <v>360</v>
      </c>
      <c r="AG38" s="6" t="s">
        <v>364</v>
      </c>
      <c r="AH38" s="6" t="s">
        <v>379</v>
      </c>
      <c r="AI38" s="6" t="s">
        <v>379</v>
      </c>
    </row>
    <row r="39" spans="1:35" x14ac:dyDescent="0.2">
      <c r="A39" s="4">
        <v>38</v>
      </c>
      <c r="B39" s="5" t="s">
        <v>123</v>
      </c>
      <c r="C39" s="6" t="s">
        <v>127</v>
      </c>
      <c r="D39" s="6" t="s">
        <v>223</v>
      </c>
      <c r="E39" s="6" t="s">
        <v>336</v>
      </c>
      <c r="F39" s="6" t="s">
        <v>6</v>
      </c>
      <c r="G39" s="6" t="s">
        <v>345</v>
      </c>
      <c r="H39" s="6" t="s">
        <v>367</v>
      </c>
      <c r="I39" s="6" t="s">
        <v>368</v>
      </c>
      <c r="J39" s="6" t="s">
        <v>368</v>
      </c>
      <c r="K39" s="6" t="s">
        <v>368</v>
      </c>
      <c r="L39" s="6" t="s">
        <v>368</v>
      </c>
      <c r="M39" s="6" t="s">
        <v>375</v>
      </c>
      <c r="N39" s="6" t="s">
        <v>379</v>
      </c>
      <c r="O39" s="6" t="s">
        <v>35</v>
      </c>
      <c r="P39" s="6" t="s">
        <v>346</v>
      </c>
      <c r="Q39" s="6" t="s">
        <v>0</v>
      </c>
      <c r="R39" s="7" t="s">
        <v>316</v>
      </c>
      <c r="S39" s="6" t="s">
        <v>64</v>
      </c>
      <c r="T39" s="6" t="s">
        <v>427</v>
      </c>
      <c r="X39" s="6" t="s">
        <v>379</v>
      </c>
      <c r="Y39" s="7" t="s">
        <v>316</v>
      </c>
      <c r="Z39" s="18" t="s">
        <v>64</v>
      </c>
      <c r="AA39" s="18" t="s">
        <v>427</v>
      </c>
      <c r="AB39" s="18"/>
      <c r="AC39" s="18"/>
      <c r="AD39" s="6" t="s">
        <v>379</v>
      </c>
      <c r="AE39" s="6" t="s">
        <v>379</v>
      </c>
      <c r="AF39" s="6" t="s">
        <v>361</v>
      </c>
      <c r="AG39" s="6" t="s">
        <v>363</v>
      </c>
      <c r="AH39" s="6" t="s">
        <v>379</v>
      </c>
      <c r="AI39" s="6" t="s">
        <v>379</v>
      </c>
    </row>
    <row r="40" spans="1:35" x14ac:dyDescent="0.2">
      <c r="A40" s="4">
        <v>39</v>
      </c>
      <c r="B40" s="5" t="s">
        <v>1</v>
      </c>
      <c r="C40" s="6" t="s">
        <v>42</v>
      </c>
      <c r="D40" s="6" t="s">
        <v>223</v>
      </c>
      <c r="E40" s="6" t="s">
        <v>338</v>
      </c>
      <c r="F40" s="6" t="s">
        <v>341</v>
      </c>
      <c r="G40" s="6" t="s">
        <v>344</v>
      </c>
      <c r="H40" s="6" t="s">
        <v>367</v>
      </c>
      <c r="I40" s="6" t="s">
        <v>368</v>
      </c>
      <c r="J40" s="6" t="s">
        <v>368</v>
      </c>
      <c r="K40" s="6" t="s">
        <v>367</v>
      </c>
      <c r="L40" s="6" t="s">
        <v>367</v>
      </c>
      <c r="M40" s="6" t="s">
        <v>375</v>
      </c>
      <c r="N40" s="6" t="s">
        <v>379</v>
      </c>
      <c r="O40" s="6" t="s">
        <v>35</v>
      </c>
      <c r="P40" s="6" t="s">
        <v>347</v>
      </c>
      <c r="Q40" s="6" t="s">
        <v>62</v>
      </c>
      <c r="R40" s="7" t="s">
        <v>18</v>
      </c>
      <c r="S40" s="6" t="s">
        <v>429</v>
      </c>
      <c r="T40" s="6" t="s">
        <v>427</v>
      </c>
      <c r="X40" s="6" t="s">
        <v>379</v>
      </c>
      <c r="Y40" s="7" t="s">
        <v>24</v>
      </c>
      <c r="Z40" s="18" t="s">
        <v>71</v>
      </c>
      <c r="AA40" s="18" t="s">
        <v>427</v>
      </c>
      <c r="AB40" s="18"/>
      <c r="AC40" s="18"/>
      <c r="AD40" s="6" t="s">
        <v>379</v>
      </c>
      <c r="AE40" s="6" t="s">
        <v>195</v>
      </c>
      <c r="AF40" s="6" t="s">
        <v>361</v>
      </c>
      <c r="AG40" s="6" t="s">
        <v>364</v>
      </c>
      <c r="AH40" s="6" t="s">
        <v>196</v>
      </c>
      <c r="AI40" s="6" t="s">
        <v>197</v>
      </c>
    </row>
    <row r="41" spans="1:35" x14ac:dyDescent="0.2">
      <c r="A41" s="4">
        <v>40</v>
      </c>
      <c r="B41" s="5" t="s">
        <v>380</v>
      </c>
      <c r="C41" s="6" t="s">
        <v>379</v>
      </c>
      <c r="D41" s="6" t="s">
        <v>225</v>
      </c>
      <c r="E41" s="6" t="s">
        <v>339</v>
      </c>
      <c r="F41" s="6" t="s">
        <v>74</v>
      </c>
      <c r="G41" s="6" t="s">
        <v>343</v>
      </c>
      <c r="H41" s="6" t="s">
        <v>367</v>
      </c>
      <c r="I41" s="6" t="s">
        <v>367</v>
      </c>
      <c r="J41" s="6" t="s">
        <v>367</v>
      </c>
      <c r="K41" s="6" t="s">
        <v>367</v>
      </c>
      <c r="L41" s="6" t="s">
        <v>367</v>
      </c>
      <c r="M41" s="6" t="s">
        <v>375</v>
      </c>
      <c r="N41" s="6" t="s">
        <v>379</v>
      </c>
      <c r="O41" s="6" t="s">
        <v>45</v>
      </c>
      <c r="P41" s="6" t="s">
        <v>348</v>
      </c>
      <c r="Q41" s="6" t="s">
        <v>62</v>
      </c>
      <c r="R41" s="7" t="s">
        <v>12</v>
      </c>
      <c r="S41" s="6" t="s">
        <v>314</v>
      </c>
      <c r="T41" s="6" t="s">
        <v>427</v>
      </c>
      <c r="X41" s="6" t="s">
        <v>379</v>
      </c>
      <c r="Y41" s="7" t="s">
        <v>24</v>
      </c>
      <c r="Z41" s="18" t="s">
        <v>71</v>
      </c>
      <c r="AA41" s="18" t="s">
        <v>427</v>
      </c>
      <c r="AB41" s="18"/>
      <c r="AC41" s="18"/>
      <c r="AD41" s="6" t="s">
        <v>379</v>
      </c>
      <c r="AE41" s="6" t="s">
        <v>187</v>
      </c>
      <c r="AF41" s="6" t="s">
        <v>360</v>
      </c>
      <c r="AG41" s="6" t="s">
        <v>365</v>
      </c>
      <c r="AH41" s="6" t="s">
        <v>188</v>
      </c>
      <c r="AI41" s="6" t="s">
        <v>189</v>
      </c>
    </row>
    <row r="42" spans="1:35" x14ac:dyDescent="0.2">
      <c r="A42" s="4">
        <v>41</v>
      </c>
      <c r="B42" s="5" t="s">
        <v>132</v>
      </c>
      <c r="C42" s="6" t="s">
        <v>133</v>
      </c>
      <c r="D42" s="6" t="s">
        <v>224</v>
      </c>
      <c r="E42" s="6" t="s">
        <v>338</v>
      </c>
      <c r="F42" s="6" t="s">
        <v>341</v>
      </c>
      <c r="G42" s="6" t="s">
        <v>343</v>
      </c>
      <c r="H42" s="6" t="s">
        <v>367</v>
      </c>
      <c r="I42" s="6" t="s">
        <v>367</v>
      </c>
      <c r="J42" s="6" t="s">
        <v>367</v>
      </c>
      <c r="K42" s="6" t="s">
        <v>368</v>
      </c>
      <c r="L42" s="6" t="s">
        <v>367</v>
      </c>
      <c r="M42" s="6" t="s">
        <v>375</v>
      </c>
      <c r="N42" s="6" t="s">
        <v>379</v>
      </c>
      <c r="O42" s="6" t="s">
        <v>35</v>
      </c>
      <c r="P42" s="6" t="s">
        <v>347</v>
      </c>
      <c r="Q42" s="6" t="s">
        <v>62</v>
      </c>
      <c r="R42" s="7" t="s">
        <v>63</v>
      </c>
      <c r="S42" s="6" t="s">
        <v>71</v>
      </c>
      <c r="T42" s="6" t="s">
        <v>64</v>
      </c>
      <c r="X42" s="6" t="s">
        <v>379</v>
      </c>
      <c r="Y42" s="7" t="s">
        <v>63</v>
      </c>
      <c r="Z42" s="18" t="s">
        <v>71</v>
      </c>
      <c r="AA42" s="18" t="s">
        <v>64</v>
      </c>
      <c r="AB42" s="18"/>
      <c r="AC42" s="18"/>
      <c r="AD42" s="6" t="s">
        <v>379</v>
      </c>
      <c r="AE42" s="6" t="s">
        <v>210</v>
      </c>
      <c r="AF42" s="6" t="s">
        <v>361</v>
      </c>
      <c r="AG42" s="6" t="s">
        <v>364</v>
      </c>
      <c r="AH42" s="6" t="s">
        <v>379</v>
      </c>
      <c r="AI42" s="6" t="s">
        <v>379</v>
      </c>
    </row>
    <row r="43" spans="1:35" x14ac:dyDescent="0.2">
      <c r="A43" s="4">
        <v>42</v>
      </c>
      <c r="B43" s="5" t="s">
        <v>37</v>
      </c>
      <c r="C43" s="6" t="s">
        <v>41</v>
      </c>
      <c r="D43" s="6" t="s">
        <v>224</v>
      </c>
      <c r="E43" s="6" t="s">
        <v>339</v>
      </c>
      <c r="F43" s="6" t="s">
        <v>74</v>
      </c>
      <c r="G43" s="6" t="s">
        <v>342</v>
      </c>
      <c r="H43" s="6" t="s">
        <v>367</v>
      </c>
      <c r="I43" s="6" t="s">
        <v>367</v>
      </c>
      <c r="J43" s="6" t="s">
        <v>367</v>
      </c>
      <c r="K43" s="6" t="s">
        <v>368</v>
      </c>
      <c r="L43" s="6" t="s">
        <v>368</v>
      </c>
      <c r="M43" s="6" t="s">
        <v>375</v>
      </c>
      <c r="N43" s="6" t="s">
        <v>379</v>
      </c>
      <c r="O43" s="6" t="s">
        <v>35</v>
      </c>
      <c r="P43" s="6" t="s">
        <v>348</v>
      </c>
      <c r="Q43" s="6" t="s">
        <v>36</v>
      </c>
      <c r="R43" s="7" t="s">
        <v>31</v>
      </c>
      <c r="S43" s="6" t="s">
        <v>71</v>
      </c>
      <c r="T43" s="6" t="s">
        <v>429</v>
      </c>
      <c r="X43" s="6" t="s">
        <v>379</v>
      </c>
      <c r="Y43" s="7" t="s">
        <v>64</v>
      </c>
      <c r="Z43" s="18" t="s">
        <v>64</v>
      </c>
      <c r="AA43" s="18"/>
      <c r="AB43" s="18"/>
      <c r="AC43" s="18"/>
      <c r="AD43" s="6" t="s">
        <v>201</v>
      </c>
      <c r="AE43" s="6" t="s">
        <v>202</v>
      </c>
      <c r="AF43" s="6" t="s">
        <v>360</v>
      </c>
      <c r="AG43" s="6" t="s">
        <v>364</v>
      </c>
      <c r="AH43" s="6" t="s">
        <v>203</v>
      </c>
      <c r="AI43" s="6" t="s">
        <v>204</v>
      </c>
    </row>
    <row r="44" spans="1:35" x14ac:dyDescent="0.2">
      <c r="A44" s="4">
        <v>43</v>
      </c>
      <c r="B44" s="5" t="s">
        <v>9</v>
      </c>
      <c r="C44" s="6" t="s">
        <v>41</v>
      </c>
      <c r="D44" s="6" t="s">
        <v>224</v>
      </c>
      <c r="E44" s="6" t="s">
        <v>339</v>
      </c>
      <c r="F44" s="6" t="s">
        <v>27</v>
      </c>
      <c r="G44" s="6" t="s">
        <v>342</v>
      </c>
      <c r="H44" s="6" t="s">
        <v>367</v>
      </c>
      <c r="I44" s="6" t="s">
        <v>367</v>
      </c>
      <c r="J44" s="6" t="s">
        <v>367</v>
      </c>
      <c r="K44" s="6" t="s">
        <v>367</v>
      </c>
      <c r="L44" s="6" t="s">
        <v>367</v>
      </c>
      <c r="M44" s="6" t="s">
        <v>375</v>
      </c>
      <c r="N44" s="6" t="s">
        <v>379</v>
      </c>
      <c r="O44" s="6" t="s">
        <v>45</v>
      </c>
      <c r="P44" s="6" t="s">
        <v>348</v>
      </c>
      <c r="Q44" s="6" t="s">
        <v>36</v>
      </c>
      <c r="R44" s="7" t="s">
        <v>316</v>
      </c>
      <c r="S44" s="6" t="s">
        <v>64</v>
      </c>
      <c r="T44" s="6" t="s">
        <v>427</v>
      </c>
      <c r="X44" s="6" t="s">
        <v>379</v>
      </c>
      <c r="Y44" s="7" t="s">
        <v>316</v>
      </c>
      <c r="Z44" s="18" t="s">
        <v>64</v>
      </c>
      <c r="AA44" s="18" t="s">
        <v>427</v>
      </c>
      <c r="AB44" s="18"/>
      <c r="AC44" s="18"/>
      <c r="AD44" s="6" t="s">
        <v>379</v>
      </c>
      <c r="AE44" s="6" t="s">
        <v>198</v>
      </c>
      <c r="AF44" s="6" t="s">
        <v>361</v>
      </c>
      <c r="AG44" s="6" t="s">
        <v>364</v>
      </c>
      <c r="AH44" s="6" t="s">
        <v>199</v>
      </c>
      <c r="AI44" s="6" t="s">
        <v>200</v>
      </c>
    </row>
    <row r="45" spans="1:35" x14ac:dyDescent="0.2">
      <c r="A45" s="4">
        <v>44</v>
      </c>
      <c r="B45" s="5" t="s">
        <v>17</v>
      </c>
      <c r="C45" s="6" t="s">
        <v>41</v>
      </c>
      <c r="D45" s="6" t="s">
        <v>225</v>
      </c>
      <c r="E45" s="6" t="s">
        <v>339</v>
      </c>
      <c r="F45" s="6" t="s">
        <v>74</v>
      </c>
      <c r="G45" s="6" t="s">
        <v>342</v>
      </c>
      <c r="H45" s="6" t="s">
        <v>367</v>
      </c>
      <c r="I45" s="6" t="s">
        <v>367</v>
      </c>
      <c r="J45" s="6" t="s">
        <v>367</v>
      </c>
      <c r="K45" s="6" t="s">
        <v>367</v>
      </c>
      <c r="L45" s="6" t="s">
        <v>367</v>
      </c>
      <c r="M45" s="6" t="s">
        <v>375</v>
      </c>
      <c r="N45" s="6" t="s">
        <v>212</v>
      </c>
      <c r="O45" s="6" t="s">
        <v>379</v>
      </c>
      <c r="P45" s="6" t="s">
        <v>348</v>
      </c>
      <c r="Q45" s="6" t="s">
        <v>36</v>
      </c>
      <c r="R45" s="7" t="s">
        <v>63</v>
      </c>
      <c r="S45" s="6" t="s">
        <v>71</v>
      </c>
      <c r="T45" s="6" t="s">
        <v>64</v>
      </c>
      <c r="X45" s="6" t="s">
        <v>379</v>
      </c>
      <c r="Y45" s="7" t="s">
        <v>64</v>
      </c>
      <c r="Z45" s="18" t="s">
        <v>64</v>
      </c>
      <c r="AA45" s="18"/>
      <c r="AB45" s="18"/>
      <c r="AC45" s="18"/>
      <c r="AD45" s="6" t="s">
        <v>213</v>
      </c>
      <c r="AE45" s="6" t="s">
        <v>214</v>
      </c>
      <c r="AF45" s="6" t="s">
        <v>361</v>
      </c>
      <c r="AG45" s="6" t="s">
        <v>364</v>
      </c>
      <c r="AH45" s="6" t="s">
        <v>215</v>
      </c>
      <c r="AI45" s="6" t="s">
        <v>216</v>
      </c>
    </row>
    <row r="46" spans="1:35" x14ac:dyDescent="0.2">
      <c r="A46" s="4">
        <v>45</v>
      </c>
      <c r="B46" s="5" t="s">
        <v>17</v>
      </c>
      <c r="C46" s="6" t="s">
        <v>38</v>
      </c>
      <c r="D46" s="6" t="s">
        <v>224</v>
      </c>
      <c r="E46" s="6" t="s">
        <v>338</v>
      </c>
      <c r="F46" s="6" t="s">
        <v>74</v>
      </c>
      <c r="G46" s="6" t="s">
        <v>343</v>
      </c>
      <c r="H46" s="6" t="s">
        <v>367</v>
      </c>
      <c r="I46" s="6" t="s">
        <v>367</v>
      </c>
      <c r="J46" s="6" t="s">
        <v>367</v>
      </c>
      <c r="K46" s="6" t="s">
        <v>367</v>
      </c>
      <c r="L46" s="6" t="s">
        <v>367</v>
      </c>
      <c r="M46" s="6" t="s">
        <v>375</v>
      </c>
      <c r="N46" s="6" t="s">
        <v>379</v>
      </c>
      <c r="O46" s="6" t="s">
        <v>35</v>
      </c>
      <c r="P46" s="6" t="s">
        <v>347</v>
      </c>
      <c r="Q46" s="6" t="s">
        <v>62</v>
      </c>
      <c r="R46" s="7" t="s">
        <v>24</v>
      </c>
      <c r="S46" s="6" t="s">
        <v>71</v>
      </c>
      <c r="T46" s="6" t="s">
        <v>427</v>
      </c>
      <c r="X46" s="6" t="s">
        <v>379</v>
      </c>
      <c r="Y46" s="7" t="s">
        <v>71</v>
      </c>
      <c r="Z46" s="18" t="s">
        <v>71</v>
      </c>
      <c r="AA46" s="18"/>
      <c r="AB46" s="18"/>
      <c r="AC46" s="18"/>
      <c r="AD46" s="6" t="s">
        <v>379</v>
      </c>
      <c r="AE46" s="6" t="s">
        <v>205</v>
      </c>
      <c r="AF46" s="6" t="s">
        <v>379</v>
      </c>
      <c r="AG46" s="6" t="s">
        <v>364</v>
      </c>
      <c r="AH46" s="6" t="s">
        <v>206</v>
      </c>
      <c r="AI46" s="6" t="s">
        <v>207</v>
      </c>
    </row>
    <row r="47" spans="1:35" x14ac:dyDescent="0.2">
      <c r="A47" s="4">
        <v>46</v>
      </c>
      <c r="B47" s="5" t="s">
        <v>99</v>
      </c>
      <c r="C47" s="6" t="s">
        <v>38</v>
      </c>
      <c r="D47" s="6" t="s">
        <v>223</v>
      </c>
      <c r="E47" s="6" t="s">
        <v>339</v>
      </c>
      <c r="F47" s="6" t="s">
        <v>27</v>
      </c>
      <c r="G47" s="6" t="s">
        <v>343</v>
      </c>
      <c r="H47" s="6" t="s">
        <v>367</v>
      </c>
      <c r="I47" s="6" t="s">
        <v>367</v>
      </c>
      <c r="J47" s="6" t="s">
        <v>367</v>
      </c>
      <c r="K47" s="6" t="s">
        <v>367</v>
      </c>
      <c r="L47" s="6" t="s">
        <v>367</v>
      </c>
      <c r="M47" s="6" t="s">
        <v>375</v>
      </c>
      <c r="N47" s="6" t="s">
        <v>379</v>
      </c>
      <c r="O47" s="6" t="s">
        <v>45</v>
      </c>
      <c r="P47" s="6" t="s">
        <v>347</v>
      </c>
      <c r="Q47" s="6" t="s">
        <v>36</v>
      </c>
      <c r="R47" s="7" t="s">
        <v>71</v>
      </c>
      <c r="S47" s="6" t="s">
        <v>71</v>
      </c>
      <c r="X47" s="6" t="s">
        <v>379</v>
      </c>
      <c r="Y47" s="7" t="s">
        <v>355</v>
      </c>
      <c r="Z47" s="18" t="s">
        <v>355</v>
      </c>
      <c r="AA47" s="18"/>
      <c r="AB47" s="18"/>
      <c r="AC47" s="18"/>
      <c r="AD47" s="6" t="s">
        <v>379</v>
      </c>
      <c r="AE47" s="6" t="s">
        <v>208</v>
      </c>
      <c r="AF47" s="6" t="s">
        <v>361</v>
      </c>
      <c r="AG47" s="6" t="s">
        <v>364</v>
      </c>
      <c r="AH47" s="6" t="s">
        <v>379</v>
      </c>
      <c r="AI47" s="6" t="s">
        <v>209</v>
      </c>
    </row>
    <row r="48" spans="1:35" x14ac:dyDescent="0.2">
      <c r="A48" s="4">
        <v>47</v>
      </c>
      <c r="B48" s="5" t="s">
        <v>9</v>
      </c>
      <c r="C48" s="6" t="s">
        <v>38</v>
      </c>
      <c r="D48" s="6" t="s">
        <v>223</v>
      </c>
      <c r="E48" s="6" t="s">
        <v>339</v>
      </c>
      <c r="F48" s="6" t="s">
        <v>341</v>
      </c>
      <c r="G48" s="6" t="s">
        <v>342</v>
      </c>
      <c r="H48" s="6" t="s">
        <v>367</v>
      </c>
      <c r="I48" s="6" t="s">
        <v>368</v>
      </c>
      <c r="J48" s="6" t="s">
        <v>367</v>
      </c>
      <c r="K48" s="6" t="s">
        <v>368</v>
      </c>
      <c r="L48" s="6" t="s">
        <v>368</v>
      </c>
      <c r="M48" s="6" t="s">
        <v>375</v>
      </c>
      <c r="N48" s="6" t="s">
        <v>379</v>
      </c>
      <c r="O48" s="6" t="s">
        <v>379</v>
      </c>
      <c r="P48" s="6" t="s">
        <v>379</v>
      </c>
      <c r="Q48" s="6" t="s">
        <v>379</v>
      </c>
      <c r="R48" s="7" t="s">
        <v>379</v>
      </c>
      <c r="S48" s="6" t="s">
        <v>379</v>
      </c>
      <c r="X48" s="6" t="s">
        <v>379</v>
      </c>
      <c r="Y48" s="7" t="s">
        <v>379</v>
      </c>
      <c r="Z48" s="18" t="s">
        <v>379</v>
      </c>
      <c r="AA48" s="18"/>
      <c r="AB48" s="18"/>
      <c r="AC48" s="18"/>
      <c r="AD48" s="6" t="s">
        <v>379</v>
      </c>
      <c r="AE48" s="6" t="s">
        <v>379</v>
      </c>
      <c r="AF48" s="6" t="s">
        <v>379</v>
      </c>
      <c r="AG48" s="6" t="s">
        <v>379</v>
      </c>
      <c r="AH48" s="6" t="s">
        <v>379</v>
      </c>
      <c r="AI48" s="6" t="s">
        <v>379</v>
      </c>
    </row>
    <row r="49" spans="1:35" x14ac:dyDescent="0.2">
      <c r="A49" s="4">
        <v>48</v>
      </c>
      <c r="B49" s="5" t="s">
        <v>9</v>
      </c>
      <c r="C49" s="6" t="s">
        <v>39</v>
      </c>
      <c r="D49" s="6" t="s">
        <v>224</v>
      </c>
      <c r="E49" s="6" t="s">
        <v>339</v>
      </c>
      <c r="F49" s="6" t="s">
        <v>74</v>
      </c>
      <c r="G49" s="6" t="s">
        <v>344</v>
      </c>
      <c r="H49" s="6" t="s">
        <v>367</v>
      </c>
      <c r="I49" s="6" t="s">
        <v>368</v>
      </c>
      <c r="J49" s="6" t="s">
        <v>367</v>
      </c>
      <c r="K49" s="6" t="s">
        <v>367</v>
      </c>
      <c r="L49" s="6" t="s">
        <v>368</v>
      </c>
      <c r="M49" s="6" t="s">
        <v>376</v>
      </c>
      <c r="N49" s="6" t="s">
        <v>211</v>
      </c>
      <c r="O49" s="6" t="s">
        <v>379</v>
      </c>
      <c r="P49" s="6" t="s">
        <v>379</v>
      </c>
      <c r="Q49" s="6" t="s">
        <v>379</v>
      </c>
      <c r="R49" s="7" t="s">
        <v>379</v>
      </c>
      <c r="S49" s="6" t="s">
        <v>379</v>
      </c>
      <c r="X49" s="6" t="s">
        <v>379</v>
      </c>
      <c r="Y49" s="7" t="s">
        <v>379</v>
      </c>
      <c r="Z49" s="18" t="s">
        <v>379</v>
      </c>
      <c r="AA49" s="18"/>
      <c r="AB49" s="18"/>
      <c r="AC49" s="18"/>
      <c r="AD49" s="6" t="s">
        <v>379</v>
      </c>
      <c r="AE49" s="6" t="s">
        <v>379</v>
      </c>
      <c r="AF49" s="6" t="s">
        <v>379</v>
      </c>
      <c r="AG49" s="6" t="s">
        <v>379</v>
      </c>
      <c r="AH49" s="6" t="s">
        <v>379</v>
      </c>
      <c r="AI49" s="6" t="s">
        <v>379</v>
      </c>
    </row>
    <row r="50" spans="1:35" x14ac:dyDescent="0.2">
      <c r="A50" s="4">
        <v>49</v>
      </c>
      <c r="B50" s="5" t="s">
        <v>131</v>
      </c>
      <c r="C50" s="6" t="s">
        <v>134</v>
      </c>
      <c r="D50" s="6" t="s">
        <v>225</v>
      </c>
      <c r="E50" s="6" t="s">
        <v>339</v>
      </c>
      <c r="F50" s="6" t="s">
        <v>74</v>
      </c>
      <c r="G50" s="6" t="s">
        <v>342</v>
      </c>
      <c r="H50" s="6" t="s">
        <v>367</v>
      </c>
      <c r="I50" s="6" t="s">
        <v>367</v>
      </c>
      <c r="J50" s="6" t="s">
        <v>367</v>
      </c>
      <c r="K50" s="6" t="s">
        <v>367</v>
      </c>
      <c r="L50" s="6" t="s">
        <v>367</v>
      </c>
      <c r="M50" s="6" t="s">
        <v>375</v>
      </c>
      <c r="N50" s="6" t="s">
        <v>379</v>
      </c>
      <c r="O50" s="6" t="s">
        <v>45</v>
      </c>
      <c r="P50" s="6" t="s">
        <v>349</v>
      </c>
      <c r="Q50" s="6" t="s">
        <v>36</v>
      </c>
      <c r="R50" s="7" t="s">
        <v>63</v>
      </c>
      <c r="S50" s="6" t="s">
        <v>71</v>
      </c>
      <c r="T50" s="6" t="s">
        <v>64</v>
      </c>
      <c r="X50" s="6" t="s">
        <v>379</v>
      </c>
      <c r="Y50" s="7" t="s">
        <v>314</v>
      </c>
      <c r="Z50" s="18" t="s">
        <v>314</v>
      </c>
      <c r="AA50" s="18"/>
      <c r="AB50" s="18"/>
      <c r="AC50" s="18"/>
      <c r="AD50" s="6" t="s">
        <v>379</v>
      </c>
      <c r="AE50" s="6" t="s">
        <v>217</v>
      </c>
      <c r="AF50" s="6" t="s">
        <v>361</v>
      </c>
      <c r="AG50" s="6" t="s">
        <v>365</v>
      </c>
      <c r="AH50" s="6" t="s">
        <v>218</v>
      </c>
      <c r="AI50" s="6" t="s">
        <v>219</v>
      </c>
    </row>
    <row r="51" spans="1:35" x14ac:dyDescent="0.2">
      <c r="A51" s="4">
        <v>50</v>
      </c>
      <c r="B51" s="5" t="s">
        <v>99</v>
      </c>
      <c r="C51" s="6" t="s">
        <v>112</v>
      </c>
      <c r="D51" s="6" t="s">
        <v>223</v>
      </c>
      <c r="E51" s="6" t="s">
        <v>339</v>
      </c>
      <c r="F51" s="6" t="s">
        <v>74</v>
      </c>
      <c r="G51" s="6" t="s">
        <v>343</v>
      </c>
      <c r="H51" s="6" t="s">
        <v>367</v>
      </c>
      <c r="I51" s="6" t="s">
        <v>368</v>
      </c>
      <c r="J51" s="6" t="s">
        <v>367</v>
      </c>
      <c r="K51" s="6" t="s">
        <v>367</v>
      </c>
      <c r="L51" s="6" t="s">
        <v>367</v>
      </c>
      <c r="M51" s="6" t="s">
        <v>375</v>
      </c>
      <c r="N51" s="6" t="s">
        <v>220</v>
      </c>
      <c r="O51" s="6" t="s">
        <v>35</v>
      </c>
      <c r="P51" s="6" t="s">
        <v>348</v>
      </c>
      <c r="Q51" s="6" t="s">
        <v>36</v>
      </c>
      <c r="R51" s="7" t="s">
        <v>351</v>
      </c>
      <c r="S51" s="6" t="s">
        <v>427</v>
      </c>
      <c r="T51" s="6" t="s">
        <v>434</v>
      </c>
      <c r="X51" s="6" t="s">
        <v>379</v>
      </c>
      <c r="Y51" s="7" t="s">
        <v>18</v>
      </c>
      <c r="Z51" s="18" t="s">
        <v>429</v>
      </c>
      <c r="AA51" s="18" t="s">
        <v>427</v>
      </c>
      <c r="AB51" s="18"/>
      <c r="AC51" s="18"/>
      <c r="AD51" s="6" t="s">
        <v>379</v>
      </c>
      <c r="AE51" s="6" t="s">
        <v>221</v>
      </c>
      <c r="AF51" s="6" t="s">
        <v>361</v>
      </c>
      <c r="AG51" s="6" t="s">
        <v>364</v>
      </c>
      <c r="AH51" s="6" t="s">
        <v>379</v>
      </c>
      <c r="AI51" s="6" t="s">
        <v>222</v>
      </c>
    </row>
    <row r="52" spans="1:35" x14ac:dyDescent="0.2">
      <c r="A52" s="4">
        <v>51</v>
      </c>
      <c r="B52" s="5" t="s">
        <v>380</v>
      </c>
      <c r="C52" s="6" t="s">
        <v>39</v>
      </c>
      <c r="D52" s="6" t="s">
        <v>225</v>
      </c>
      <c r="E52" s="6" t="s">
        <v>339</v>
      </c>
      <c r="F52" s="6" t="s">
        <v>74</v>
      </c>
      <c r="G52" s="6" t="s">
        <v>343</v>
      </c>
      <c r="H52" s="6" t="s">
        <v>367</v>
      </c>
      <c r="I52" s="6" t="s">
        <v>367</v>
      </c>
      <c r="J52" s="6" t="s">
        <v>367</v>
      </c>
      <c r="K52" s="6" t="s">
        <v>367</v>
      </c>
      <c r="L52" s="6" t="s">
        <v>367</v>
      </c>
      <c r="M52" s="6" t="s">
        <v>375</v>
      </c>
      <c r="N52" s="6" t="s">
        <v>379</v>
      </c>
      <c r="O52" s="6" t="s">
        <v>35</v>
      </c>
      <c r="P52" s="6" t="s">
        <v>348</v>
      </c>
      <c r="Q52" s="6" t="s">
        <v>62</v>
      </c>
      <c r="R52" s="7" t="s">
        <v>71</v>
      </c>
      <c r="S52" s="6" t="s">
        <v>71</v>
      </c>
      <c r="X52" s="6" t="s">
        <v>379</v>
      </c>
      <c r="Y52" s="7" t="s">
        <v>71</v>
      </c>
      <c r="Z52" s="18" t="s">
        <v>71</v>
      </c>
      <c r="AA52" s="18"/>
      <c r="AB52" s="18"/>
      <c r="AC52" s="18"/>
      <c r="AD52" s="6" t="s">
        <v>379</v>
      </c>
      <c r="AE52" s="6" t="s">
        <v>164</v>
      </c>
      <c r="AF52" s="6" t="s">
        <v>360</v>
      </c>
      <c r="AG52" s="6" t="s">
        <v>365</v>
      </c>
      <c r="AH52" s="6" t="s">
        <v>379</v>
      </c>
      <c r="AI52" s="6" t="s">
        <v>165</v>
      </c>
    </row>
    <row r="53" spans="1:35" x14ac:dyDescent="0.2">
      <c r="A53" s="4">
        <v>52</v>
      </c>
      <c r="B53" s="5" t="s">
        <v>131</v>
      </c>
      <c r="C53" s="6" t="s">
        <v>133</v>
      </c>
      <c r="D53" s="6" t="s">
        <v>223</v>
      </c>
      <c r="E53" s="6" t="s">
        <v>339</v>
      </c>
      <c r="F53" s="6" t="s">
        <v>74</v>
      </c>
      <c r="G53" s="6" t="s">
        <v>343</v>
      </c>
      <c r="H53" s="6" t="s">
        <v>367</v>
      </c>
      <c r="I53" s="6" t="s">
        <v>367</v>
      </c>
      <c r="J53" s="6" t="s">
        <v>367</v>
      </c>
      <c r="K53" s="6" t="s">
        <v>367</v>
      </c>
      <c r="L53" s="6" t="s">
        <v>368</v>
      </c>
      <c r="M53" s="6" t="s">
        <v>375</v>
      </c>
      <c r="N53" s="6" t="s">
        <v>379</v>
      </c>
      <c r="O53" s="6" t="s">
        <v>35</v>
      </c>
      <c r="P53" s="6" t="s">
        <v>347</v>
      </c>
      <c r="Q53" s="6" t="s">
        <v>36</v>
      </c>
      <c r="R53" s="7" t="s">
        <v>63</v>
      </c>
      <c r="S53" s="6" t="s">
        <v>71</v>
      </c>
      <c r="T53" s="6" t="s">
        <v>64</v>
      </c>
      <c r="X53" s="6" t="s">
        <v>379</v>
      </c>
      <c r="Y53" s="7" t="s">
        <v>24</v>
      </c>
      <c r="Z53" s="18" t="s">
        <v>71</v>
      </c>
      <c r="AA53" s="18" t="s">
        <v>427</v>
      </c>
      <c r="AB53" s="18"/>
      <c r="AC53" s="18"/>
      <c r="AD53" s="6" t="s">
        <v>379</v>
      </c>
      <c r="AE53" s="6" t="s">
        <v>241</v>
      </c>
      <c r="AF53" s="6" t="s">
        <v>360</v>
      </c>
      <c r="AG53" s="6" t="s">
        <v>364</v>
      </c>
      <c r="AH53" s="6" t="s">
        <v>379</v>
      </c>
      <c r="AI53" s="6" t="s">
        <v>242</v>
      </c>
    </row>
    <row r="54" spans="1:35" x14ac:dyDescent="0.2">
      <c r="A54" s="4">
        <v>53</v>
      </c>
      <c r="B54" s="5" t="s">
        <v>99</v>
      </c>
      <c r="C54" s="6" t="s">
        <v>133</v>
      </c>
      <c r="D54" s="6" t="s">
        <v>223</v>
      </c>
      <c r="E54" s="6" t="s">
        <v>339</v>
      </c>
      <c r="F54" s="6" t="s">
        <v>341</v>
      </c>
      <c r="G54" s="6" t="s">
        <v>379</v>
      </c>
      <c r="H54" s="6" t="s">
        <v>367</v>
      </c>
      <c r="I54" s="6" t="s">
        <v>367</v>
      </c>
      <c r="J54" s="6" t="s">
        <v>367</v>
      </c>
      <c r="K54" s="6" t="s">
        <v>367</v>
      </c>
      <c r="L54" s="6" t="s">
        <v>368</v>
      </c>
      <c r="M54" s="6" t="s">
        <v>375</v>
      </c>
      <c r="N54" s="6" t="s">
        <v>379</v>
      </c>
      <c r="O54" s="6" t="s">
        <v>35</v>
      </c>
      <c r="P54" s="6" t="s">
        <v>348</v>
      </c>
      <c r="Q54" s="6" t="s">
        <v>36</v>
      </c>
      <c r="R54" s="7" t="s">
        <v>352</v>
      </c>
      <c r="S54" s="6" t="s">
        <v>64</v>
      </c>
      <c r="T54" s="6" t="s">
        <v>434</v>
      </c>
      <c r="X54" s="6" t="s">
        <v>379</v>
      </c>
      <c r="Y54" s="7" t="s">
        <v>316</v>
      </c>
      <c r="Z54" s="18" t="s">
        <v>64</v>
      </c>
      <c r="AA54" s="18" t="s">
        <v>427</v>
      </c>
      <c r="AB54" s="18"/>
      <c r="AC54" s="18"/>
      <c r="AD54" s="6" t="s">
        <v>379</v>
      </c>
      <c r="AE54" s="6" t="s">
        <v>238</v>
      </c>
      <c r="AF54" s="6" t="s">
        <v>361</v>
      </c>
      <c r="AG54" s="6" t="s">
        <v>364</v>
      </c>
      <c r="AH54" s="6" t="s">
        <v>239</v>
      </c>
      <c r="AI54" s="6" t="s">
        <v>240</v>
      </c>
    </row>
    <row r="55" spans="1:35" x14ac:dyDescent="0.2">
      <c r="A55" s="4">
        <v>54</v>
      </c>
      <c r="B55" s="5" t="s">
        <v>99</v>
      </c>
      <c r="C55" s="6" t="s">
        <v>226</v>
      </c>
      <c r="D55" s="6" t="s">
        <v>224</v>
      </c>
      <c r="E55" s="6" t="s">
        <v>338</v>
      </c>
      <c r="F55" s="6" t="s">
        <v>27</v>
      </c>
      <c r="G55" s="6" t="s">
        <v>342</v>
      </c>
      <c r="H55" s="6" t="s">
        <v>367</v>
      </c>
      <c r="I55" s="6" t="s">
        <v>367</v>
      </c>
      <c r="J55" s="6" t="s">
        <v>367</v>
      </c>
      <c r="K55" s="6" t="s">
        <v>368</v>
      </c>
      <c r="L55" s="6" t="s">
        <v>367</v>
      </c>
      <c r="M55" s="6" t="s">
        <v>375</v>
      </c>
      <c r="N55" s="6" t="s">
        <v>379</v>
      </c>
      <c r="O55" s="6" t="s">
        <v>35</v>
      </c>
      <c r="P55" s="6" t="s">
        <v>348</v>
      </c>
      <c r="Q55" s="6" t="s">
        <v>36</v>
      </c>
      <c r="R55" s="7" t="s">
        <v>65</v>
      </c>
      <c r="S55" s="6" t="s">
        <v>71</v>
      </c>
      <c r="T55" s="6" t="s">
        <v>314</v>
      </c>
      <c r="U55" s="6" t="s">
        <v>427</v>
      </c>
      <c r="X55" s="6" t="s">
        <v>243</v>
      </c>
      <c r="Y55" s="7" t="s">
        <v>64</v>
      </c>
      <c r="Z55" s="18" t="s">
        <v>64</v>
      </c>
      <c r="AA55" s="18"/>
      <c r="AB55" s="18"/>
      <c r="AC55" s="18"/>
      <c r="AD55" s="6" t="s">
        <v>379</v>
      </c>
      <c r="AE55" s="6" t="s">
        <v>244</v>
      </c>
      <c r="AF55" s="6" t="s">
        <v>360</v>
      </c>
      <c r="AG55" s="6" t="s">
        <v>364</v>
      </c>
      <c r="AH55" s="6" t="s">
        <v>379</v>
      </c>
      <c r="AI55" s="6" t="s">
        <v>245</v>
      </c>
    </row>
    <row r="56" spans="1:35" x14ac:dyDescent="0.2">
      <c r="A56" s="4">
        <v>55</v>
      </c>
      <c r="B56" s="5" t="s">
        <v>99</v>
      </c>
      <c r="C56" s="6" t="s">
        <v>226</v>
      </c>
      <c r="D56" s="6" t="s">
        <v>223</v>
      </c>
      <c r="E56" s="6" t="s">
        <v>338</v>
      </c>
      <c r="F56" s="6" t="s">
        <v>74</v>
      </c>
      <c r="G56" s="6" t="s">
        <v>343</v>
      </c>
      <c r="H56" s="6" t="s">
        <v>367</v>
      </c>
      <c r="I56" s="6" t="s">
        <v>367</v>
      </c>
      <c r="J56" s="6" t="s">
        <v>367</v>
      </c>
      <c r="K56" s="6" t="s">
        <v>367</v>
      </c>
      <c r="L56" s="6" t="s">
        <v>367</v>
      </c>
      <c r="M56" s="6" t="s">
        <v>375</v>
      </c>
      <c r="N56" s="6" t="s">
        <v>379</v>
      </c>
      <c r="O56" s="6" t="s">
        <v>35</v>
      </c>
      <c r="P56" s="6" t="s">
        <v>347</v>
      </c>
      <c r="Q56" s="6" t="s">
        <v>62</v>
      </c>
      <c r="R56" s="7" t="s">
        <v>67</v>
      </c>
      <c r="S56" s="6" t="s">
        <v>71</v>
      </c>
      <c r="T56" s="6" t="s">
        <v>314</v>
      </c>
      <c r="X56" s="6" t="s">
        <v>379</v>
      </c>
      <c r="Y56" s="7" t="s">
        <v>31</v>
      </c>
      <c r="Z56" s="18" t="s">
        <v>71</v>
      </c>
      <c r="AA56" s="18" t="s">
        <v>429</v>
      </c>
      <c r="AB56" s="18"/>
      <c r="AC56" s="18"/>
      <c r="AD56" s="6" t="s">
        <v>379</v>
      </c>
      <c r="AE56" s="6" t="s">
        <v>246</v>
      </c>
      <c r="AF56" s="6" t="s">
        <v>361</v>
      </c>
      <c r="AG56" s="6" t="s">
        <v>363</v>
      </c>
      <c r="AH56" s="6" t="s">
        <v>379</v>
      </c>
      <c r="AI56" s="6" t="s">
        <v>247</v>
      </c>
    </row>
    <row r="57" spans="1:35" x14ac:dyDescent="0.2">
      <c r="A57" s="4">
        <v>56</v>
      </c>
      <c r="B57" s="5" t="s">
        <v>99</v>
      </c>
      <c r="C57" s="6" t="s">
        <v>116</v>
      </c>
      <c r="D57" s="6" t="s">
        <v>224</v>
      </c>
      <c r="E57" s="6" t="s">
        <v>339</v>
      </c>
      <c r="F57" s="6" t="s">
        <v>74</v>
      </c>
      <c r="G57" s="6" t="s">
        <v>343</v>
      </c>
      <c r="H57" s="6" t="s">
        <v>367</v>
      </c>
      <c r="I57" s="6" t="s">
        <v>367</v>
      </c>
      <c r="J57" s="6" t="s">
        <v>367</v>
      </c>
      <c r="K57" s="6" t="s">
        <v>368</v>
      </c>
      <c r="L57" s="6" t="s">
        <v>367</v>
      </c>
      <c r="M57" s="6" t="s">
        <v>375</v>
      </c>
      <c r="N57" s="6" t="s">
        <v>379</v>
      </c>
      <c r="O57" s="6" t="s">
        <v>45</v>
      </c>
      <c r="P57" s="6" t="s">
        <v>348</v>
      </c>
      <c r="Q57" s="6" t="s">
        <v>36</v>
      </c>
      <c r="R57" s="7" t="s">
        <v>63</v>
      </c>
      <c r="S57" s="6" t="s">
        <v>71</v>
      </c>
      <c r="T57" s="6" t="s">
        <v>64</v>
      </c>
      <c r="X57" s="6" t="s">
        <v>379</v>
      </c>
      <c r="Y57" s="7" t="s">
        <v>63</v>
      </c>
      <c r="Z57" s="18" t="s">
        <v>71</v>
      </c>
      <c r="AA57" s="18" t="s">
        <v>64</v>
      </c>
      <c r="AB57" s="18"/>
      <c r="AC57" s="18"/>
      <c r="AD57" s="6" t="s">
        <v>379</v>
      </c>
      <c r="AE57" s="6" t="s">
        <v>248</v>
      </c>
      <c r="AF57" s="6" t="s">
        <v>361</v>
      </c>
      <c r="AG57" s="6" t="s">
        <v>365</v>
      </c>
      <c r="AH57" s="6" t="s">
        <v>379</v>
      </c>
      <c r="AI57" s="6" t="s">
        <v>379</v>
      </c>
    </row>
    <row r="58" spans="1:35" x14ac:dyDescent="0.2">
      <c r="A58" s="4">
        <v>57</v>
      </c>
      <c r="B58" s="5" t="s">
        <v>17</v>
      </c>
      <c r="C58" s="6" t="s">
        <v>38</v>
      </c>
      <c r="D58" s="6" t="s">
        <v>225</v>
      </c>
      <c r="E58" s="6" t="s">
        <v>339</v>
      </c>
      <c r="F58" s="6" t="s">
        <v>74</v>
      </c>
      <c r="G58" s="6" t="s">
        <v>343</v>
      </c>
      <c r="H58" s="6" t="s">
        <v>367</v>
      </c>
      <c r="I58" s="6" t="s">
        <v>367</v>
      </c>
      <c r="J58" s="6" t="s">
        <v>367</v>
      </c>
      <c r="K58" s="6" t="s">
        <v>367</v>
      </c>
      <c r="L58" s="6" t="s">
        <v>367</v>
      </c>
      <c r="M58" s="6" t="s">
        <v>375</v>
      </c>
      <c r="N58" s="6" t="s">
        <v>379</v>
      </c>
      <c r="O58" s="6" t="s">
        <v>45</v>
      </c>
      <c r="P58" s="6" t="s">
        <v>348</v>
      </c>
      <c r="Q58" s="6" t="s">
        <v>62</v>
      </c>
      <c r="R58" s="7" t="s">
        <v>71</v>
      </c>
      <c r="S58" s="6" t="s">
        <v>71</v>
      </c>
      <c r="X58" s="6" t="s">
        <v>249</v>
      </c>
      <c r="Y58" s="7" t="s">
        <v>63</v>
      </c>
      <c r="Z58" s="18" t="s">
        <v>71</v>
      </c>
      <c r="AA58" s="18" t="s">
        <v>64</v>
      </c>
      <c r="AB58" s="18"/>
      <c r="AC58" s="18"/>
      <c r="AD58" s="6" t="s">
        <v>379</v>
      </c>
      <c r="AE58" s="6" t="s">
        <v>250</v>
      </c>
      <c r="AF58" s="6" t="s">
        <v>361</v>
      </c>
      <c r="AG58" s="6" t="s">
        <v>364</v>
      </c>
      <c r="AH58" s="6" t="s">
        <v>379</v>
      </c>
      <c r="AI58" s="6" t="s">
        <v>379</v>
      </c>
    </row>
    <row r="59" spans="1:35" x14ac:dyDescent="0.2">
      <c r="A59" s="4">
        <v>58</v>
      </c>
      <c r="B59" s="5" t="s">
        <v>124</v>
      </c>
      <c r="C59" s="6" t="s">
        <v>133</v>
      </c>
      <c r="D59" s="6" t="s">
        <v>224</v>
      </c>
      <c r="E59" s="6" t="s">
        <v>339</v>
      </c>
      <c r="F59" s="6" t="s">
        <v>74</v>
      </c>
      <c r="G59" s="6" t="s">
        <v>344</v>
      </c>
      <c r="H59" s="6" t="s">
        <v>367</v>
      </c>
      <c r="I59" s="6" t="s">
        <v>367</v>
      </c>
      <c r="J59" s="6" t="s">
        <v>367</v>
      </c>
      <c r="K59" s="6" t="s">
        <v>367</v>
      </c>
      <c r="L59" s="6" t="s">
        <v>367</v>
      </c>
      <c r="M59" s="6" t="s">
        <v>375</v>
      </c>
      <c r="N59" s="6" t="s">
        <v>379</v>
      </c>
      <c r="O59" s="6" t="s">
        <v>35</v>
      </c>
      <c r="P59" s="6" t="s">
        <v>347</v>
      </c>
      <c r="Q59" s="6" t="s">
        <v>36</v>
      </c>
      <c r="R59" s="7" t="s">
        <v>31</v>
      </c>
      <c r="S59" s="6" t="s">
        <v>71</v>
      </c>
      <c r="T59" s="6" t="s">
        <v>429</v>
      </c>
      <c r="X59" s="6" t="s">
        <v>379</v>
      </c>
      <c r="Y59" s="7" t="s">
        <v>72</v>
      </c>
      <c r="Z59" s="18" t="s">
        <v>71</v>
      </c>
      <c r="AA59" s="18" t="s">
        <v>64</v>
      </c>
      <c r="AB59" s="18" t="s">
        <v>429</v>
      </c>
      <c r="AC59" s="18"/>
      <c r="AD59" s="6" t="s">
        <v>379</v>
      </c>
      <c r="AE59" s="6" t="s">
        <v>251</v>
      </c>
      <c r="AF59" s="6" t="s">
        <v>361</v>
      </c>
      <c r="AG59" s="6" t="s">
        <v>363</v>
      </c>
      <c r="AH59" s="6" t="s">
        <v>379</v>
      </c>
      <c r="AI59" s="6" t="s">
        <v>379</v>
      </c>
    </row>
    <row r="60" spans="1:35" x14ac:dyDescent="0.2">
      <c r="A60" s="4">
        <v>59</v>
      </c>
      <c r="B60" s="5" t="s">
        <v>131</v>
      </c>
      <c r="C60" s="6" t="s">
        <v>226</v>
      </c>
      <c r="D60" s="6" t="s">
        <v>223</v>
      </c>
      <c r="E60" s="6" t="s">
        <v>339</v>
      </c>
      <c r="F60" s="6" t="s">
        <v>74</v>
      </c>
      <c r="G60" s="6" t="s">
        <v>343</v>
      </c>
      <c r="H60" s="6" t="s">
        <v>367</v>
      </c>
      <c r="I60" s="6" t="s">
        <v>367</v>
      </c>
      <c r="J60" s="6" t="s">
        <v>367</v>
      </c>
      <c r="K60" s="6" t="s">
        <v>367</v>
      </c>
      <c r="L60" s="6" t="s">
        <v>367</v>
      </c>
      <c r="M60" s="6" t="s">
        <v>375</v>
      </c>
      <c r="N60" s="6" t="s">
        <v>379</v>
      </c>
      <c r="O60" s="6" t="s">
        <v>35</v>
      </c>
      <c r="P60" s="6" t="s">
        <v>348</v>
      </c>
      <c r="Q60" s="6" t="s">
        <v>36</v>
      </c>
      <c r="R60" s="7" t="s">
        <v>379</v>
      </c>
      <c r="S60" s="6" t="s">
        <v>379</v>
      </c>
      <c r="X60" s="6" t="s">
        <v>227</v>
      </c>
      <c r="Y60" s="7" t="s">
        <v>379</v>
      </c>
      <c r="Z60" s="18" t="s">
        <v>379</v>
      </c>
      <c r="AA60" s="18"/>
      <c r="AB60" s="18"/>
      <c r="AC60" s="18"/>
      <c r="AD60" s="6" t="s">
        <v>252</v>
      </c>
      <c r="AE60" s="6" t="s">
        <v>379</v>
      </c>
      <c r="AF60" s="6" t="s">
        <v>361</v>
      </c>
      <c r="AG60" s="6" t="s">
        <v>365</v>
      </c>
      <c r="AH60" s="6" t="s">
        <v>379</v>
      </c>
      <c r="AI60" s="6" t="s">
        <v>379</v>
      </c>
    </row>
    <row r="61" spans="1:35" x14ac:dyDescent="0.2">
      <c r="A61" s="4">
        <v>60</v>
      </c>
      <c r="B61" s="5" t="s">
        <v>380</v>
      </c>
      <c r="C61" s="6" t="s">
        <v>38</v>
      </c>
      <c r="D61" s="6" t="s">
        <v>224</v>
      </c>
      <c r="E61" s="6" t="s">
        <v>338</v>
      </c>
      <c r="F61" s="6" t="s">
        <v>74</v>
      </c>
      <c r="G61" s="6" t="s">
        <v>343</v>
      </c>
      <c r="H61" s="6" t="s">
        <v>367</v>
      </c>
      <c r="I61" s="6" t="s">
        <v>367</v>
      </c>
      <c r="J61" s="6" t="s">
        <v>367</v>
      </c>
      <c r="K61" s="6" t="s">
        <v>367</v>
      </c>
      <c r="L61" s="6" t="s">
        <v>367</v>
      </c>
      <c r="M61" s="6" t="s">
        <v>375</v>
      </c>
      <c r="N61" s="6" t="s">
        <v>379</v>
      </c>
      <c r="O61" s="6" t="s">
        <v>379</v>
      </c>
      <c r="P61" s="6" t="s">
        <v>379</v>
      </c>
      <c r="Q61" s="6" t="s">
        <v>379</v>
      </c>
      <c r="R61" s="7" t="s">
        <v>379</v>
      </c>
      <c r="S61" s="6" t="s">
        <v>379</v>
      </c>
      <c r="X61" s="6" t="s">
        <v>379</v>
      </c>
      <c r="Y61" s="7" t="s">
        <v>379</v>
      </c>
      <c r="Z61" s="18" t="s">
        <v>379</v>
      </c>
      <c r="AA61" s="18"/>
      <c r="AB61" s="18"/>
      <c r="AC61" s="18"/>
      <c r="AD61" s="6" t="s">
        <v>379</v>
      </c>
      <c r="AE61" s="6" t="s">
        <v>379</v>
      </c>
      <c r="AF61" s="6" t="s">
        <v>379</v>
      </c>
      <c r="AG61" s="6" t="s">
        <v>379</v>
      </c>
      <c r="AH61" s="6" t="s">
        <v>379</v>
      </c>
      <c r="AI61" s="6" t="s">
        <v>379</v>
      </c>
    </row>
    <row r="62" spans="1:35" x14ac:dyDescent="0.2">
      <c r="A62" s="4">
        <v>61</v>
      </c>
      <c r="B62" s="5" t="s">
        <v>380</v>
      </c>
      <c r="C62" s="6" t="s">
        <v>379</v>
      </c>
      <c r="D62" s="6" t="s">
        <v>379</v>
      </c>
      <c r="E62" s="6" t="s">
        <v>379</v>
      </c>
      <c r="F62" s="6" t="s">
        <v>379</v>
      </c>
      <c r="G62" s="6" t="s">
        <v>379</v>
      </c>
      <c r="H62" s="6" t="s">
        <v>379</v>
      </c>
      <c r="I62" s="6" t="s">
        <v>379</v>
      </c>
      <c r="J62" s="6" t="s">
        <v>379</v>
      </c>
      <c r="K62" s="6" t="s">
        <v>379</v>
      </c>
      <c r="L62" s="6" t="s">
        <v>379</v>
      </c>
      <c r="M62" s="6" t="s">
        <v>379</v>
      </c>
      <c r="N62" s="6" t="s">
        <v>379</v>
      </c>
      <c r="O62" s="6" t="s">
        <v>379</v>
      </c>
      <c r="P62" s="6" t="s">
        <v>379</v>
      </c>
      <c r="Q62" s="6" t="s">
        <v>379</v>
      </c>
      <c r="R62" s="7" t="s">
        <v>379</v>
      </c>
      <c r="S62" s="6" t="s">
        <v>379</v>
      </c>
      <c r="X62" s="6" t="s">
        <v>379</v>
      </c>
      <c r="Y62" s="7" t="s">
        <v>379</v>
      </c>
      <c r="Z62" s="18" t="s">
        <v>379</v>
      </c>
      <c r="AA62" s="18"/>
      <c r="AB62" s="18"/>
      <c r="AC62" s="18"/>
      <c r="AD62" s="6" t="s">
        <v>379</v>
      </c>
      <c r="AE62" s="6" t="s">
        <v>379</v>
      </c>
      <c r="AF62" s="6" t="s">
        <v>379</v>
      </c>
      <c r="AG62" s="6" t="s">
        <v>379</v>
      </c>
      <c r="AH62" s="6" t="s">
        <v>379</v>
      </c>
      <c r="AI62" s="6" t="s">
        <v>379</v>
      </c>
    </row>
    <row r="63" spans="1:35" x14ac:dyDescent="0.2">
      <c r="A63" s="4">
        <v>62</v>
      </c>
      <c r="B63" s="5" t="s">
        <v>380</v>
      </c>
      <c r="C63" s="6" t="s">
        <v>379</v>
      </c>
      <c r="D63" s="6" t="s">
        <v>225</v>
      </c>
      <c r="E63" s="6" t="s">
        <v>339</v>
      </c>
      <c r="F63" s="6" t="s">
        <v>74</v>
      </c>
      <c r="G63" s="6" t="s">
        <v>342</v>
      </c>
      <c r="H63" s="6" t="s">
        <v>367</v>
      </c>
      <c r="I63" s="6" t="s">
        <v>367</v>
      </c>
      <c r="J63" s="6" t="s">
        <v>367</v>
      </c>
      <c r="K63" s="6" t="s">
        <v>367</v>
      </c>
      <c r="L63" s="6" t="s">
        <v>367</v>
      </c>
      <c r="M63" s="6" t="s">
        <v>375</v>
      </c>
      <c r="N63" s="6" t="s">
        <v>379</v>
      </c>
      <c r="O63" s="6" t="s">
        <v>379</v>
      </c>
      <c r="P63" s="6" t="s">
        <v>379</v>
      </c>
      <c r="Q63" s="6" t="s">
        <v>379</v>
      </c>
      <c r="R63" s="7" t="s">
        <v>379</v>
      </c>
      <c r="S63" s="6" t="s">
        <v>379</v>
      </c>
      <c r="X63" s="6" t="s">
        <v>379</v>
      </c>
      <c r="Y63" s="7" t="s">
        <v>379</v>
      </c>
      <c r="Z63" s="18" t="s">
        <v>379</v>
      </c>
      <c r="AA63" s="18"/>
      <c r="AB63" s="18"/>
      <c r="AC63" s="18"/>
      <c r="AD63" s="6" t="s">
        <v>379</v>
      </c>
      <c r="AE63" s="6" t="s">
        <v>379</v>
      </c>
      <c r="AF63" s="6" t="s">
        <v>379</v>
      </c>
      <c r="AG63" s="6" t="s">
        <v>379</v>
      </c>
      <c r="AH63" s="6" t="s">
        <v>379</v>
      </c>
      <c r="AI63" s="6" t="s">
        <v>379</v>
      </c>
    </row>
    <row r="64" spans="1:35" x14ac:dyDescent="0.2">
      <c r="A64" s="4">
        <v>63</v>
      </c>
      <c r="B64" s="5" t="s">
        <v>117</v>
      </c>
      <c r="C64" s="6" t="s">
        <v>38</v>
      </c>
      <c r="D64" s="6" t="s">
        <v>223</v>
      </c>
      <c r="E64" s="6" t="s">
        <v>339</v>
      </c>
      <c r="F64" s="6" t="s">
        <v>74</v>
      </c>
      <c r="G64" s="6" t="s">
        <v>343</v>
      </c>
      <c r="H64" s="6" t="s">
        <v>367</v>
      </c>
      <c r="I64" s="6" t="s">
        <v>367</v>
      </c>
      <c r="J64" s="6" t="s">
        <v>367</v>
      </c>
      <c r="K64" s="6" t="s">
        <v>367</v>
      </c>
      <c r="L64" s="6" t="s">
        <v>367</v>
      </c>
      <c r="M64" s="6" t="s">
        <v>375</v>
      </c>
      <c r="N64" s="6" t="s">
        <v>379</v>
      </c>
      <c r="O64" s="6" t="s">
        <v>35</v>
      </c>
      <c r="P64" s="6" t="s">
        <v>347</v>
      </c>
      <c r="Q64" s="6" t="s">
        <v>62</v>
      </c>
      <c r="R64" s="7" t="s">
        <v>24</v>
      </c>
      <c r="S64" s="6" t="s">
        <v>71</v>
      </c>
      <c r="T64" s="6" t="s">
        <v>427</v>
      </c>
      <c r="X64" s="6" t="s">
        <v>379</v>
      </c>
      <c r="Y64" s="7" t="s">
        <v>66</v>
      </c>
      <c r="Z64" s="18" t="s">
        <v>71</v>
      </c>
      <c r="AA64" s="18" t="s">
        <v>355</v>
      </c>
      <c r="AB64" s="18"/>
      <c r="AC64" s="18"/>
      <c r="AD64" s="6" t="s">
        <v>379</v>
      </c>
      <c r="AE64" s="6" t="s">
        <v>253</v>
      </c>
      <c r="AF64" s="6" t="s">
        <v>360</v>
      </c>
      <c r="AG64" s="6" t="s">
        <v>363</v>
      </c>
      <c r="AH64" s="6" t="s">
        <v>379</v>
      </c>
      <c r="AI64" s="6" t="s">
        <v>379</v>
      </c>
    </row>
    <row r="65" spans="1:35" x14ac:dyDescent="0.2">
      <c r="A65" s="4">
        <v>64</v>
      </c>
      <c r="B65" s="5" t="s">
        <v>9</v>
      </c>
      <c r="C65" s="6" t="s">
        <v>38</v>
      </c>
      <c r="D65" s="6" t="s">
        <v>223</v>
      </c>
      <c r="E65" s="6" t="s">
        <v>339</v>
      </c>
      <c r="F65" s="6" t="s">
        <v>74</v>
      </c>
      <c r="G65" s="6" t="s">
        <v>343</v>
      </c>
      <c r="H65" s="6" t="s">
        <v>367</v>
      </c>
      <c r="I65" s="6" t="s">
        <v>367</v>
      </c>
      <c r="J65" s="6" t="s">
        <v>367</v>
      </c>
      <c r="K65" s="6" t="s">
        <v>367</v>
      </c>
      <c r="L65" s="6" t="s">
        <v>367</v>
      </c>
      <c r="M65" s="6" t="s">
        <v>375</v>
      </c>
      <c r="N65" s="6" t="s">
        <v>379</v>
      </c>
      <c r="O65" s="6" t="s">
        <v>35</v>
      </c>
      <c r="P65" s="6" t="s">
        <v>348</v>
      </c>
      <c r="Q65" s="6" t="s">
        <v>36</v>
      </c>
      <c r="R65" s="7" t="s">
        <v>24</v>
      </c>
      <c r="S65" s="6" t="s">
        <v>71</v>
      </c>
      <c r="T65" s="6" t="s">
        <v>427</v>
      </c>
      <c r="X65" s="6" t="s">
        <v>379</v>
      </c>
      <c r="Y65" s="7" t="s">
        <v>63</v>
      </c>
      <c r="Z65" s="18" t="s">
        <v>71</v>
      </c>
      <c r="AA65" s="18" t="s">
        <v>64</v>
      </c>
      <c r="AB65" s="18"/>
      <c r="AC65" s="18"/>
      <c r="AD65" s="6" t="s">
        <v>379</v>
      </c>
      <c r="AE65" s="6" t="s">
        <v>254</v>
      </c>
      <c r="AF65" s="6" t="s">
        <v>361</v>
      </c>
      <c r="AG65" s="6" t="s">
        <v>364</v>
      </c>
      <c r="AH65" s="6" t="s">
        <v>379</v>
      </c>
      <c r="AI65" s="6" t="s">
        <v>379</v>
      </c>
    </row>
    <row r="66" spans="1:35" x14ac:dyDescent="0.2">
      <c r="A66" s="4">
        <v>65</v>
      </c>
      <c r="B66" s="5" t="s">
        <v>117</v>
      </c>
      <c r="C66" s="6" t="s">
        <v>38</v>
      </c>
      <c r="D66" s="6" t="s">
        <v>224</v>
      </c>
      <c r="E66" s="6" t="s">
        <v>338</v>
      </c>
      <c r="F66" s="6" t="s">
        <v>74</v>
      </c>
      <c r="G66" s="6" t="s">
        <v>343</v>
      </c>
      <c r="H66" s="6" t="s">
        <v>367</v>
      </c>
      <c r="I66" s="6" t="s">
        <v>367</v>
      </c>
      <c r="J66" s="6" t="s">
        <v>367</v>
      </c>
      <c r="K66" s="6" t="s">
        <v>367</v>
      </c>
      <c r="L66" s="6" t="s">
        <v>367</v>
      </c>
      <c r="M66" s="6" t="s">
        <v>375</v>
      </c>
      <c r="N66" s="6" t="s">
        <v>379</v>
      </c>
      <c r="O66" s="6" t="s">
        <v>35</v>
      </c>
      <c r="P66" s="6" t="s">
        <v>348</v>
      </c>
      <c r="Q66" s="6" t="s">
        <v>62</v>
      </c>
      <c r="R66" s="7" t="s">
        <v>353</v>
      </c>
      <c r="S66" s="6" t="s">
        <v>429</v>
      </c>
      <c r="T66" s="6" t="s">
        <v>434</v>
      </c>
      <c r="X66" s="6" t="s">
        <v>379</v>
      </c>
      <c r="Y66" s="7" t="s">
        <v>70</v>
      </c>
      <c r="Z66" s="18" t="s">
        <v>64</v>
      </c>
      <c r="AA66" s="18" t="s">
        <v>429</v>
      </c>
      <c r="AB66" s="18"/>
      <c r="AC66" s="18"/>
      <c r="AD66" s="6" t="s">
        <v>379</v>
      </c>
      <c r="AE66" s="6" t="s">
        <v>255</v>
      </c>
      <c r="AF66" s="6" t="s">
        <v>361</v>
      </c>
      <c r="AG66" s="6" t="s">
        <v>379</v>
      </c>
      <c r="AH66" s="6" t="s">
        <v>379</v>
      </c>
      <c r="AI66" s="6" t="s">
        <v>379</v>
      </c>
    </row>
    <row r="67" spans="1:35" x14ac:dyDescent="0.2">
      <c r="A67" s="4">
        <v>66</v>
      </c>
      <c r="B67" s="5" t="s">
        <v>378</v>
      </c>
      <c r="C67" s="6" t="s">
        <v>38</v>
      </c>
      <c r="D67" s="6" t="s">
        <v>224</v>
      </c>
      <c r="E67" s="6" t="s">
        <v>338</v>
      </c>
      <c r="F67" s="6" t="s">
        <v>74</v>
      </c>
      <c r="G67" s="6" t="s">
        <v>344</v>
      </c>
      <c r="H67" s="6" t="s">
        <v>367</v>
      </c>
      <c r="I67" s="6" t="s">
        <v>367</v>
      </c>
      <c r="J67" s="6" t="s">
        <v>367</v>
      </c>
      <c r="K67" s="6" t="s">
        <v>367</v>
      </c>
      <c r="L67" s="6" t="s">
        <v>367</v>
      </c>
      <c r="M67" s="6" t="s">
        <v>375</v>
      </c>
      <c r="N67" s="6" t="s">
        <v>379</v>
      </c>
      <c r="O67" s="6" t="s">
        <v>35</v>
      </c>
      <c r="P67" s="6" t="s">
        <v>347</v>
      </c>
      <c r="Q67" s="6" t="s">
        <v>0</v>
      </c>
      <c r="R67" s="7" t="s">
        <v>379</v>
      </c>
      <c r="S67" s="6" t="s">
        <v>379</v>
      </c>
      <c r="X67" s="6" t="s">
        <v>379</v>
      </c>
      <c r="Y67" s="7" t="s">
        <v>66</v>
      </c>
      <c r="Z67" s="18" t="s">
        <v>71</v>
      </c>
      <c r="AA67" s="18" t="s">
        <v>355</v>
      </c>
      <c r="AB67" s="18"/>
      <c r="AC67" s="18"/>
      <c r="AD67" s="6" t="s">
        <v>379</v>
      </c>
      <c r="AE67" s="6" t="s">
        <v>379</v>
      </c>
      <c r="AF67" s="6" t="s">
        <v>360</v>
      </c>
      <c r="AG67" s="6" t="s">
        <v>363</v>
      </c>
      <c r="AH67" s="6" t="s">
        <v>379</v>
      </c>
      <c r="AI67" s="6" t="s">
        <v>379</v>
      </c>
    </row>
    <row r="68" spans="1:35" x14ac:dyDescent="0.2">
      <c r="A68" s="4">
        <v>67</v>
      </c>
      <c r="B68" s="5" t="s">
        <v>131</v>
      </c>
      <c r="C68" s="6" t="s">
        <v>128</v>
      </c>
      <c r="D68" s="6" t="s">
        <v>223</v>
      </c>
      <c r="E68" s="6" t="s">
        <v>339</v>
      </c>
      <c r="F68" s="6" t="s">
        <v>74</v>
      </c>
      <c r="G68" s="6" t="s">
        <v>343</v>
      </c>
      <c r="H68" s="6" t="s">
        <v>367</v>
      </c>
      <c r="I68" s="6" t="s">
        <v>367</v>
      </c>
      <c r="J68" s="6" t="s">
        <v>367</v>
      </c>
      <c r="K68" s="6" t="s">
        <v>367</v>
      </c>
      <c r="L68" s="6" t="s">
        <v>367</v>
      </c>
      <c r="M68" s="6" t="s">
        <v>375</v>
      </c>
      <c r="N68" s="6" t="s">
        <v>379</v>
      </c>
      <c r="O68" s="6" t="s">
        <v>45</v>
      </c>
      <c r="P68" s="6" t="s">
        <v>347</v>
      </c>
      <c r="Q68" s="6" t="s">
        <v>36</v>
      </c>
      <c r="R68" s="7" t="s">
        <v>31</v>
      </c>
      <c r="S68" s="6" t="s">
        <v>71</v>
      </c>
      <c r="T68" s="6" t="s">
        <v>429</v>
      </c>
      <c r="X68" s="6" t="s">
        <v>379</v>
      </c>
      <c r="Y68" s="7" t="s">
        <v>66</v>
      </c>
      <c r="Z68" s="18" t="s">
        <v>71</v>
      </c>
      <c r="AA68" s="18" t="s">
        <v>355</v>
      </c>
      <c r="AB68" s="18"/>
      <c r="AC68" s="18"/>
      <c r="AD68" s="6" t="s">
        <v>379</v>
      </c>
      <c r="AE68" s="6" t="s">
        <v>256</v>
      </c>
      <c r="AF68" s="6" t="s">
        <v>360</v>
      </c>
      <c r="AG68" s="6" t="s">
        <v>365</v>
      </c>
      <c r="AH68" s="6" t="s">
        <v>379</v>
      </c>
      <c r="AI68" s="6" t="s">
        <v>379</v>
      </c>
    </row>
    <row r="69" spans="1:35" x14ac:dyDescent="0.2">
      <c r="A69" s="4">
        <v>68</v>
      </c>
      <c r="B69" s="5" t="s">
        <v>131</v>
      </c>
      <c r="C69" s="6" t="s">
        <v>42</v>
      </c>
      <c r="D69" s="6" t="s">
        <v>225</v>
      </c>
      <c r="E69" s="6" t="s">
        <v>339</v>
      </c>
      <c r="F69" s="6" t="s">
        <v>74</v>
      </c>
      <c r="G69" s="6" t="s">
        <v>342</v>
      </c>
      <c r="H69" s="6" t="s">
        <v>367</v>
      </c>
      <c r="I69" s="6" t="s">
        <v>368</v>
      </c>
      <c r="J69" s="6" t="s">
        <v>367</v>
      </c>
      <c r="K69" s="6" t="s">
        <v>367</v>
      </c>
      <c r="L69" s="6" t="s">
        <v>367</v>
      </c>
      <c r="M69" s="6" t="s">
        <v>375</v>
      </c>
      <c r="N69" s="6" t="s">
        <v>379</v>
      </c>
      <c r="O69" s="6" t="s">
        <v>45</v>
      </c>
      <c r="P69" s="6" t="s">
        <v>348</v>
      </c>
      <c r="Q69" s="6" t="s">
        <v>36</v>
      </c>
      <c r="R69" s="7" t="s">
        <v>63</v>
      </c>
      <c r="S69" s="6" t="s">
        <v>71</v>
      </c>
      <c r="T69" s="6" t="s">
        <v>64</v>
      </c>
      <c r="X69" s="6" t="s">
        <v>379</v>
      </c>
      <c r="Y69" s="7" t="s">
        <v>63</v>
      </c>
      <c r="Z69" s="18" t="s">
        <v>71</v>
      </c>
      <c r="AA69" s="18" t="s">
        <v>64</v>
      </c>
      <c r="AB69" s="18"/>
      <c r="AC69" s="18"/>
      <c r="AD69" s="6" t="s">
        <v>379</v>
      </c>
      <c r="AE69" s="6" t="s">
        <v>257</v>
      </c>
      <c r="AF69" s="6" t="s">
        <v>361</v>
      </c>
      <c r="AG69" s="6" t="s">
        <v>365</v>
      </c>
      <c r="AH69" s="6" t="s">
        <v>379</v>
      </c>
      <c r="AI69" s="6" t="s">
        <v>379</v>
      </c>
    </row>
    <row r="70" spans="1:35" x14ac:dyDescent="0.2">
      <c r="A70" s="4">
        <v>69</v>
      </c>
      <c r="B70" s="5" t="s">
        <v>26</v>
      </c>
      <c r="C70" s="6" t="s">
        <v>38</v>
      </c>
      <c r="D70" s="6" t="s">
        <v>223</v>
      </c>
      <c r="E70" s="6" t="s">
        <v>338</v>
      </c>
      <c r="F70" s="6" t="s">
        <v>74</v>
      </c>
      <c r="G70" s="6" t="s">
        <v>343</v>
      </c>
      <c r="H70" s="6" t="s">
        <v>367</v>
      </c>
      <c r="I70" s="6" t="s">
        <v>367</v>
      </c>
      <c r="J70" s="6" t="s">
        <v>367</v>
      </c>
      <c r="K70" s="6" t="s">
        <v>367</v>
      </c>
      <c r="L70" s="6" t="s">
        <v>367</v>
      </c>
      <c r="M70" s="6" t="s">
        <v>375</v>
      </c>
      <c r="N70" s="6" t="s">
        <v>379</v>
      </c>
      <c r="O70" s="6" t="s">
        <v>35</v>
      </c>
      <c r="P70" s="6" t="s">
        <v>347</v>
      </c>
      <c r="Q70" s="6" t="s">
        <v>62</v>
      </c>
      <c r="R70" s="7" t="s">
        <v>63</v>
      </c>
      <c r="S70" s="6" t="s">
        <v>71</v>
      </c>
      <c r="T70" s="6" t="s">
        <v>64</v>
      </c>
      <c r="X70" s="6" t="s">
        <v>379</v>
      </c>
      <c r="Y70" s="7" t="s">
        <v>63</v>
      </c>
      <c r="Z70" s="18" t="s">
        <v>71</v>
      </c>
      <c r="AA70" s="18" t="s">
        <v>64</v>
      </c>
      <c r="AB70" s="18"/>
      <c r="AC70" s="18"/>
      <c r="AD70" s="6" t="s">
        <v>379</v>
      </c>
      <c r="AE70" s="6" t="s">
        <v>258</v>
      </c>
      <c r="AF70" s="6" t="s">
        <v>379</v>
      </c>
      <c r="AG70" s="6" t="s">
        <v>364</v>
      </c>
      <c r="AH70" s="6" t="s">
        <v>259</v>
      </c>
      <c r="AI70" s="6" t="s">
        <v>260</v>
      </c>
    </row>
    <row r="71" spans="1:35" x14ac:dyDescent="0.2">
      <c r="A71" s="4">
        <v>70</v>
      </c>
      <c r="B71" s="5" t="s">
        <v>9</v>
      </c>
      <c r="C71" s="6" t="s">
        <v>38</v>
      </c>
      <c r="D71" s="6" t="s">
        <v>223</v>
      </c>
      <c r="E71" s="6" t="s">
        <v>339</v>
      </c>
      <c r="F71" s="6" t="s">
        <v>74</v>
      </c>
      <c r="G71" s="6" t="s">
        <v>343</v>
      </c>
      <c r="H71" s="6" t="s">
        <v>367</v>
      </c>
      <c r="I71" s="6" t="s">
        <v>367</v>
      </c>
      <c r="J71" s="6" t="s">
        <v>367</v>
      </c>
      <c r="K71" s="6" t="s">
        <v>367</v>
      </c>
      <c r="L71" s="6" t="s">
        <v>367</v>
      </c>
      <c r="M71" s="6" t="s">
        <v>375</v>
      </c>
      <c r="N71" s="6" t="s">
        <v>379</v>
      </c>
      <c r="O71" s="6" t="s">
        <v>35</v>
      </c>
      <c r="P71" s="6" t="s">
        <v>379</v>
      </c>
      <c r="Q71" s="6" t="s">
        <v>36</v>
      </c>
      <c r="R71" s="7" t="s">
        <v>63</v>
      </c>
      <c r="S71" s="6" t="s">
        <v>71</v>
      </c>
      <c r="T71" s="6" t="s">
        <v>64</v>
      </c>
      <c r="X71" s="6" t="s">
        <v>379</v>
      </c>
      <c r="Y71" s="7" t="s">
        <v>63</v>
      </c>
      <c r="Z71" s="18" t="s">
        <v>71</v>
      </c>
      <c r="AA71" s="18" t="s">
        <v>64</v>
      </c>
      <c r="AB71" s="18"/>
      <c r="AC71" s="18"/>
      <c r="AD71" s="6" t="s">
        <v>379</v>
      </c>
      <c r="AE71" s="6" t="s">
        <v>379</v>
      </c>
      <c r="AF71" s="6" t="s">
        <v>361</v>
      </c>
      <c r="AG71" s="6" t="s">
        <v>364</v>
      </c>
      <c r="AH71" s="6" t="s">
        <v>379</v>
      </c>
      <c r="AI71" s="6" t="s">
        <v>379</v>
      </c>
    </row>
    <row r="72" spans="1:35" x14ac:dyDescent="0.2">
      <c r="A72" s="4">
        <v>71</v>
      </c>
      <c r="B72" s="5" t="s">
        <v>17</v>
      </c>
      <c r="C72" s="6" t="s">
        <v>42</v>
      </c>
      <c r="D72" s="6" t="s">
        <v>223</v>
      </c>
      <c r="E72" s="6" t="s">
        <v>339</v>
      </c>
      <c r="F72" s="6" t="s">
        <v>74</v>
      </c>
      <c r="G72" s="6" t="s">
        <v>343</v>
      </c>
      <c r="H72" s="6" t="s">
        <v>367</v>
      </c>
      <c r="I72" s="6" t="s">
        <v>367</v>
      </c>
      <c r="J72" s="6" t="s">
        <v>367</v>
      </c>
      <c r="K72" s="6" t="s">
        <v>368</v>
      </c>
      <c r="L72" s="6" t="s">
        <v>368</v>
      </c>
      <c r="M72" s="6" t="s">
        <v>375</v>
      </c>
      <c r="N72" s="6" t="s">
        <v>379</v>
      </c>
      <c r="O72" s="6" t="s">
        <v>35</v>
      </c>
      <c r="P72" s="6" t="s">
        <v>348</v>
      </c>
      <c r="Q72" s="6" t="s">
        <v>36</v>
      </c>
      <c r="R72" s="7" t="s">
        <v>66</v>
      </c>
      <c r="S72" s="6" t="s">
        <v>71</v>
      </c>
      <c r="T72" s="6" t="s">
        <v>355</v>
      </c>
      <c r="X72" s="6" t="s">
        <v>379</v>
      </c>
      <c r="Y72" s="7" t="s">
        <v>66</v>
      </c>
      <c r="Z72" s="18" t="s">
        <v>71</v>
      </c>
      <c r="AA72" s="18" t="s">
        <v>355</v>
      </c>
      <c r="AB72" s="18"/>
      <c r="AC72" s="18"/>
      <c r="AD72" s="6" t="s">
        <v>379</v>
      </c>
      <c r="AE72" s="6" t="s">
        <v>261</v>
      </c>
      <c r="AF72" s="6" t="s">
        <v>360</v>
      </c>
      <c r="AG72" s="6" t="s">
        <v>364</v>
      </c>
      <c r="AH72" s="6" t="s">
        <v>262</v>
      </c>
      <c r="AI72" s="6" t="s">
        <v>263</v>
      </c>
    </row>
    <row r="73" spans="1:35" x14ac:dyDescent="0.2">
      <c r="A73" s="4">
        <v>72</v>
      </c>
      <c r="B73" s="5" t="s">
        <v>17</v>
      </c>
      <c r="C73" s="6" t="s">
        <v>133</v>
      </c>
      <c r="D73" s="6" t="s">
        <v>224</v>
      </c>
      <c r="E73" s="6" t="s">
        <v>339</v>
      </c>
      <c r="F73" s="6" t="s">
        <v>74</v>
      </c>
      <c r="G73" s="6" t="s">
        <v>342</v>
      </c>
      <c r="H73" s="6" t="s">
        <v>367</v>
      </c>
      <c r="I73" s="6" t="s">
        <v>367</v>
      </c>
      <c r="J73" s="6" t="s">
        <v>367</v>
      </c>
      <c r="K73" s="6" t="s">
        <v>367</v>
      </c>
      <c r="L73" s="6" t="s">
        <v>367</v>
      </c>
      <c r="M73" s="6" t="s">
        <v>375</v>
      </c>
      <c r="N73" s="6" t="s">
        <v>379</v>
      </c>
      <c r="O73" s="6" t="s">
        <v>45</v>
      </c>
      <c r="P73" s="6" t="s">
        <v>348</v>
      </c>
      <c r="Q73" s="6" t="s">
        <v>36</v>
      </c>
      <c r="R73" s="7" t="s">
        <v>63</v>
      </c>
      <c r="S73" s="6" t="s">
        <v>71</v>
      </c>
      <c r="T73" s="6" t="s">
        <v>64</v>
      </c>
      <c r="X73" s="6" t="s">
        <v>379</v>
      </c>
      <c r="Y73" s="7" t="s">
        <v>63</v>
      </c>
      <c r="Z73" s="18" t="s">
        <v>71</v>
      </c>
      <c r="AA73" s="18" t="s">
        <v>64</v>
      </c>
      <c r="AB73" s="18"/>
      <c r="AC73" s="18"/>
      <c r="AD73" s="6" t="s">
        <v>379</v>
      </c>
      <c r="AE73" s="6" t="s">
        <v>264</v>
      </c>
      <c r="AF73" s="6" t="s">
        <v>360</v>
      </c>
      <c r="AG73" s="6" t="s">
        <v>365</v>
      </c>
      <c r="AH73" s="6" t="s">
        <v>379</v>
      </c>
      <c r="AI73" s="6" t="s">
        <v>265</v>
      </c>
    </row>
    <row r="74" spans="1:35" x14ac:dyDescent="0.2">
      <c r="A74" s="4">
        <v>73</v>
      </c>
      <c r="B74" s="5" t="s">
        <v>99</v>
      </c>
      <c r="C74" s="6" t="s">
        <v>233</v>
      </c>
      <c r="D74" s="6" t="s">
        <v>223</v>
      </c>
      <c r="E74" s="6" t="s">
        <v>339</v>
      </c>
      <c r="F74" s="6" t="s">
        <v>27</v>
      </c>
      <c r="G74" s="6" t="s">
        <v>344</v>
      </c>
      <c r="H74" s="6" t="s">
        <v>367</v>
      </c>
      <c r="I74" s="6" t="s">
        <v>368</v>
      </c>
      <c r="J74" s="6" t="s">
        <v>367</v>
      </c>
      <c r="K74" s="6" t="s">
        <v>367</v>
      </c>
      <c r="L74" s="6" t="s">
        <v>367</v>
      </c>
      <c r="M74" s="6" t="s">
        <v>375</v>
      </c>
      <c r="N74" s="6" t="s">
        <v>379</v>
      </c>
      <c r="O74" s="6" t="s">
        <v>35</v>
      </c>
      <c r="P74" s="6" t="s">
        <v>348</v>
      </c>
      <c r="Q74" s="6" t="s">
        <v>36</v>
      </c>
      <c r="R74" s="7" t="s">
        <v>352</v>
      </c>
      <c r="S74" s="6" t="s">
        <v>64</v>
      </c>
      <c r="T74" s="6" t="s">
        <v>434</v>
      </c>
      <c r="X74" s="6" t="s">
        <v>379</v>
      </c>
      <c r="Y74" s="7" t="s">
        <v>70</v>
      </c>
      <c r="Z74" s="18" t="s">
        <v>64</v>
      </c>
      <c r="AA74" s="18" t="s">
        <v>429</v>
      </c>
      <c r="AB74" s="18"/>
      <c r="AC74" s="18"/>
      <c r="AD74" s="6" t="s">
        <v>379</v>
      </c>
      <c r="AE74" s="6" t="s">
        <v>266</v>
      </c>
      <c r="AF74" s="6" t="s">
        <v>361</v>
      </c>
      <c r="AG74" s="6" t="s">
        <v>364</v>
      </c>
      <c r="AH74" s="6" t="s">
        <v>379</v>
      </c>
      <c r="AI74" s="6" t="s">
        <v>379</v>
      </c>
    </row>
    <row r="75" spans="1:35" x14ac:dyDescent="0.2">
      <c r="A75" s="4">
        <v>74</v>
      </c>
      <c r="B75" s="5" t="s">
        <v>131</v>
      </c>
      <c r="C75" s="6" t="s">
        <v>234</v>
      </c>
      <c r="D75" s="6" t="s">
        <v>225</v>
      </c>
      <c r="E75" s="6" t="s">
        <v>338</v>
      </c>
      <c r="F75" s="6" t="s">
        <v>27</v>
      </c>
      <c r="G75" s="6" t="s">
        <v>343</v>
      </c>
      <c r="H75" s="6" t="s">
        <v>367</v>
      </c>
      <c r="I75" s="6" t="s">
        <v>367</v>
      </c>
      <c r="J75" s="6" t="s">
        <v>367</v>
      </c>
      <c r="K75" s="6" t="s">
        <v>367</v>
      </c>
      <c r="L75" s="6" t="s">
        <v>367</v>
      </c>
      <c r="M75" s="6" t="s">
        <v>375</v>
      </c>
      <c r="N75" s="6" t="s">
        <v>267</v>
      </c>
      <c r="O75" s="6" t="s">
        <v>35</v>
      </c>
      <c r="P75" s="6" t="s">
        <v>347</v>
      </c>
      <c r="Q75" s="6" t="s">
        <v>62</v>
      </c>
      <c r="R75" s="7" t="s">
        <v>31</v>
      </c>
      <c r="S75" s="6" t="s">
        <v>71</v>
      </c>
      <c r="T75" s="6" t="s">
        <v>429</v>
      </c>
      <c r="X75" s="6" t="s">
        <v>379</v>
      </c>
      <c r="Y75" s="7" t="s">
        <v>71</v>
      </c>
      <c r="Z75" s="18" t="s">
        <v>71</v>
      </c>
      <c r="AA75" s="18"/>
      <c r="AB75" s="18"/>
      <c r="AC75" s="18"/>
      <c r="AD75" s="6" t="s">
        <v>379</v>
      </c>
      <c r="AE75" s="6" t="s">
        <v>268</v>
      </c>
      <c r="AF75" s="6" t="s">
        <v>379</v>
      </c>
      <c r="AG75" s="6" t="s">
        <v>364</v>
      </c>
      <c r="AH75" s="6" t="s">
        <v>379</v>
      </c>
      <c r="AI75" s="6" t="s">
        <v>379</v>
      </c>
    </row>
    <row r="76" spans="1:35" x14ac:dyDescent="0.2">
      <c r="A76" s="4">
        <v>75</v>
      </c>
      <c r="B76" s="5" t="s">
        <v>99</v>
      </c>
      <c r="C76" s="6" t="s">
        <v>234</v>
      </c>
      <c r="D76" s="6" t="s">
        <v>224</v>
      </c>
      <c r="E76" s="6" t="s">
        <v>339</v>
      </c>
      <c r="F76" s="6" t="s">
        <v>74</v>
      </c>
      <c r="G76" s="6" t="s">
        <v>343</v>
      </c>
      <c r="H76" s="6" t="s">
        <v>367</v>
      </c>
      <c r="I76" s="6" t="s">
        <v>367</v>
      </c>
      <c r="J76" s="6" t="s">
        <v>367</v>
      </c>
      <c r="K76" s="6" t="s">
        <v>367</v>
      </c>
      <c r="L76" s="6" t="s">
        <v>367</v>
      </c>
      <c r="M76" s="6" t="s">
        <v>376</v>
      </c>
      <c r="N76" s="6" t="s">
        <v>269</v>
      </c>
      <c r="O76" s="6" t="s">
        <v>35</v>
      </c>
      <c r="P76" s="6" t="s">
        <v>348</v>
      </c>
      <c r="Q76" s="6" t="s">
        <v>62</v>
      </c>
      <c r="R76" s="7" t="s">
        <v>4</v>
      </c>
      <c r="S76" s="6" t="s">
        <v>314</v>
      </c>
      <c r="T76" s="6" t="s">
        <v>64</v>
      </c>
      <c r="X76" s="6" t="s">
        <v>379</v>
      </c>
      <c r="Y76" s="7" t="s">
        <v>63</v>
      </c>
      <c r="Z76" s="18" t="s">
        <v>71</v>
      </c>
      <c r="AA76" s="18" t="s">
        <v>64</v>
      </c>
      <c r="AB76" s="18"/>
      <c r="AC76" s="18"/>
      <c r="AD76" s="6" t="s">
        <v>379</v>
      </c>
      <c r="AE76" s="6" t="s">
        <v>270</v>
      </c>
      <c r="AF76" s="6" t="s">
        <v>360</v>
      </c>
      <c r="AG76" s="6" t="s">
        <v>364</v>
      </c>
      <c r="AH76" s="6" t="s">
        <v>379</v>
      </c>
      <c r="AI76" s="6" t="s">
        <v>379</v>
      </c>
    </row>
    <row r="77" spans="1:35" x14ac:dyDescent="0.2">
      <c r="A77" s="4">
        <v>76</v>
      </c>
      <c r="B77" s="5" t="s">
        <v>131</v>
      </c>
      <c r="C77" s="6" t="s">
        <v>235</v>
      </c>
      <c r="D77" s="6" t="s">
        <v>225</v>
      </c>
      <c r="E77" s="6" t="s">
        <v>339</v>
      </c>
      <c r="F77" s="6" t="s">
        <v>27</v>
      </c>
      <c r="G77" s="6" t="s">
        <v>343</v>
      </c>
      <c r="H77" s="6" t="s">
        <v>367</v>
      </c>
      <c r="I77" s="6" t="s">
        <v>367</v>
      </c>
      <c r="J77" s="6" t="s">
        <v>367</v>
      </c>
      <c r="K77" s="6" t="s">
        <v>367</v>
      </c>
      <c r="L77" s="6" t="s">
        <v>367</v>
      </c>
      <c r="M77" s="6" t="s">
        <v>375</v>
      </c>
      <c r="N77" s="6" t="s">
        <v>271</v>
      </c>
      <c r="O77" s="6" t="s">
        <v>379</v>
      </c>
      <c r="P77" s="6" t="s">
        <v>379</v>
      </c>
      <c r="Q77" s="6" t="s">
        <v>379</v>
      </c>
      <c r="R77" s="7" t="s">
        <v>379</v>
      </c>
      <c r="S77" s="6" t="s">
        <v>379</v>
      </c>
      <c r="X77" s="6" t="s">
        <v>379</v>
      </c>
      <c r="Y77" s="7" t="s">
        <v>379</v>
      </c>
      <c r="Z77" s="18" t="s">
        <v>379</v>
      </c>
      <c r="AA77" s="18"/>
      <c r="AB77" s="18"/>
      <c r="AC77" s="18"/>
      <c r="AD77" s="6" t="s">
        <v>379</v>
      </c>
      <c r="AE77" s="6" t="s">
        <v>379</v>
      </c>
      <c r="AF77" s="6" t="s">
        <v>379</v>
      </c>
      <c r="AG77" s="6" t="s">
        <v>379</v>
      </c>
      <c r="AH77" s="6" t="s">
        <v>379</v>
      </c>
      <c r="AI77" s="6" t="s">
        <v>379</v>
      </c>
    </row>
    <row r="78" spans="1:35" x14ac:dyDescent="0.2">
      <c r="A78" s="4">
        <v>77</v>
      </c>
      <c r="B78" s="5" t="s">
        <v>9</v>
      </c>
      <c r="C78" s="6" t="s">
        <v>236</v>
      </c>
      <c r="D78" s="6" t="s">
        <v>379</v>
      </c>
      <c r="E78" s="6" t="s">
        <v>379</v>
      </c>
      <c r="F78" s="6" t="s">
        <v>379</v>
      </c>
      <c r="G78" s="6" t="s">
        <v>379</v>
      </c>
      <c r="H78" s="6" t="s">
        <v>379</v>
      </c>
      <c r="I78" s="6" t="s">
        <v>379</v>
      </c>
      <c r="J78" s="6" t="s">
        <v>379</v>
      </c>
      <c r="K78" s="6" t="s">
        <v>379</v>
      </c>
      <c r="L78" s="6" t="s">
        <v>379</v>
      </c>
      <c r="M78" s="6" t="s">
        <v>379</v>
      </c>
      <c r="N78" s="6" t="s">
        <v>379</v>
      </c>
      <c r="O78" s="6" t="s">
        <v>379</v>
      </c>
      <c r="P78" s="6" t="s">
        <v>379</v>
      </c>
      <c r="Q78" s="6" t="s">
        <v>379</v>
      </c>
      <c r="R78" s="7" t="s">
        <v>379</v>
      </c>
      <c r="S78" s="6" t="s">
        <v>379</v>
      </c>
      <c r="X78" s="6" t="s">
        <v>379</v>
      </c>
      <c r="Y78" s="7" t="s">
        <v>379</v>
      </c>
      <c r="Z78" s="18" t="s">
        <v>379</v>
      </c>
      <c r="AA78" s="18"/>
      <c r="AB78" s="18"/>
      <c r="AC78" s="18"/>
      <c r="AD78" s="6" t="s">
        <v>379</v>
      </c>
      <c r="AE78" s="6" t="s">
        <v>379</v>
      </c>
      <c r="AF78" s="6" t="s">
        <v>379</v>
      </c>
      <c r="AG78" s="6" t="s">
        <v>379</v>
      </c>
      <c r="AH78" s="6" t="s">
        <v>379</v>
      </c>
      <c r="AI78" s="6" t="s">
        <v>379</v>
      </c>
    </row>
    <row r="79" spans="1:35" x14ac:dyDescent="0.2">
      <c r="A79" s="4">
        <v>78</v>
      </c>
      <c r="B79" s="5" t="s">
        <v>26</v>
      </c>
      <c r="C79" s="6" t="s">
        <v>10</v>
      </c>
      <c r="D79" s="6" t="s">
        <v>223</v>
      </c>
      <c r="E79" s="6" t="s">
        <v>339</v>
      </c>
      <c r="F79" s="6" t="s">
        <v>341</v>
      </c>
      <c r="G79" s="6" t="s">
        <v>343</v>
      </c>
      <c r="H79" s="6" t="s">
        <v>367</v>
      </c>
      <c r="I79" s="6" t="s">
        <v>367</v>
      </c>
      <c r="J79" s="6" t="s">
        <v>367</v>
      </c>
      <c r="K79" s="6" t="s">
        <v>367</v>
      </c>
      <c r="L79" s="6" t="s">
        <v>367</v>
      </c>
      <c r="M79" s="6" t="s">
        <v>375</v>
      </c>
      <c r="N79" s="6" t="s">
        <v>379</v>
      </c>
      <c r="O79" s="6" t="s">
        <v>45</v>
      </c>
      <c r="P79" s="6" t="s">
        <v>348</v>
      </c>
      <c r="Q79" s="6" t="s">
        <v>36</v>
      </c>
      <c r="R79" s="7" t="s">
        <v>71</v>
      </c>
      <c r="S79" s="6" t="s">
        <v>71</v>
      </c>
      <c r="X79" s="6" t="s">
        <v>379</v>
      </c>
      <c r="Y79" s="7" t="s">
        <v>71</v>
      </c>
      <c r="Z79" s="18" t="s">
        <v>71</v>
      </c>
      <c r="AA79" s="18"/>
      <c r="AB79" s="18"/>
      <c r="AC79" s="18"/>
      <c r="AD79" s="6" t="s">
        <v>272</v>
      </c>
      <c r="AE79" s="6" t="s">
        <v>273</v>
      </c>
      <c r="AF79" s="6" t="s">
        <v>379</v>
      </c>
      <c r="AG79" s="6" t="s">
        <v>363</v>
      </c>
      <c r="AH79" s="6" t="s">
        <v>379</v>
      </c>
      <c r="AI79" s="6" t="s">
        <v>274</v>
      </c>
    </row>
    <row r="80" spans="1:35" x14ac:dyDescent="0.2">
      <c r="A80" s="4">
        <v>79</v>
      </c>
      <c r="B80" s="5" t="s">
        <v>131</v>
      </c>
      <c r="C80" s="6" t="s">
        <v>116</v>
      </c>
      <c r="D80" s="6" t="s">
        <v>224</v>
      </c>
      <c r="E80" s="6" t="s">
        <v>337</v>
      </c>
      <c r="F80" s="6" t="s">
        <v>341</v>
      </c>
      <c r="G80" s="6" t="s">
        <v>343</v>
      </c>
      <c r="H80" s="6" t="s">
        <v>379</v>
      </c>
      <c r="I80" s="6" t="s">
        <v>367</v>
      </c>
      <c r="J80" s="6" t="s">
        <v>367</v>
      </c>
      <c r="K80" s="6" t="s">
        <v>367</v>
      </c>
      <c r="L80" s="6" t="s">
        <v>368</v>
      </c>
      <c r="M80" s="6" t="s">
        <v>379</v>
      </c>
      <c r="N80" s="6" t="s">
        <v>379</v>
      </c>
      <c r="O80" s="6" t="s">
        <v>35</v>
      </c>
      <c r="P80" s="6" t="s">
        <v>347</v>
      </c>
      <c r="Q80" s="6" t="s">
        <v>62</v>
      </c>
      <c r="R80" s="7" t="s">
        <v>66</v>
      </c>
      <c r="S80" s="6" t="s">
        <v>71</v>
      </c>
      <c r="T80" s="6" t="s">
        <v>355</v>
      </c>
      <c r="X80" s="6" t="s">
        <v>379</v>
      </c>
      <c r="Y80" s="7" t="s">
        <v>66</v>
      </c>
      <c r="Z80" s="18" t="s">
        <v>71</v>
      </c>
      <c r="AA80" s="18" t="s">
        <v>355</v>
      </c>
      <c r="AB80" s="18"/>
      <c r="AC80" s="18"/>
      <c r="AD80" s="6" t="s">
        <v>379</v>
      </c>
      <c r="AE80" s="6" t="s">
        <v>275</v>
      </c>
      <c r="AF80" s="6" t="s">
        <v>361</v>
      </c>
      <c r="AG80" s="6" t="s">
        <v>364</v>
      </c>
      <c r="AH80" s="6" t="s">
        <v>379</v>
      </c>
      <c r="AI80" s="6" t="s">
        <v>276</v>
      </c>
    </row>
    <row r="81" spans="1:35" x14ac:dyDescent="0.2">
      <c r="A81" s="4">
        <v>80</v>
      </c>
      <c r="B81" s="5" t="s">
        <v>9</v>
      </c>
      <c r="C81" s="6" t="s">
        <v>38</v>
      </c>
      <c r="D81" s="6" t="s">
        <v>224</v>
      </c>
      <c r="E81" s="6" t="s">
        <v>338</v>
      </c>
      <c r="F81" s="6" t="s">
        <v>74</v>
      </c>
      <c r="G81" s="6" t="s">
        <v>344</v>
      </c>
      <c r="H81" s="6" t="s">
        <v>367</v>
      </c>
      <c r="I81" s="6" t="s">
        <v>367</v>
      </c>
      <c r="J81" s="6" t="s">
        <v>367</v>
      </c>
      <c r="K81" s="6" t="s">
        <v>368</v>
      </c>
      <c r="L81" s="6" t="s">
        <v>367</v>
      </c>
      <c r="M81" s="6" t="s">
        <v>375</v>
      </c>
      <c r="N81" s="6" t="s">
        <v>379</v>
      </c>
      <c r="O81" s="6" t="s">
        <v>35</v>
      </c>
      <c r="P81" s="6" t="s">
        <v>347</v>
      </c>
      <c r="Q81" s="6" t="s">
        <v>62</v>
      </c>
      <c r="R81" s="7" t="s">
        <v>63</v>
      </c>
      <c r="S81" s="6" t="s">
        <v>71</v>
      </c>
      <c r="T81" s="6" t="s">
        <v>64</v>
      </c>
      <c r="X81" s="6" t="s">
        <v>379</v>
      </c>
      <c r="Y81" s="7" t="s">
        <v>63</v>
      </c>
      <c r="Z81" s="18" t="s">
        <v>71</v>
      </c>
      <c r="AA81" s="18" t="s">
        <v>64</v>
      </c>
      <c r="AB81" s="18"/>
      <c r="AC81" s="18"/>
      <c r="AD81" s="6" t="s">
        <v>379</v>
      </c>
      <c r="AE81" s="6" t="s">
        <v>277</v>
      </c>
      <c r="AF81" s="6" t="s">
        <v>361</v>
      </c>
      <c r="AG81" s="6" t="s">
        <v>364</v>
      </c>
      <c r="AH81" s="6" t="s">
        <v>278</v>
      </c>
      <c r="AI81" s="6" t="s">
        <v>379</v>
      </c>
    </row>
    <row r="82" spans="1:35" x14ac:dyDescent="0.2">
      <c r="A82" s="4">
        <v>81</v>
      </c>
      <c r="B82" s="5" t="s">
        <v>17</v>
      </c>
      <c r="C82" s="6" t="s">
        <v>39</v>
      </c>
      <c r="D82" s="6" t="s">
        <v>224</v>
      </c>
      <c r="E82" s="6" t="s">
        <v>338</v>
      </c>
      <c r="F82" s="6" t="s">
        <v>27</v>
      </c>
      <c r="G82" s="6" t="s">
        <v>344</v>
      </c>
      <c r="H82" s="6" t="s">
        <v>367</v>
      </c>
      <c r="I82" s="6" t="s">
        <v>367</v>
      </c>
      <c r="J82" s="6" t="s">
        <v>367</v>
      </c>
      <c r="K82" s="6" t="s">
        <v>367</v>
      </c>
      <c r="L82" s="6" t="s">
        <v>367</v>
      </c>
      <c r="M82" s="6" t="s">
        <v>375</v>
      </c>
      <c r="N82" s="6" t="s">
        <v>379</v>
      </c>
      <c r="O82" s="6" t="s">
        <v>35</v>
      </c>
      <c r="P82" s="6" t="s">
        <v>348</v>
      </c>
      <c r="Q82" s="6" t="s">
        <v>62</v>
      </c>
      <c r="R82" s="7" t="s">
        <v>63</v>
      </c>
      <c r="S82" s="6" t="s">
        <v>71</v>
      </c>
      <c r="T82" s="6" t="s">
        <v>64</v>
      </c>
      <c r="X82" s="6" t="s">
        <v>379</v>
      </c>
      <c r="Y82" s="7" t="s">
        <v>63</v>
      </c>
      <c r="Z82" s="18" t="s">
        <v>71</v>
      </c>
      <c r="AA82" s="18" t="s">
        <v>64</v>
      </c>
      <c r="AB82" s="18"/>
      <c r="AC82" s="18"/>
      <c r="AD82" s="6" t="s">
        <v>379</v>
      </c>
      <c r="AE82" s="6" t="s">
        <v>279</v>
      </c>
      <c r="AF82" s="6" t="s">
        <v>361</v>
      </c>
      <c r="AG82" s="6" t="s">
        <v>364</v>
      </c>
      <c r="AH82" s="6" t="s">
        <v>280</v>
      </c>
      <c r="AI82" s="6" t="s">
        <v>379</v>
      </c>
    </row>
    <row r="83" spans="1:35" x14ac:dyDescent="0.2">
      <c r="A83" s="4">
        <v>82</v>
      </c>
      <c r="B83" s="5" t="s">
        <v>8</v>
      </c>
      <c r="C83" s="6" t="s">
        <v>39</v>
      </c>
      <c r="D83" s="6" t="s">
        <v>379</v>
      </c>
      <c r="E83" s="6" t="s">
        <v>379</v>
      </c>
      <c r="F83" s="6" t="s">
        <v>379</v>
      </c>
      <c r="G83" s="6" t="s">
        <v>379</v>
      </c>
      <c r="H83" s="6" t="s">
        <v>379</v>
      </c>
      <c r="I83" s="6" t="s">
        <v>379</v>
      </c>
      <c r="J83" s="6" t="s">
        <v>379</v>
      </c>
      <c r="K83" s="6" t="s">
        <v>379</v>
      </c>
      <c r="L83" s="6" t="s">
        <v>379</v>
      </c>
      <c r="M83" s="6" t="s">
        <v>379</v>
      </c>
      <c r="N83" s="6" t="s">
        <v>379</v>
      </c>
      <c r="O83" s="6" t="s">
        <v>379</v>
      </c>
      <c r="P83" s="6" t="s">
        <v>379</v>
      </c>
      <c r="Q83" s="6" t="s">
        <v>379</v>
      </c>
      <c r="R83" s="7" t="s">
        <v>379</v>
      </c>
      <c r="S83" s="6" t="s">
        <v>379</v>
      </c>
      <c r="X83" s="6" t="s">
        <v>379</v>
      </c>
      <c r="Y83" s="7" t="s">
        <v>379</v>
      </c>
      <c r="Z83" s="18" t="s">
        <v>379</v>
      </c>
      <c r="AA83" s="18"/>
      <c r="AB83" s="18"/>
      <c r="AC83" s="18"/>
      <c r="AD83" s="6" t="s">
        <v>379</v>
      </c>
      <c r="AE83" s="6" t="s">
        <v>379</v>
      </c>
      <c r="AF83" s="6" t="s">
        <v>379</v>
      </c>
      <c r="AG83" s="6" t="s">
        <v>379</v>
      </c>
      <c r="AH83" s="6" t="s">
        <v>379</v>
      </c>
      <c r="AI83" s="6" t="s">
        <v>379</v>
      </c>
    </row>
    <row r="84" spans="1:35" x14ac:dyDescent="0.2">
      <c r="A84" s="4">
        <v>83</v>
      </c>
      <c r="B84" s="5" t="s">
        <v>9</v>
      </c>
      <c r="C84" s="6" t="s">
        <v>38</v>
      </c>
      <c r="D84" s="6" t="s">
        <v>223</v>
      </c>
      <c r="E84" s="6" t="s">
        <v>338</v>
      </c>
      <c r="F84" s="6" t="s">
        <v>341</v>
      </c>
      <c r="G84" s="6" t="s">
        <v>343</v>
      </c>
      <c r="H84" s="6" t="s">
        <v>367</v>
      </c>
      <c r="I84" s="6" t="s">
        <v>367</v>
      </c>
      <c r="J84" s="6" t="s">
        <v>367</v>
      </c>
      <c r="K84" s="6" t="s">
        <v>367</v>
      </c>
      <c r="L84" s="6" t="s">
        <v>367</v>
      </c>
      <c r="M84" s="6" t="s">
        <v>375</v>
      </c>
      <c r="N84" s="6" t="s">
        <v>379</v>
      </c>
      <c r="O84" s="6" t="s">
        <v>47</v>
      </c>
      <c r="P84" s="6" t="s">
        <v>348</v>
      </c>
      <c r="Q84" s="6" t="s">
        <v>36</v>
      </c>
      <c r="R84" s="7" t="s">
        <v>70</v>
      </c>
      <c r="S84" s="6" t="s">
        <v>64</v>
      </c>
      <c r="T84" s="6" t="s">
        <v>429</v>
      </c>
      <c r="X84" s="6" t="s">
        <v>379</v>
      </c>
      <c r="Y84" s="7" t="s">
        <v>70</v>
      </c>
      <c r="Z84" s="18" t="s">
        <v>64</v>
      </c>
      <c r="AA84" s="18" t="s">
        <v>429</v>
      </c>
      <c r="AB84" s="18"/>
      <c r="AC84" s="18"/>
      <c r="AD84" s="6" t="s">
        <v>379</v>
      </c>
      <c r="AE84" s="6" t="s">
        <v>281</v>
      </c>
      <c r="AF84" s="6" t="s">
        <v>361</v>
      </c>
      <c r="AG84" s="6" t="s">
        <v>364</v>
      </c>
      <c r="AH84" s="6" t="s">
        <v>379</v>
      </c>
      <c r="AI84" s="6" t="s">
        <v>379</v>
      </c>
    </row>
    <row r="85" spans="1:35" x14ac:dyDescent="0.2">
      <c r="A85" s="4">
        <v>84</v>
      </c>
      <c r="B85" s="5" t="s">
        <v>8</v>
      </c>
      <c r="C85" s="6" t="s">
        <v>38</v>
      </c>
      <c r="D85" s="6" t="s">
        <v>379</v>
      </c>
      <c r="E85" s="6" t="s">
        <v>379</v>
      </c>
      <c r="F85" s="6" t="s">
        <v>379</v>
      </c>
      <c r="G85" s="6" t="s">
        <v>379</v>
      </c>
      <c r="H85" s="6" t="s">
        <v>379</v>
      </c>
      <c r="I85" s="6" t="s">
        <v>379</v>
      </c>
      <c r="J85" s="6" t="s">
        <v>379</v>
      </c>
      <c r="K85" s="6" t="s">
        <v>379</v>
      </c>
      <c r="L85" s="6" t="s">
        <v>379</v>
      </c>
      <c r="M85" s="6" t="s">
        <v>379</v>
      </c>
      <c r="N85" s="6" t="s">
        <v>379</v>
      </c>
      <c r="O85" s="6" t="s">
        <v>379</v>
      </c>
      <c r="P85" s="6" t="s">
        <v>379</v>
      </c>
      <c r="Q85" s="6" t="s">
        <v>379</v>
      </c>
      <c r="R85" s="7" t="s">
        <v>379</v>
      </c>
      <c r="S85" s="6" t="s">
        <v>379</v>
      </c>
      <c r="X85" s="6" t="s">
        <v>379</v>
      </c>
      <c r="Y85" s="7" t="s">
        <v>379</v>
      </c>
      <c r="Z85" s="18" t="s">
        <v>379</v>
      </c>
      <c r="AA85" s="18"/>
      <c r="AB85" s="18"/>
      <c r="AC85" s="18"/>
      <c r="AD85" s="6" t="s">
        <v>379</v>
      </c>
      <c r="AE85" s="6" t="s">
        <v>379</v>
      </c>
      <c r="AF85" s="6" t="s">
        <v>379</v>
      </c>
      <c r="AG85" s="6" t="s">
        <v>379</v>
      </c>
      <c r="AH85" s="6" t="s">
        <v>379</v>
      </c>
      <c r="AI85" s="6" t="s">
        <v>379</v>
      </c>
    </row>
    <row r="86" spans="1:35" x14ac:dyDescent="0.2">
      <c r="A86" s="4">
        <v>85</v>
      </c>
      <c r="B86" s="5" t="s">
        <v>26</v>
      </c>
      <c r="C86" s="6" t="s">
        <v>39</v>
      </c>
      <c r="D86" s="6" t="s">
        <v>225</v>
      </c>
      <c r="E86" s="6" t="s">
        <v>339</v>
      </c>
      <c r="F86" s="6" t="s">
        <v>74</v>
      </c>
      <c r="G86" s="6" t="s">
        <v>342</v>
      </c>
      <c r="H86" s="6" t="s">
        <v>367</v>
      </c>
      <c r="I86" s="6" t="s">
        <v>367</v>
      </c>
      <c r="J86" s="6" t="s">
        <v>367</v>
      </c>
      <c r="K86" s="6" t="s">
        <v>367</v>
      </c>
      <c r="L86" s="6" t="s">
        <v>367</v>
      </c>
      <c r="M86" s="6" t="s">
        <v>375</v>
      </c>
      <c r="N86" s="6" t="s">
        <v>282</v>
      </c>
      <c r="O86" s="6" t="s">
        <v>35</v>
      </c>
      <c r="P86" s="6" t="s">
        <v>348</v>
      </c>
      <c r="Q86" s="6" t="s">
        <v>62</v>
      </c>
      <c r="R86" s="7" t="s">
        <v>379</v>
      </c>
      <c r="S86" s="6" t="s">
        <v>379</v>
      </c>
      <c r="X86" s="6" t="s">
        <v>283</v>
      </c>
      <c r="Y86" s="7" t="s">
        <v>72</v>
      </c>
      <c r="Z86" s="18" t="s">
        <v>71</v>
      </c>
      <c r="AA86" s="18" t="s">
        <v>64</v>
      </c>
      <c r="AB86" s="18" t="s">
        <v>429</v>
      </c>
      <c r="AC86" s="18"/>
      <c r="AD86" s="6" t="s">
        <v>379</v>
      </c>
      <c r="AE86" s="6" t="s">
        <v>284</v>
      </c>
      <c r="AF86" s="6" t="s">
        <v>360</v>
      </c>
      <c r="AG86" s="6" t="s">
        <v>365</v>
      </c>
      <c r="AH86" s="6" t="s">
        <v>285</v>
      </c>
      <c r="AI86" s="6" t="s">
        <v>286</v>
      </c>
    </row>
    <row r="87" spans="1:35" x14ac:dyDescent="0.2">
      <c r="A87" s="4">
        <v>86</v>
      </c>
      <c r="B87" s="5" t="s">
        <v>9</v>
      </c>
      <c r="C87" s="6" t="s">
        <v>39</v>
      </c>
      <c r="D87" s="6" t="s">
        <v>223</v>
      </c>
      <c r="E87" s="6" t="s">
        <v>339</v>
      </c>
      <c r="F87" s="6" t="s">
        <v>341</v>
      </c>
      <c r="G87" s="6" t="s">
        <v>343</v>
      </c>
      <c r="H87" s="6" t="s">
        <v>367</v>
      </c>
      <c r="I87" s="6" t="s">
        <v>368</v>
      </c>
      <c r="J87" s="6" t="s">
        <v>367</v>
      </c>
      <c r="K87" s="6" t="s">
        <v>368</v>
      </c>
      <c r="L87" s="6" t="s">
        <v>368</v>
      </c>
      <c r="M87" s="6" t="s">
        <v>375</v>
      </c>
      <c r="N87" s="6" t="s">
        <v>379</v>
      </c>
      <c r="O87" s="6" t="s">
        <v>35</v>
      </c>
      <c r="P87" s="6" t="s">
        <v>348</v>
      </c>
      <c r="Q87" s="6" t="s">
        <v>36</v>
      </c>
      <c r="R87" s="7" t="s">
        <v>63</v>
      </c>
      <c r="S87" s="6" t="s">
        <v>71</v>
      </c>
      <c r="T87" s="6" t="s">
        <v>64</v>
      </c>
      <c r="X87" s="6" t="s">
        <v>379</v>
      </c>
      <c r="Y87" s="7" t="s">
        <v>63</v>
      </c>
      <c r="Z87" s="18" t="s">
        <v>71</v>
      </c>
      <c r="AA87" s="18" t="s">
        <v>64</v>
      </c>
      <c r="AB87" s="18"/>
      <c r="AC87" s="18"/>
      <c r="AD87" s="6" t="s">
        <v>379</v>
      </c>
      <c r="AE87" s="6" t="s">
        <v>287</v>
      </c>
      <c r="AF87" s="6" t="s">
        <v>361</v>
      </c>
      <c r="AG87" s="6" t="s">
        <v>364</v>
      </c>
      <c r="AH87" s="6" t="s">
        <v>288</v>
      </c>
      <c r="AI87" s="6" t="s">
        <v>289</v>
      </c>
    </row>
    <row r="88" spans="1:35" x14ac:dyDescent="0.2">
      <c r="A88" s="4">
        <v>87</v>
      </c>
      <c r="B88" s="5" t="s">
        <v>9</v>
      </c>
      <c r="C88" s="6" t="s">
        <v>39</v>
      </c>
      <c r="D88" s="6" t="s">
        <v>223</v>
      </c>
      <c r="E88" s="6" t="s">
        <v>339</v>
      </c>
      <c r="F88" s="6" t="s">
        <v>6</v>
      </c>
      <c r="G88" s="6" t="s">
        <v>342</v>
      </c>
      <c r="H88" s="6" t="s">
        <v>367</v>
      </c>
      <c r="I88" s="6" t="s">
        <v>367</v>
      </c>
      <c r="J88" s="6" t="s">
        <v>367</v>
      </c>
      <c r="K88" s="6" t="s">
        <v>368</v>
      </c>
      <c r="L88" s="6" t="s">
        <v>368</v>
      </c>
      <c r="M88" s="6" t="s">
        <v>376</v>
      </c>
      <c r="N88" s="6" t="s">
        <v>290</v>
      </c>
      <c r="O88" s="6" t="s">
        <v>45</v>
      </c>
      <c r="P88" s="6" t="s">
        <v>349</v>
      </c>
      <c r="Q88" s="6" t="s">
        <v>36</v>
      </c>
      <c r="R88" s="7" t="s">
        <v>4</v>
      </c>
      <c r="S88" s="6" t="s">
        <v>314</v>
      </c>
      <c r="T88" s="6" t="s">
        <v>64</v>
      </c>
      <c r="X88" s="6" t="s">
        <v>379</v>
      </c>
      <c r="Y88" s="7" t="s">
        <v>70</v>
      </c>
      <c r="Z88" s="18" t="s">
        <v>64</v>
      </c>
      <c r="AA88" s="18" t="s">
        <v>429</v>
      </c>
      <c r="AB88" s="18"/>
      <c r="AC88" s="18"/>
      <c r="AD88" s="6" t="s">
        <v>379</v>
      </c>
      <c r="AE88" s="6" t="s">
        <v>291</v>
      </c>
      <c r="AF88" s="6" t="s">
        <v>360</v>
      </c>
      <c r="AG88" s="6" t="s">
        <v>363</v>
      </c>
      <c r="AH88" s="6" t="s">
        <v>292</v>
      </c>
      <c r="AI88" s="6" t="s">
        <v>293</v>
      </c>
    </row>
    <row r="89" spans="1:35" x14ac:dyDescent="0.2">
      <c r="A89" s="4">
        <v>88</v>
      </c>
      <c r="B89" s="5" t="s">
        <v>17</v>
      </c>
      <c r="C89" s="6" t="s">
        <v>133</v>
      </c>
      <c r="D89" s="6" t="s">
        <v>224</v>
      </c>
      <c r="E89" s="6" t="s">
        <v>339</v>
      </c>
      <c r="F89" s="6" t="s">
        <v>379</v>
      </c>
      <c r="G89" s="6" t="s">
        <v>343</v>
      </c>
      <c r="H89" s="6" t="s">
        <v>367</v>
      </c>
      <c r="I89" s="6" t="s">
        <v>368</v>
      </c>
      <c r="J89" s="6" t="s">
        <v>367</v>
      </c>
      <c r="K89" s="6" t="s">
        <v>368</v>
      </c>
      <c r="L89" s="6" t="s">
        <v>368</v>
      </c>
      <c r="M89" s="6" t="s">
        <v>375</v>
      </c>
      <c r="N89" s="6" t="s">
        <v>379</v>
      </c>
      <c r="O89" s="6" t="s">
        <v>35</v>
      </c>
      <c r="P89" s="6" t="s">
        <v>348</v>
      </c>
      <c r="Q89" s="6" t="s">
        <v>36</v>
      </c>
      <c r="R89" s="7" t="s">
        <v>63</v>
      </c>
      <c r="S89" s="6" t="s">
        <v>71</v>
      </c>
      <c r="T89" s="6" t="s">
        <v>64</v>
      </c>
      <c r="X89" s="6" t="s">
        <v>379</v>
      </c>
      <c r="Y89" s="7" t="s">
        <v>63</v>
      </c>
      <c r="Z89" s="18" t="s">
        <v>71</v>
      </c>
      <c r="AA89" s="18" t="s">
        <v>64</v>
      </c>
      <c r="AB89" s="18"/>
      <c r="AC89" s="18"/>
      <c r="AD89" s="6" t="s">
        <v>379</v>
      </c>
      <c r="AE89" s="6" t="s">
        <v>294</v>
      </c>
      <c r="AF89" s="6" t="s">
        <v>295</v>
      </c>
      <c r="AG89" s="6" t="s">
        <v>364</v>
      </c>
      <c r="AH89" s="6" t="s">
        <v>379</v>
      </c>
      <c r="AI89" s="6" t="s">
        <v>379</v>
      </c>
    </row>
    <row r="90" spans="1:35" x14ac:dyDescent="0.2">
      <c r="A90" s="4">
        <v>89</v>
      </c>
      <c r="B90" s="5" t="s">
        <v>9</v>
      </c>
      <c r="C90" s="6" t="s">
        <v>116</v>
      </c>
      <c r="D90" s="6" t="s">
        <v>224</v>
      </c>
      <c r="E90" s="6" t="s">
        <v>338</v>
      </c>
      <c r="F90" s="6" t="s">
        <v>74</v>
      </c>
      <c r="G90" s="6" t="s">
        <v>343</v>
      </c>
      <c r="H90" s="6" t="s">
        <v>367</v>
      </c>
      <c r="I90" s="6" t="s">
        <v>379</v>
      </c>
      <c r="J90" s="6" t="s">
        <v>367</v>
      </c>
      <c r="K90" s="6" t="s">
        <v>367</v>
      </c>
      <c r="L90" s="6" t="s">
        <v>367</v>
      </c>
      <c r="M90" s="6" t="s">
        <v>375</v>
      </c>
      <c r="N90" s="6" t="s">
        <v>296</v>
      </c>
      <c r="O90" s="6" t="s">
        <v>35</v>
      </c>
      <c r="P90" s="6" t="s">
        <v>348</v>
      </c>
      <c r="Q90" s="6" t="s">
        <v>36</v>
      </c>
      <c r="R90" s="7" t="s">
        <v>318</v>
      </c>
      <c r="S90" s="6" t="s">
        <v>71</v>
      </c>
      <c r="T90" s="6" t="s">
        <v>434</v>
      </c>
      <c r="X90" s="6" t="s">
        <v>379</v>
      </c>
      <c r="Y90" s="7" t="s">
        <v>67</v>
      </c>
      <c r="Z90" s="18" t="s">
        <v>71</v>
      </c>
      <c r="AA90" s="18" t="s">
        <v>314</v>
      </c>
      <c r="AB90" s="18"/>
      <c r="AC90" s="18"/>
      <c r="AD90" s="6" t="s">
        <v>379</v>
      </c>
      <c r="AE90" s="6" t="s">
        <v>297</v>
      </c>
      <c r="AF90" s="6" t="s">
        <v>360</v>
      </c>
      <c r="AG90" s="6" t="s">
        <v>364</v>
      </c>
      <c r="AH90" s="6" t="s">
        <v>298</v>
      </c>
      <c r="AI90" s="6" t="s">
        <v>299</v>
      </c>
    </row>
    <row r="91" spans="1:35" x14ac:dyDescent="0.2">
      <c r="A91" s="4">
        <v>90</v>
      </c>
      <c r="B91" s="5" t="s">
        <v>1</v>
      </c>
      <c r="C91" s="6" t="s">
        <v>38</v>
      </c>
      <c r="D91" s="6" t="s">
        <v>223</v>
      </c>
      <c r="E91" s="6" t="s">
        <v>339</v>
      </c>
      <c r="F91" s="6" t="s">
        <v>74</v>
      </c>
      <c r="G91" s="6" t="s">
        <v>343</v>
      </c>
      <c r="H91" s="6" t="s">
        <v>367</v>
      </c>
      <c r="I91" s="6" t="s">
        <v>367</v>
      </c>
      <c r="J91" s="6" t="s">
        <v>367</v>
      </c>
      <c r="K91" s="6" t="s">
        <v>367</v>
      </c>
      <c r="L91" s="6" t="s">
        <v>367</v>
      </c>
      <c r="M91" s="6" t="s">
        <v>375</v>
      </c>
      <c r="N91" s="6" t="s">
        <v>379</v>
      </c>
      <c r="O91" s="6" t="s">
        <v>35</v>
      </c>
      <c r="P91" s="6" t="s">
        <v>348</v>
      </c>
      <c r="Q91" s="6" t="s">
        <v>36</v>
      </c>
      <c r="R91" s="7" t="s">
        <v>71</v>
      </c>
      <c r="S91" s="6" t="s">
        <v>71</v>
      </c>
      <c r="X91" s="6" t="s">
        <v>300</v>
      </c>
      <c r="Y91" s="7" t="s">
        <v>71</v>
      </c>
      <c r="Z91" s="18" t="s">
        <v>71</v>
      </c>
      <c r="AA91" s="18"/>
      <c r="AB91" s="18"/>
      <c r="AC91" s="18"/>
      <c r="AD91" s="6" t="s">
        <v>300</v>
      </c>
      <c r="AE91" s="6" t="s">
        <v>301</v>
      </c>
      <c r="AF91" s="6" t="s">
        <v>379</v>
      </c>
      <c r="AG91" s="6" t="s">
        <v>364</v>
      </c>
      <c r="AH91" s="6" t="s">
        <v>379</v>
      </c>
      <c r="AI91" s="6" t="s">
        <v>302</v>
      </c>
    </row>
    <row r="92" spans="1:35" x14ac:dyDescent="0.2">
      <c r="A92" s="4">
        <v>91</v>
      </c>
      <c r="B92" s="5" t="s">
        <v>26</v>
      </c>
      <c r="C92" s="6" t="s">
        <v>38</v>
      </c>
      <c r="D92" s="6" t="s">
        <v>379</v>
      </c>
      <c r="E92" s="6" t="s">
        <v>379</v>
      </c>
      <c r="F92" s="6" t="s">
        <v>379</v>
      </c>
      <c r="G92" s="6" t="s">
        <v>379</v>
      </c>
      <c r="H92" s="6" t="s">
        <v>379</v>
      </c>
      <c r="I92" s="6" t="s">
        <v>379</v>
      </c>
      <c r="J92" s="6" t="s">
        <v>379</v>
      </c>
      <c r="K92" s="6" t="s">
        <v>379</v>
      </c>
      <c r="L92" s="6" t="s">
        <v>379</v>
      </c>
      <c r="M92" s="6" t="s">
        <v>379</v>
      </c>
      <c r="N92" s="6" t="s">
        <v>379</v>
      </c>
      <c r="O92" s="6" t="s">
        <v>379</v>
      </c>
      <c r="P92" s="6" t="s">
        <v>379</v>
      </c>
      <c r="Q92" s="6" t="s">
        <v>379</v>
      </c>
      <c r="R92" s="7" t="s">
        <v>379</v>
      </c>
      <c r="S92" s="6" t="s">
        <v>379</v>
      </c>
      <c r="X92" s="6" t="s">
        <v>379</v>
      </c>
      <c r="Y92" s="7" t="s">
        <v>379</v>
      </c>
      <c r="Z92" s="18" t="s">
        <v>379</v>
      </c>
      <c r="AA92" s="18"/>
      <c r="AB92" s="18"/>
      <c r="AC92" s="18"/>
      <c r="AD92" s="6" t="s">
        <v>379</v>
      </c>
      <c r="AE92" s="6" t="s">
        <v>379</v>
      </c>
      <c r="AF92" s="6" t="s">
        <v>379</v>
      </c>
      <c r="AG92" s="6" t="s">
        <v>379</v>
      </c>
      <c r="AH92" s="6" t="s">
        <v>379</v>
      </c>
      <c r="AI92" s="6" t="s">
        <v>379</v>
      </c>
    </row>
    <row r="93" spans="1:35" x14ac:dyDescent="0.2">
      <c r="A93" s="4">
        <v>92</v>
      </c>
      <c r="B93" s="5" t="s">
        <v>1</v>
      </c>
      <c r="C93" s="6" t="s">
        <v>42</v>
      </c>
      <c r="D93" s="6" t="s">
        <v>223</v>
      </c>
      <c r="E93" s="6" t="s">
        <v>338</v>
      </c>
      <c r="F93" s="6" t="s">
        <v>74</v>
      </c>
      <c r="G93" s="6" t="s">
        <v>343</v>
      </c>
      <c r="H93" s="6" t="s">
        <v>367</v>
      </c>
      <c r="I93" s="6" t="s">
        <v>367</v>
      </c>
      <c r="J93" s="6" t="s">
        <v>367</v>
      </c>
      <c r="K93" s="6" t="s">
        <v>368</v>
      </c>
      <c r="L93" s="6" t="s">
        <v>367</v>
      </c>
      <c r="M93" s="6" t="s">
        <v>375</v>
      </c>
      <c r="N93" s="6" t="s">
        <v>379</v>
      </c>
      <c r="O93" s="6" t="s">
        <v>35</v>
      </c>
      <c r="P93" s="6" t="s">
        <v>347</v>
      </c>
      <c r="Q93" s="6" t="s">
        <v>62</v>
      </c>
      <c r="R93" s="7" t="s">
        <v>72</v>
      </c>
      <c r="S93" s="6" t="s">
        <v>71</v>
      </c>
      <c r="T93" s="6" t="s">
        <v>64</v>
      </c>
      <c r="U93" s="6" t="s">
        <v>429</v>
      </c>
      <c r="X93" s="6" t="s">
        <v>379</v>
      </c>
      <c r="Y93" s="7" t="s">
        <v>15</v>
      </c>
      <c r="Z93" s="18" t="s">
        <v>71</v>
      </c>
      <c r="AA93" s="18" t="s">
        <v>64</v>
      </c>
      <c r="AB93" s="18" t="s">
        <v>355</v>
      </c>
      <c r="AC93" s="18"/>
      <c r="AD93" s="6" t="s">
        <v>379</v>
      </c>
      <c r="AE93" s="6" t="s">
        <v>379</v>
      </c>
      <c r="AF93" s="6" t="s">
        <v>361</v>
      </c>
      <c r="AG93" s="6" t="s">
        <v>364</v>
      </c>
      <c r="AH93" s="6" t="s">
        <v>379</v>
      </c>
      <c r="AI93" s="6" t="s">
        <v>379</v>
      </c>
    </row>
    <row r="94" spans="1:35" x14ac:dyDescent="0.2">
      <c r="A94" s="4">
        <v>93</v>
      </c>
      <c r="B94" s="5" t="s">
        <v>380</v>
      </c>
      <c r="C94" s="6" t="s">
        <v>133</v>
      </c>
      <c r="D94" s="6" t="s">
        <v>225</v>
      </c>
      <c r="E94" s="6" t="s">
        <v>339</v>
      </c>
      <c r="F94" s="6" t="s">
        <v>27</v>
      </c>
      <c r="G94" s="6" t="s">
        <v>343</v>
      </c>
      <c r="H94" s="6" t="s">
        <v>367</v>
      </c>
      <c r="I94" s="6" t="s">
        <v>367</v>
      </c>
      <c r="J94" s="6" t="s">
        <v>367</v>
      </c>
      <c r="K94" s="6" t="s">
        <v>367</v>
      </c>
      <c r="L94" s="6" t="s">
        <v>367</v>
      </c>
      <c r="M94" s="6" t="s">
        <v>375</v>
      </c>
      <c r="N94" s="6" t="s">
        <v>379</v>
      </c>
      <c r="O94" s="6" t="s">
        <v>35</v>
      </c>
      <c r="P94" s="6" t="s">
        <v>348</v>
      </c>
      <c r="Q94" s="6" t="s">
        <v>62</v>
      </c>
      <c r="R94" s="7" t="s">
        <v>63</v>
      </c>
      <c r="S94" s="6" t="s">
        <v>71</v>
      </c>
      <c r="T94" s="6" t="s">
        <v>64</v>
      </c>
      <c r="X94" s="6" t="s">
        <v>379</v>
      </c>
      <c r="Y94" s="7" t="s">
        <v>358</v>
      </c>
      <c r="Z94" s="18" t="s">
        <v>427</v>
      </c>
      <c r="AA94" s="18" t="s">
        <v>355</v>
      </c>
      <c r="AB94" s="18"/>
      <c r="AC94" s="18"/>
      <c r="AD94" s="6" t="s">
        <v>379</v>
      </c>
      <c r="AE94" s="6" t="s">
        <v>303</v>
      </c>
      <c r="AF94" s="6" t="s">
        <v>361</v>
      </c>
      <c r="AG94" s="6" t="s">
        <v>365</v>
      </c>
      <c r="AH94" s="6" t="s">
        <v>304</v>
      </c>
      <c r="AI94" s="6" t="s">
        <v>379</v>
      </c>
    </row>
  </sheetData>
  <autoFilter ref="A1:AI94" xr:uid="{00000000-0009-0000-0000-000001000000}"/>
  <phoneticPr fontId="2"/>
  <pageMargins left="0.7" right="0.7" top="0.75" bottom="0.75" header="0.3" footer="0.3"/>
  <pageSetup paperSize="8" scale="63" fitToWidth="0" orientation="landscape" r:id="rId1"/>
  <colBreaks count="2" manualBreakCount="2">
    <brk id="16" max="93" man="1"/>
    <brk id="30" max="9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3:E40"/>
  <sheetViews>
    <sheetView view="pageBreakPreview" zoomScale="60" zoomScaleNormal="70" workbookViewId="0">
      <selection activeCell="B24" sqref="B24"/>
    </sheetView>
  </sheetViews>
  <sheetFormatPr defaultRowHeight="13.2" x14ac:dyDescent="0.2"/>
  <sheetData>
    <row r="3" spans="2:5" x14ac:dyDescent="0.2">
      <c r="B3" s="31"/>
      <c r="C3" s="31" t="s">
        <v>605</v>
      </c>
      <c r="D3" s="31" t="s">
        <v>604</v>
      </c>
      <c r="E3" s="31" t="s">
        <v>608</v>
      </c>
    </row>
    <row r="4" spans="2:5" x14ac:dyDescent="0.2">
      <c r="B4" s="31" t="s">
        <v>606</v>
      </c>
      <c r="C4" s="31">
        <v>55</v>
      </c>
      <c r="D4" s="31">
        <v>49</v>
      </c>
      <c r="E4" s="32">
        <f>SUM(C4:D4)</f>
        <v>104</v>
      </c>
    </row>
    <row r="5" spans="2:5" x14ac:dyDescent="0.2">
      <c r="B5" s="31" t="s">
        <v>607</v>
      </c>
      <c r="C5" s="31">
        <v>51</v>
      </c>
      <c r="D5" s="31">
        <v>42</v>
      </c>
      <c r="E5" s="32">
        <f>SUM(C5:D5)</f>
        <v>93</v>
      </c>
    </row>
    <row r="11" spans="2:5" x14ac:dyDescent="0.2">
      <c r="B11" s="2" t="s">
        <v>79</v>
      </c>
    </row>
    <row r="12" spans="2:5" x14ac:dyDescent="0.2">
      <c r="B12" t="s">
        <v>382</v>
      </c>
      <c r="C12">
        <f>COUNTIF(事前回答合算!$B$2:$B$94,'グラフ(属性)'!B12)</f>
        <v>5</v>
      </c>
    </row>
    <row r="13" spans="2:5" x14ac:dyDescent="0.2">
      <c r="B13" t="s">
        <v>37</v>
      </c>
      <c r="C13">
        <f>COUNTIF(事前回答合算!$B$2:$B$94,'グラフ(属性)'!B13)</f>
        <v>13</v>
      </c>
    </row>
    <row r="14" spans="2:5" x14ac:dyDescent="0.2">
      <c r="B14" t="s">
        <v>17</v>
      </c>
      <c r="C14">
        <f>COUNTIF(事前回答合算!$B$2:$B$94,'グラフ(属性)'!B14)</f>
        <v>15</v>
      </c>
    </row>
    <row r="15" spans="2:5" x14ac:dyDescent="0.2">
      <c r="B15" t="s">
        <v>9</v>
      </c>
      <c r="C15">
        <f>COUNTIF(事前回答合算!$B$2:$B$94,'グラフ(属性)'!B15)</f>
        <v>19</v>
      </c>
    </row>
    <row r="16" spans="2:5" x14ac:dyDescent="0.2">
      <c r="B16" t="s">
        <v>1</v>
      </c>
      <c r="C16">
        <f>COUNTIF(事前回答合算!$B$2:$B$94,'グラフ(属性)'!B16)</f>
        <v>15</v>
      </c>
    </row>
    <row r="17" spans="2:3" x14ac:dyDescent="0.2">
      <c r="B17" t="s">
        <v>26</v>
      </c>
      <c r="C17">
        <f>COUNTIF(事前回答合算!$B$2:$B$94,'グラフ(属性)'!B17)</f>
        <v>11</v>
      </c>
    </row>
    <row r="18" spans="2:3" x14ac:dyDescent="0.2">
      <c r="B18" t="s">
        <v>28</v>
      </c>
      <c r="C18">
        <f>COUNTIF(事前回答合算!$B$2:$B$94,'グラフ(属性)'!B18)</f>
        <v>7</v>
      </c>
    </row>
    <row r="19" spans="2:3" x14ac:dyDescent="0.2">
      <c r="B19" t="s">
        <v>377</v>
      </c>
      <c r="C19">
        <f>COUNTIF(事前回答合算!$B$2:$B$94,'グラフ(属性)'!B19)</f>
        <v>2</v>
      </c>
    </row>
    <row r="20" spans="2:3" x14ac:dyDescent="0.2">
      <c r="B20" s="1" t="s">
        <v>380</v>
      </c>
      <c r="C20">
        <f>COUNTIF(事前回答合算!$B$2:$B$94,'グラフ(属性)'!B20)</f>
        <v>6</v>
      </c>
    </row>
    <row r="21" spans="2:3" x14ac:dyDescent="0.2">
      <c r="C21">
        <f>SUM(C12:C20)</f>
        <v>93</v>
      </c>
    </row>
    <row r="31" spans="2:3" x14ac:dyDescent="0.2">
      <c r="B31" s="2" t="s">
        <v>381</v>
      </c>
    </row>
    <row r="32" spans="2:3" x14ac:dyDescent="0.2">
      <c r="B32" t="s">
        <v>20</v>
      </c>
      <c r="C32">
        <f>COUNTIF(事前回答合算!$C$2:$C$94,'グラフ(属性)'!B32)</f>
        <v>17</v>
      </c>
    </row>
    <row r="33" spans="2:3" x14ac:dyDescent="0.2">
      <c r="B33" t="s">
        <v>38</v>
      </c>
      <c r="C33">
        <f>COUNTIF(事前回答合算!$C$2:$C$94,'グラフ(属性)'!B33)</f>
        <v>29</v>
      </c>
    </row>
    <row r="34" spans="2:3" x14ac:dyDescent="0.2">
      <c r="B34" t="s">
        <v>39</v>
      </c>
      <c r="C34">
        <f>COUNTIF(事前回答合算!$C$2:$C$94,'グラフ(属性)'!B34)</f>
        <v>14</v>
      </c>
    </row>
    <row r="35" spans="2:3" x14ac:dyDescent="0.2">
      <c r="B35" t="s">
        <v>10</v>
      </c>
      <c r="C35">
        <f>COUNTIF(事前回答合算!$C$2:$C$94,'グラフ(属性)'!B35)</f>
        <v>3</v>
      </c>
    </row>
    <row r="36" spans="2:3" x14ac:dyDescent="0.2">
      <c r="B36" t="s">
        <v>234</v>
      </c>
      <c r="C36">
        <f>COUNTIF(事前回答合算!$C$2:$C$94,'グラフ(属性)'!B36)</f>
        <v>2</v>
      </c>
    </row>
    <row r="37" spans="2:3" x14ac:dyDescent="0.2">
      <c r="B37" t="s">
        <v>112</v>
      </c>
      <c r="C37">
        <f>COUNTIF(事前回答合算!$C$2:$C$94,'グラフ(属性)'!B37)</f>
        <v>15</v>
      </c>
    </row>
    <row r="38" spans="2:3" x14ac:dyDescent="0.2">
      <c r="B38" t="s">
        <v>100</v>
      </c>
      <c r="C38">
        <f>COUNTIF(事前回答合算!$C$2:$C$94,'グラフ(属性)'!B38)</f>
        <v>8</v>
      </c>
    </row>
    <row r="39" spans="2:3" x14ac:dyDescent="0.2">
      <c r="B39" t="s">
        <v>379</v>
      </c>
      <c r="C39">
        <f>COUNTIF(事前回答合算!$C$2:$C$94,'グラフ(属性)'!B39)</f>
        <v>5</v>
      </c>
    </row>
    <row r="40" spans="2:3" x14ac:dyDescent="0.2">
      <c r="C40">
        <f>SUM(C32:C39)</f>
        <v>93</v>
      </c>
    </row>
  </sheetData>
  <phoneticPr fontId="2"/>
  <pageMargins left="0.7" right="0.7" top="0.75" bottom="0.75" header="0.3" footer="0.3"/>
  <pageSetup paperSize="9" scale="9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N247"/>
  <sheetViews>
    <sheetView view="pageBreakPreview" topLeftCell="B1" zoomScale="25" zoomScaleNormal="40" zoomScaleSheetLayoutView="25" workbookViewId="0">
      <pane ySplit="1" topLeftCell="A95" activePane="bottomLeft" state="frozen"/>
      <selection pane="bottomLeft" activeCell="E39" sqref="E39"/>
    </sheetView>
  </sheetViews>
  <sheetFormatPr defaultColWidth="8.88671875" defaultRowHeight="13.2" x14ac:dyDescent="0.2"/>
  <cols>
    <col min="1" max="1" width="13.88671875" style="16" customWidth="1"/>
    <col min="2" max="14" width="8.88671875" style="13"/>
    <col min="15" max="15" width="13.33203125" style="17" customWidth="1"/>
    <col min="16" max="30" width="8.88671875" style="17"/>
    <col min="31" max="16384" width="8.88671875" style="6"/>
  </cols>
  <sheetData>
    <row r="1" spans="1:30" s="3" customFormat="1" ht="19.2" x14ac:dyDescent="0.2">
      <c r="A1" s="20" t="s">
        <v>416</v>
      </c>
      <c r="B1" s="14"/>
      <c r="C1" s="14"/>
      <c r="D1" s="14"/>
      <c r="E1" s="14"/>
      <c r="F1" s="14"/>
      <c r="G1" s="14"/>
      <c r="H1" s="14"/>
      <c r="I1" s="14"/>
      <c r="J1" s="14"/>
      <c r="K1" s="14"/>
      <c r="L1" s="14"/>
      <c r="M1" s="14"/>
      <c r="N1" s="14"/>
      <c r="O1" s="19" t="s">
        <v>470</v>
      </c>
      <c r="P1" s="15"/>
      <c r="Q1" s="15"/>
      <c r="R1" s="15"/>
      <c r="S1" s="15"/>
      <c r="T1" s="15"/>
      <c r="U1" s="15"/>
      <c r="V1" s="15"/>
      <c r="W1" s="15"/>
      <c r="X1" s="15"/>
      <c r="Y1" s="15"/>
      <c r="Z1" s="15"/>
      <c r="AA1" s="15"/>
      <c r="AB1" s="15"/>
      <c r="AC1" s="15"/>
      <c r="AD1" s="15"/>
    </row>
    <row r="2" spans="1:30" x14ac:dyDescent="0.2">
      <c r="O2" s="17" t="s">
        <v>477</v>
      </c>
    </row>
    <row r="3" spans="1:30" x14ac:dyDescent="0.2">
      <c r="A3" s="16" t="s">
        <v>384</v>
      </c>
      <c r="O3" s="17" t="s">
        <v>478</v>
      </c>
      <c r="P3" s="17">
        <f>COUNTIF('事後回答合算 '!$E$2:$E$94,O3)</f>
        <v>2</v>
      </c>
    </row>
    <row r="4" spans="1:30" x14ac:dyDescent="0.2">
      <c r="A4" s="16" t="s">
        <v>93</v>
      </c>
      <c r="B4" s="13">
        <f>COUNTIF(事前回答合算!$D$2:$D$94,A4)</f>
        <v>16</v>
      </c>
      <c r="O4" s="17" t="s">
        <v>479</v>
      </c>
      <c r="P4" s="17">
        <f>COUNTIF('事後回答合算 '!$E$2:$E$94,O4)</f>
        <v>1</v>
      </c>
    </row>
    <row r="5" spans="1:30" x14ac:dyDescent="0.2">
      <c r="A5" s="16" t="s">
        <v>30</v>
      </c>
      <c r="B5" s="13">
        <f>COUNTIF(事前回答合算!$D$2:$D$94,A5)</f>
        <v>72</v>
      </c>
      <c r="O5" s="17" t="s">
        <v>480</v>
      </c>
      <c r="P5" s="17">
        <f>COUNTIF('事後回答合算 '!$E$2:$E$94,O5)</f>
        <v>28</v>
      </c>
    </row>
    <row r="6" spans="1:30" x14ac:dyDescent="0.2">
      <c r="A6" s="16" t="s">
        <v>379</v>
      </c>
      <c r="B6" s="13">
        <f>COUNTIF(事前回答合算!$D$2:$D$94,A6)</f>
        <v>5</v>
      </c>
      <c r="O6" s="17" t="s">
        <v>481</v>
      </c>
      <c r="P6" s="17">
        <f>COUNTIF('事後回答合算 '!$E$2:$E$94,O6)</f>
        <v>56</v>
      </c>
    </row>
    <row r="7" spans="1:30" x14ac:dyDescent="0.2">
      <c r="B7" s="13">
        <f>SUM(B4:B6)</f>
        <v>93</v>
      </c>
      <c r="O7" s="17" t="s">
        <v>411</v>
      </c>
      <c r="P7" s="17">
        <f>COUNTIF('事後回答合算 '!$E$2:$E$94,O7)</f>
        <v>6</v>
      </c>
    </row>
    <row r="8" spans="1:30" x14ac:dyDescent="0.2">
      <c r="P8" s="17">
        <f>SUM(P3:P7)</f>
        <v>93</v>
      </c>
    </row>
    <row r="24" spans="1:16" x14ac:dyDescent="0.2">
      <c r="A24" s="16" t="s">
        <v>386</v>
      </c>
      <c r="O24" s="17" t="s">
        <v>488</v>
      </c>
    </row>
    <row r="25" spans="1:16" x14ac:dyDescent="0.2">
      <c r="A25" s="16" t="s">
        <v>52</v>
      </c>
      <c r="B25" s="13">
        <f>COUNTIF(事前回答合算!$F$2:$F$94,A25)</f>
        <v>28</v>
      </c>
      <c r="O25" s="17" t="s">
        <v>342</v>
      </c>
      <c r="P25" s="17">
        <f>COUNTIF('事後回答合算 '!$G$2:$G$94,O25)</f>
        <v>18</v>
      </c>
    </row>
    <row r="26" spans="1:16" x14ac:dyDescent="0.2">
      <c r="A26" s="16" t="s">
        <v>387</v>
      </c>
      <c r="B26" s="13">
        <f>COUNTIF(事前回答合算!$F$2:$F$94,A26)</f>
        <v>30</v>
      </c>
      <c r="O26" s="17" t="s">
        <v>487</v>
      </c>
      <c r="P26" s="17">
        <f>COUNTIF('事後回答合算 '!$G$2:$G$94,O26)</f>
        <v>54</v>
      </c>
    </row>
    <row r="27" spans="1:16" x14ac:dyDescent="0.2">
      <c r="A27" s="16" t="s">
        <v>388</v>
      </c>
      <c r="B27" s="13">
        <f>COUNTIF(事前回答合算!$F$2:$F$94,A27)</f>
        <v>26</v>
      </c>
      <c r="O27" s="17" t="s">
        <v>485</v>
      </c>
      <c r="P27" s="17">
        <f>COUNTIF('事後回答合算 '!$G$2:$G$94,O27)</f>
        <v>12</v>
      </c>
    </row>
    <row r="28" spans="1:16" x14ac:dyDescent="0.2">
      <c r="A28" s="16" t="s">
        <v>22</v>
      </c>
      <c r="B28" s="13">
        <f>COUNTIF(事前回答合算!$F$2:$F$94,A28)</f>
        <v>5</v>
      </c>
      <c r="O28" s="17" t="s">
        <v>484</v>
      </c>
      <c r="P28" s="17">
        <f>COUNTIF('事後回答合算 '!$G$2:$G$94,O28)</f>
        <v>1</v>
      </c>
    </row>
    <row r="29" spans="1:16" x14ac:dyDescent="0.2">
      <c r="A29" s="16" t="s">
        <v>379</v>
      </c>
      <c r="B29" s="13">
        <f>COUNTIF(事前回答合算!$F$2:$F$94,A29)</f>
        <v>4</v>
      </c>
      <c r="O29" s="17" t="s">
        <v>411</v>
      </c>
      <c r="P29" s="17">
        <f>COUNTIF('事後回答合算 '!$G$2:$G$94,O29)</f>
        <v>8</v>
      </c>
    </row>
    <row r="30" spans="1:16" x14ac:dyDescent="0.2">
      <c r="B30" s="13">
        <f>SUM(B25:B29)</f>
        <v>93</v>
      </c>
      <c r="P30" s="17">
        <f>SUM(P25:P29)</f>
        <v>93</v>
      </c>
    </row>
    <row r="44" spans="1:40" x14ac:dyDescent="0.2">
      <c r="A44" s="16" t="s">
        <v>389</v>
      </c>
      <c r="O44" s="17" t="s">
        <v>489</v>
      </c>
    </row>
    <row r="45" spans="1:40" x14ac:dyDescent="0.2">
      <c r="A45" s="16" t="s">
        <v>390</v>
      </c>
      <c r="B45" s="13">
        <f>COUNTIF(事前回答合算!$H$2:$L$94,A45)</f>
        <v>37</v>
      </c>
      <c r="O45" s="17" t="s">
        <v>490</v>
      </c>
      <c r="S45" s="17" t="s">
        <v>491</v>
      </c>
      <c r="X45" s="17" t="s">
        <v>492</v>
      </c>
      <c r="AC45" s="17" t="s">
        <v>493</v>
      </c>
      <c r="AH45" s="17" t="s">
        <v>494</v>
      </c>
      <c r="AI45" s="17"/>
      <c r="AM45" s="17" t="s">
        <v>495</v>
      </c>
      <c r="AN45" s="17"/>
    </row>
    <row r="46" spans="1:40" x14ac:dyDescent="0.2">
      <c r="A46" s="16" t="s">
        <v>403</v>
      </c>
      <c r="B46" s="13">
        <f>COUNTIF(事前回答合算!$H$2:$L$94,A46)</f>
        <v>16</v>
      </c>
      <c r="O46" s="17" t="s">
        <v>496</v>
      </c>
      <c r="P46" s="17">
        <f>COUNTIF('事後回答合算 '!$H$2:$H$94,O46)</f>
        <v>84</v>
      </c>
      <c r="S46" s="17" t="s">
        <v>496</v>
      </c>
      <c r="T46" s="17">
        <f>COUNTIF('事後回答合算 '!$I$2:$I$94,S46)</f>
        <v>72</v>
      </c>
      <c r="X46" s="17" t="s">
        <v>496</v>
      </c>
      <c r="Y46" s="17">
        <f>COUNTIF('事後回答合算 '!$J$2:$J$94,X46)</f>
        <v>83</v>
      </c>
      <c r="AC46" s="17" t="s">
        <v>496</v>
      </c>
      <c r="AD46" s="17">
        <f>COUNTIF('事後回答合算 '!$K$2:$K$94,AC46)</f>
        <v>74</v>
      </c>
      <c r="AH46" s="17" t="s">
        <v>496</v>
      </c>
      <c r="AI46" s="17">
        <f>COUNTIF('事後回答合算 '!$L$2:$L$94,AH46)</f>
        <v>66</v>
      </c>
      <c r="AM46" s="17" t="s">
        <v>498</v>
      </c>
      <c r="AN46" s="17">
        <f>COUNTIF('事後回答合算 '!$M$2:$M$94,AM46)</f>
        <v>83</v>
      </c>
    </row>
    <row r="47" spans="1:40" x14ac:dyDescent="0.2">
      <c r="A47" s="16" t="s">
        <v>404</v>
      </c>
      <c r="B47" s="13">
        <f>COUNTIF(事前回答合算!$H$2:$L$94,A47)</f>
        <v>71</v>
      </c>
      <c r="O47" s="17" t="s">
        <v>497</v>
      </c>
      <c r="P47" s="17">
        <f>COUNTIF('事後回答合算 '!$H$2:$H$94,O47)</f>
        <v>2</v>
      </c>
      <c r="S47" s="17" t="s">
        <v>497</v>
      </c>
      <c r="T47" s="17">
        <f>COUNTIF('事後回答合算 '!$I$2:$I$94,S47)</f>
        <v>14</v>
      </c>
      <c r="X47" s="17" t="s">
        <v>497</v>
      </c>
      <c r="Y47" s="17">
        <f>COUNTIF('事後回答合算 '!$J$2:$J$94,X47)</f>
        <v>4</v>
      </c>
      <c r="AC47" s="17" t="s">
        <v>497</v>
      </c>
      <c r="AD47" s="17">
        <f>COUNTIF('事後回答合算 '!$K$2:$K$94,AC47)</f>
        <v>13</v>
      </c>
      <c r="AH47" s="17" t="s">
        <v>497</v>
      </c>
      <c r="AI47" s="17">
        <f>COUNTIF('事後回答合算 '!$L$2:$L$94,AH47)</f>
        <v>21</v>
      </c>
      <c r="AM47" s="17" t="s">
        <v>499</v>
      </c>
      <c r="AN47" s="17">
        <f>COUNTIF('事後回答合算 '!$M$2:$M$94,AM47)</f>
        <v>3</v>
      </c>
    </row>
    <row r="48" spans="1:40" x14ac:dyDescent="0.2">
      <c r="A48" s="16" t="s">
        <v>405</v>
      </c>
      <c r="B48" s="13">
        <f>COUNTIF(事前回答合算!$H$2:$L$94,A48)</f>
        <v>29</v>
      </c>
      <c r="O48" s="17" t="s">
        <v>411</v>
      </c>
      <c r="P48" s="17">
        <f>COUNTIF('事後回答合算 '!$H$2:$H$94,O48)</f>
        <v>7</v>
      </c>
      <c r="S48" s="17" t="s">
        <v>411</v>
      </c>
      <c r="T48" s="17">
        <f>COUNTIF('事後回答合算 '!$I$2:$I$94,S48)</f>
        <v>7</v>
      </c>
      <c r="X48" s="17" t="s">
        <v>411</v>
      </c>
      <c r="Y48" s="17">
        <f>COUNTIF('事後回答合算 '!$J$2:$J$94,X48)</f>
        <v>6</v>
      </c>
      <c r="AC48" s="17" t="s">
        <v>411</v>
      </c>
      <c r="AD48" s="17">
        <f>COUNTIF('事後回答合算 '!$K$2:$K$94,AC48)</f>
        <v>6</v>
      </c>
      <c r="AH48" s="17" t="s">
        <v>411</v>
      </c>
      <c r="AI48" s="17">
        <f>COUNTIF('事後回答合算 '!$L$2:$L$94,AH48)</f>
        <v>6</v>
      </c>
      <c r="AM48" s="17" t="s">
        <v>411</v>
      </c>
      <c r="AN48" s="17">
        <f>COUNTIF('事後回答合算 '!$M$2:$M$94,AM48)</f>
        <v>7</v>
      </c>
    </row>
    <row r="49" spans="1:40" x14ac:dyDescent="0.2">
      <c r="A49" s="16" t="s">
        <v>407</v>
      </c>
      <c r="B49" s="13">
        <v>5</v>
      </c>
      <c r="P49" s="17">
        <f>SUM(P44:P48)</f>
        <v>93</v>
      </c>
      <c r="T49" s="17">
        <f>SUM(R44:R48)</f>
        <v>0</v>
      </c>
      <c r="Y49" s="17">
        <f>SUM(T44:T44)</f>
        <v>0</v>
      </c>
      <c r="AD49" s="17">
        <f>SUM(AD46:AD48)</f>
        <v>93</v>
      </c>
      <c r="AH49" s="17"/>
      <c r="AI49" s="17">
        <f>SUM(AI46:AI48)</f>
        <v>93</v>
      </c>
      <c r="AM49" s="17"/>
      <c r="AN49" s="17">
        <f>SUM(AN46:AN48)</f>
        <v>93</v>
      </c>
    </row>
    <row r="50" spans="1:40" x14ac:dyDescent="0.2">
      <c r="A50" s="16" t="s">
        <v>411</v>
      </c>
      <c r="B50" s="13">
        <f>COUNTIF(事前回答合算!$H$2:$L$94,A50)</f>
        <v>5</v>
      </c>
    </row>
    <row r="51" spans="1:40" x14ac:dyDescent="0.2">
      <c r="B51" s="13">
        <f>SUM(B45:B49)</f>
        <v>158</v>
      </c>
    </row>
    <row r="53" spans="1:40" x14ac:dyDescent="0.2">
      <c r="A53" s="16" t="s">
        <v>410</v>
      </c>
    </row>
    <row r="54" spans="1:40" x14ac:dyDescent="0.2">
      <c r="A54" s="16" t="s">
        <v>409</v>
      </c>
    </row>
    <row r="55" spans="1:40" x14ac:dyDescent="0.2">
      <c r="A55" s="16" t="s">
        <v>398</v>
      </c>
    </row>
    <row r="56" spans="1:40" x14ac:dyDescent="0.2">
      <c r="A56" s="16" t="s">
        <v>7</v>
      </c>
    </row>
    <row r="57" spans="1:40" x14ac:dyDescent="0.2">
      <c r="A57" s="16" t="s">
        <v>399</v>
      </c>
    </row>
    <row r="58" spans="1:40" x14ac:dyDescent="0.2">
      <c r="A58" s="16" t="s">
        <v>400</v>
      </c>
    </row>
    <row r="65" spans="1:16" x14ac:dyDescent="0.2">
      <c r="A65" s="16" t="s">
        <v>413</v>
      </c>
      <c r="O65" s="17" t="s">
        <v>500</v>
      </c>
    </row>
    <row r="66" spans="1:16" x14ac:dyDescent="0.2">
      <c r="A66" s="16" t="s">
        <v>415</v>
      </c>
      <c r="B66" s="13">
        <f>COUNTIF(事前回答合算!$M$2:$M$94,A66)</f>
        <v>5</v>
      </c>
      <c r="O66" s="17" t="s">
        <v>415</v>
      </c>
      <c r="P66" s="17">
        <f>COUNTIF('事後回答合算 '!$O$2:$O$94,O66)</f>
        <v>0</v>
      </c>
    </row>
    <row r="67" spans="1:16" x14ac:dyDescent="0.2">
      <c r="A67" s="16" t="s">
        <v>101</v>
      </c>
      <c r="B67" s="13">
        <f>COUNTIF(事前回答合算!$M$2:$M$94,A67)</f>
        <v>35</v>
      </c>
      <c r="O67" s="17" t="s">
        <v>101</v>
      </c>
      <c r="P67" s="17">
        <f>COUNTIF('事後回答合算 '!$O$2:$O$94,O67)</f>
        <v>4</v>
      </c>
    </row>
    <row r="68" spans="1:16" x14ac:dyDescent="0.2">
      <c r="A68" s="16" t="s">
        <v>414</v>
      </c>
      <c r="B68" s="13">
        <f>COUNTIF(事前回答合算!$M$2:$M$94,A68)</f>
        <v>42</v>
      </c>
      <c r="O68" s="17" t="s">
        <v>414</v>
      </c>
      <c r="P68" s="17">
        <f>COUNTIF('事後回答合算 '!$O$2:$O$94,O68)</f>
        <v>50</v>
      </c>
    </row>
    <row r="69" spans="1:16" x14ac:dyDescent="0.2">
      <c r="A69" s="16" t="s">
        <v>45</v>
      </c>
      <c r="B69" s="13">
        <f>COUNTIF(事前回答合算!$M$2:$M$94,A69)</f>
        <v>7</v>
      </c>
      <c r="O69" s="17" t="s">
        <v>45</v>
      </c>
      <c r="P69" s="17">
        <f>COUNTIF('事後回答合算 '!$O$2:$O$94,O69)</f>
        <v>19</v>
      </c>
    </row>
    <row r="70" spans="1:16" x14ac:dyDescent="0.2">
      <c r="A70" s="16" t="s">
        <v>411</v>
      </c>
      <c r="B70" s="13">
        <f>COUNTIF(事前回答合算!$F$2:$F$94,A70)</f>
        <v>4</v>
      </c>
      <c r="O70" s="17" t="s">
        <v>411</v>
      </c>
      <c r="P70" s="17">
        <f>COUNTIF('事後回答合算 '!$O$2:$O$94,O70)</f>
        <v>20</v>
      </c>
    </row>
    <row r="71" spans="1:16" x14ac:dyDescent="0.2">
      <c r="B71" s="13">
        <f>SUM(B66:B70)</f>
        <v>93</v>
      </c>
      <c r="P71" s="17">
        <f>SUM(P66:P70)</f>
        <v>93</v>
      </c>
    </row>
    <row r="86" spans="1:16" x14ac:dyDescent="0.2">
      <c r="A86" s="16" t="s">
        <v>418</v>
      </c>
      <c r="O86" s="17" t="s">
        <v>503</v>
      </c>
    </row>
    <row r="87" spans="1:16" x14ac:dyDescent="0.2">
      <c r="A87" s="16" t="s">
        <v>420</v>
      </c>
      <c r="B87" s="13">
        <f>COUNTIF(事前回答合算!$N$2:$N$94,A87)</f>
        <v>0</v>
      </c>
      <c r="O87" s="17" t="s">
        <v>420</v>
      </c>
      <c r="P87" s="17">
        <f>COUNTIF('事後回答合算 '!$P$2:$P$94,O87)</f>
        <v>2</v>
      </c>
    </row>
    <row r="88" spans="1:16" x14ac:dyDescent="0.2">
      <c r="A88" s="16" t="s">
        <v>419</v>
      </c>
      <c r="B88" s="13">
        <f>COUNTIF(事前回答合算!$N$2:$N$94,A88)</f>
        <v>44</v>
      </c>
      <c r="O88" s="17" t="s">
        <v>501</v>
      </c>
      <c r="P88" s="17">
        <f>COUNTIF('事後回答合算 '!$P$2:$P$94,O88)</f>
        <v>22</v>
      </c>
    </row>
    <row r="89" spans="1:16" x14ac:dyDescent="0.2">
      <c r="A89" s="16" t="s">
        <v>2</v>
      </c>
      <c r="B89" s="13">
        <f>COUNTIF(事前回答合算!$N$2:$N$94,A89)</f>
        <v>41</v>
      </c>
      <c r="O89" s="17" t="s">
        <v>348</v>
      </c>
      <c r="P89" s="17">
        <f>COUNTIF('事後回答合算 '!$P$2:$P$94,O89)</f>
        <v>46</v>
      </c>
    </row>
    <row r="90" spans="1:16" x14ac:dyDescent="0.2">
      <c r="A90" s="16" t="s">
        <v>120</v>
      </c>
      <c r="B90" s="13">
        <f>COUNTIF(事前回答合算!$N$2:$N$94,A90)</f>
        <v>4</v>
      </c>
      <c r="O90" s="17" t="s">
        <v>502</v>
      </c>
      <c r="P90" s="17">
        <f>COUNTIF('事後回答合算 '!$P$2:$P$94,O90)</f>
        <v>3</v>
      </c>
    </row>
    <row r="91" spans="1:16" x14ac:dyDescent="0.2">
      <c r="A91" s="16" t="s">
        <v>411</v>
      </c>
      <c r="B91" s="13">
        <f>COUNTIF(事前回答合算!$N$2:$N$94,A91)</f>
        <v>4</v>
      </c>
      <c r="O91" s="17" t="s">
        <v>411</v>
      </c>
      <c r="P91" s="17">
        <f>COUNTIF('事後回答合算 '!$P$2:$P$94,O91)</f>
        <v>20</v>
      </c>
    </row>
    <row r="92" spans="1:16" x14ac:dyDescent="0.2">
      <c r="B92" s="13">
        <f>SUM(B87:B91)</f>
        <v>93</v>
      </c>
      <c r="P92" s="17">
        <f>SUM(P87:P91)</f>
        <v>93</v>
      </c>
    </row>
    <row r="108" spans="1:16" x14ac:dyDescent="0.2">
      <c r="A108" s="16" t="s">
        <v>422</v>
      </c>
      <c r="O108" s="17" t="s">
        <v>504</v>
      </c>
    </row>
    <row r="109" spans="1:16" x14ac:dyDescent="0.2">
      <c r="A109" s="16" t="s">
        <v>425</v>
      </c>
      <c r="B109" s="13">
        <f>COUNTIF(事前回答合算!$P$2:$P$94,A109)</f>
        <v>0</v>
      </c>
      <c r="O109" s="17" t="s">
        <v>425</v>
      </c>
      <c r="P109" s="17">
        <f>COUNTIF('事後回答合算 '!$Q$2:$Q$94,O109)</f>
        <v>0</v>
      </c>
    </row>
    <row r="110" spans="1:16" x14ac:dyDescent="0.2">
      <c r="A110" s="16" t="s">
        <v>423</v>
      </c>
      <c r="B110" s="13">
        <f>COUNTIF(事前回答合算!$P$2:$P$94,A110)</f>
        <v>4</v>
      </c>
      <c r="O110" s="17" t="s">
        <v>423</v>
      </c>
      <c r="P110" s="17">
        <f>COUNTIF('事後回答合算 '!$Q$2:$Q$94,O110)</f>
        <v>4</v>
      </c>
    </row>
    <row r="111" spans="1:16" x14ac:dyDescent="0.2">
      <c r="A111" s="16" t="s">
        <v>424</v>
      </c>
      <c r="B111" s="13">
        <f>COUNTIF(事前回答合算!$P$2:$P$94,A111)</f>
        <v>37</v>
      </c>
      <c r="O111" s="17" t="s">
        <v>424</v>
      </c>
      <c r="P111" s="17">
        <f>COUNTIF('事後回答合算 '!$Q$2:$Q$94,O111)</f>
        <v>25</v>
      </c>
    </row>
    <row r="112" spans="1:16" x14ac:dyDescent="0.2">
      <c r="A112" s="16" t="s">
        <v>36</v>
      </c>
      <c r="B112" s="13">
        <f>COUNTIF(事前回答合算!$P$2:$P$94,A112)</f>
        <v>47</v>
      </c>
      <c r="O112" s="17" t="s">
        <v>36</v>
      </c>
      <c r="P112" s="17">
        <f>COUNTIF('事後回答合算 '!$Q$2:$Q$94,O112)</f>
        <v>45</v>
      </c>
    </row>
    <row r="113" spans="1:16" x14ac:dyDescent="0.2">
      <c r="A113" s="16" t="s">
        <v>411</v>
      </c>
      <c r="B113" s="13">
        <f>COUNTIF(事前回答合算!$P$2:$P$94,A113)</f>
        <v>5</v>
      </c>
      <c r="O113" s="17" t="s">
        <v>411</v>
      </c>
      <c r="P113" s="17">
        <f>COUNTIF('事後回答合算 '!$Q$2:$Q$94,O113)</f>
        <v>19</v>
      </c>
    </row>
    <row r="114" spans="1:16" x14ac:dyDescent="0.2">
      <c r="B114" s="13">
        <f>SUM(B109:B113)</f>
        <v>93</v>
      </c>
      <c r="P114" s="17">
        <f>SUM(P109:P113)</f>
        <v>93</v>
      </c>
    </row>
    <row r="129" spans="1:16" x14ac:dyDescent="0.2">
      <c r="O129" s="17" t="s">
        <v>426</v>
      </c>
    </row>
    <row r="130" spans="1:16" x14ac:dyDescent="0.2">
      <c r="A130" s="16" t="s">
        <v>426</v>
      </c>
      <c r="O130" s="17" t="s">
        <v>433</v>
      </c>
      <c r="P130" s="17">
        <f>COUNTIF('事後回答合算 '!$S$2:$W$94,O130)</f>
        <v>54</v>
      </c>
    </row>
    <row r="131" spans="1:16" x14ac:dyDescent="0.2">
      <c r="A131" s="16" t="s">
        <v>433</v>
      </c>
      <c r="B131" s="13">
        <f>COUNTIF(事前回答合算!$R$2:$V$94,A131)</f>
        <v>60</v>
      </c>
      <c r="O131" s="17" t="s">
        <v>314</v>
      </c>
      <c r="P131" s="17">
        <f>COUNTIF('事後回答合算 '!$S$2:$W$94,O131)</f>
        <v>8</v>
      </c>
    </row>
    <row r="132" spans="1:16" x14ac:dyDescent="0.2">
      <c r="A132" s="16" t="s">
        <v>432</v>
      </c>
      <c r="B132" s="13">
        <f>COUNTIF(事前回答合算!$R$2:$V$94,A132)</f>
        <v>15</v>
      </c>
      <c r="O132" s="17" t="s">
        <v>64</v>
      </c>
      <c r="P132" s="17">
        <f>COUNTIF('事後回答合算 '!$S$2:$W$94,O132)</f>
        <v>36</v>
      </c>
    </row>
    <row r="133" spans="1:16" x14ac:dyDescent="0.2">
      <c r="A133" s="16" t="s">
        <v>431</v>
      </c>
      <c r="B133" s="13">
        <f>COUNTIF(事前回答合算!$R$2:$V$94,A133)</f>
        <v>45</v>
      </c>
      <c r="O133" s="17" t="s">
        <v>429</v>
      </c>
      <c r="P133" s="17">
        <f>COUNTIF('事後回答合算 '!$S$2:$W$94,O133)</f>
        <v>13</v>
      </c>
    </row>
    <row r="134" spans="1:16" x14ac:dyDescent="0.2">
      <c r="A134" s="16" t="s">
        <v>430</v>
      </c>
      <c r="B134" s="13">
        <f>COUNTIF(事前回答合算!$R$2:$V$94,A134)</f>
        <v>15</v>
      </c>
      <c r="O134" s="17" t="s">
        <v>427</v>
      </c>
      <c r="P134" s="17">
        <f>COUNTIF('事後回答合算 '!$S$2:$W$94,O134)</f>
        <v>15</v>
      </c>
    </row>
    <row r="135" spans="1:16" x14ac:dyDescent="0.2">
      <c r="A135" s="16" t="s">
        <v>428</v>
      </c>
      <c r="B135" s="13">
        <f>COUNTIF(事前回答合算!$R$2:$V$94,A135)</f>
        <v>14</v>
      </c>
      <c r="O135" s="17" t="s">
        <v>434</v>
      </c>
      <c r="P135" s="17">
        <f>COUNTIF('事後回答合算 '!$S$2:$W$94,O135)</f>
        <v>5</v>
      </c>
    </row>
    <row r="136" spans="1:16" x14ac:dyDescent="0.2">
      <c r="A136" s="16" t="s">
        <v>435</v>
      </c>
      <c r="B136" s="13">
        <f>COUNTIF(事前回答合算!$R$2:$V$94,A136)</f>
        <v>2</v>
      </c>
      <c r="O136" s="17" t="s">
        <v>355</v>
      </c>
      <c r="P136" s="17">
        <f>COUNTIF('事後回答合算 '!$S$2:$W$94,O136)</f>
        <v>5</v>
      </c>
    </row>
    <row r="137" spans="1:16" x14ac:dyDescent="0.2">
      <c r="A137" s="16" t="s">
        <v>436</v>
      </c>
      <c r="B137" s="13">
        <f>COUNTIF(事前回答合算!$R$2:$V$94,A137)</f>
        <v>8</v>
      </c>
      <c r="O137" s="17" t="s">
        <v>406</v>
      </c>
      <c r="P137" s="17">
        <v>5</v>
      </c>
    </row>
    <row r="138" spans="1:16" x14ac:dyDescent="0.2">
      <c r="A138" s="16" t="s">
        <v>437</v>
      </c>
      <c r="B138" s="13">
        <v>2</v>
      </c>
      <c r="O138" s="17" t="s">
        <v>411</v>
      </c>
      <c r="P138" s="17">
        <f>COUNTIF('事後回答合算 '!$S$2:$W$94,O138)</f>
        <v>22</v>
      </c>
    </row>
    <row r="139" spans="1:16" x14ac:dyDescent="0.2">
      <c r="A139" s="16" t="s">
        <v>411</v>
      </c>
      <c r="B139" s="13">
        <f>COUNTIF(事前回答合算!$R$2:$V$94,A139)</f>
        <v>9</v>
      </c>
      <c r="P139" s="17">
        <f>SUM(P130:P138)</f>
        <v>163</v>
      </c>
    </row>
    <row r="140" spans="1:16" x14ac:dyDescent="0.2">
      <c r="B140" s="13">
        <f>SUM(B131:B139)</f>
        <v>170</v>
      </c>
    </row>
    <row r="142" spans="1:16" x14ac:dyDescent="0.2">
      <c r="A142" s="16" t="s">
        <v>437</v>
      </c>
      <c r="O142" s="17" t="s">
        <v>406</v>
      </c>
    </row>
    <row r="143" spans="1:16" x14ac:dyDescent="0.2">
      <c r="A143" s="16" t="s">
        <v>443</v>
      </c>
      <c r="O143" s="17" t="s">
        <v>181</v>
      </c>
    </row>
    <row r="144" spans="1:16" x14ac:dyDescent="0.2">
      <c r="A144" s="16" t="s">
        <v>445</v>
      </c>
      <c r="O144" s="17" t="s">
        <v>243</v>
      </c>
    </row>
    <row r="145" spans="1:16" x14ac:dyDescent="0.2">
      <c r="O145" s="17" t="s">
        <v>249</v>
      </c>
    </row>
    <row r="146" spans="1:16" x14ac:dyDescent="0.2">
      <c r="O146" s="17" t="s">
        <v>283</v>
      </c>
    </row>
    <row r="147" spans="1:16" x14ac:dyDescent="0.2">
      <c r="O147" s="17" t="s">
        <v>300</v>
      </c>
    </row>
    <row r="151" spans="1:16" x14ac:dyDescent="0.2">
      <c r="A151" s="16" t="s">
        <v>447</v>
      </c>
      <c r="O151" s="17" t="s">
        <v>476</v>
      </c>
    </row>
    <row r="152" spans="1:16" x14ac:dyDescent="0.2">
      <c r="A152" s="16" t="s">
        <v>3</v>
      </c>
      <c r="B152" s="13">
        <f>COUNTIF(事前回答合算!$W$2:$W$94,A152)</f>
        <v>32</v>
      </c>
      <c r="O152" s="17" t="s">
        <v>471</v>
      </c>
      <c r="P152" s="17">
        <v>1</v>
      </c>
    </row>
    <row r="153" spans="1:16" x14ac:dyDescent="0.2">
      <c r="A153" s="16" t="s">
        <v>448</v>
      </c>
      <c r="B153" s="13">
        <f>COUNTIF(事前回答合算!$W$2:$W$94,A153)</f>
        <v>41</v>
      </c>
      <c r="O153" s="17" t="s">
        <v>472</v>
      </c>
      <c r="P153" s="17">
        <f>COUNTIF('事後回答合算 '!$D$2:$D$94,O153)</f>
        <v>29</v>
      </c>
    </row>
    <row r="154" spans="1:16" x14ac:dyDescent="0.2">
      <c r="A154" s="16" t="s">
        <v>449</v>
      </c>
      <c r="B154" s="13">
        <f>COUNTIF(事前回答合算!$W$2:$W$94,A154)</f>
        <v>13</v>
      </c>
      <c r="O154" s="17" t="s">
        <v>473</v>
      </c>
      <c r="P154" s="17">
        <f>COUNTIF('事後回答合算 '!$D$2:$D$94,O154)</f>
        <v>43</v>
      </c>
    </row>
    <row r="155" spans="1:16" x14ac:dyDescent="0.2">
      <c r="A155" s="16" t="s">
        <v>11</v>
      </c>
      <c r="B155" s="13">
        <f>COUNTIF(事前回答合算!$W$2:$W$94,A155)</f>
        <v>3</v>
      </c>
      <c r="O155" s="17" t="s">
        <v>474</v>
      </c>
      <c r="P155" s="17">
        <f>COUNTIF('事後回答合算 '!$D$2:$D$94,O155)</f>
        <v>14</v>
      </c>
    </row>
    <row r="156" spans="1:16" x14ac:dyDescent="0.2">
      <c r="A156" s="16" t="s">
        <v>411</v>
      </c>
      <c r="B156" s="13">
        <f>COUNTIF(事前回答合算!$W$2:$W$94,A156)</f>
        <v>4</v>
      </c>
      <c r="O156" s="17" t="s">
        <v>475</v>
      </c>
      <c r="P156" s="17">
        <f>COUNTIF('事後回答合算 '!$D$2:$D$94,O156)</f>
        <v>6</v>
      </c>
    </row>
    <row r="157" spans="1:16" x14ac:dyDescent="0.2">
      <c r="B157" s="13">
        <f>SUM(B152:B156)</f>
        <v>93</v>
      </c>
      <c r="P157" s="17">
        <f>SUM(P152:P156)</f>
        <v>93</v>
      </c>
    </row>
    <row r="173" spans="1:16" x14ac:dyDescent="0.2">
      <c r="A173" s="16" t="s">
        <v>450</v>
      </c>
      <c r="O173" s="17" t="s">
        <v>482</v>
      </c>
    </row>
    <row r="174" spans="1:16" x14ac:dyDescent="0.2">
      <c r="A174" s="16" t="s">
        <v>27</v>
      </c>
      <c r="B174" s="13">
        <f>COUNTIF(事前回答合算!$X$2:$X$94,A174)</f>
        <v>11</v>
      </c>
      <c r="O174" s="17" t="s">
        <v>27</v>
      </c>
      <c r="P174" s="17">
        <f>COUNTIF('事後回答合算 '!$F$2:$F$94,O174)</f>
        <v>13</v>
      </c>
    </row>
    <row r="175" spans="1:16" x14ac:dyDescent="0.2">
      <c r="A175" s="16" t="s">
        <v>451</v>
      </c>
      <c r="B175" s="13">
        <f>COUNTIF(事前回答合算!$X$2:$X$94,A175)</f>
        <v>59</v>
      </c>
      <c r="O175" s="17" t="s">
        <v>74</v>
      </c>
      <c r="P175" s="17">
        <f>COUNTIF('事後回答合算 '!$F$2:$F$94,O175)</f>
        <v>58</v>
      </c>
    </row>
    <row r="176" spans="1:16" x14ac:dyDescent="0.2">
      <c r="A176" s="16" t="s">
        <v>33</v>
      </c>
      <c r="B176" s="13">
        <f>COUNTIF(事前回答合算!$X$2:$X$94,A176)</f>
        <v>18</v>
      </c>
      <c r="O176" s="17" t="s">
        <v>483</v>
      </c>
      <c r="P176" s="17">
        <f>COUNTIF('事後回答合算 '!$F$2:$F$94,O176)</f>
        <v>12</v>
      </c>
    </row>
    <row r="177" spans="1:16" x14ac:dyDescent="0.2">
      <c r="A177" s="16" t="s">
        <v>6</v>
      </c>
      <c r="B177" s="13">
        <f>COUNTIF(事前回答合算!$X$2:$X$94,A177)</f>
        <v>1</v>
      </c>
      <c r="O177" s="17" t="s">
        <v>6</v>
      </c>
      <c r="P177" s="17">
        <f>COUNTIF('事後回答合算 '!$F$2:$F$94,O177)</f>
        <v>2</v>
      </c>
    </row>
    <row r="178" spans="1:16" x14ac:dyDescent="0.2">
      <c r="A178" s="16" t="s">
        <v>379</v>
      </c>
      <c r="B178" s="13">
        <f>COUNTIF(事前回答合算!$X$2:$X$94,A178)</f>
        <v>4</v>
      </c>
      <c r="O178" s="17" t="s">
        <v>379</v>
      </c>
      <c r="P178" s="17">
        <f>COUNTIF('事後回答合算 '!$F$2:$F$94,O178)</f>
        <v>8</v>
      </c>
    </row>
    <row r="179" spans="1:16" x14ac:dyDescent="0.2">
      <c r="B179" s="13">
        <f>SUM(B174:B178)</f>
        <v>93</v>
      </c>
      <c r="P179" s="17">
        <f>SUM(P174:P178)</f>
        <v>93</v>
      </c>
    </row>
    <row r="194" spans="1:16" x14ac:dyDescent="0.2">
      <c r="O194" s="17" t="s">
        <v>464</v>
      </c>
    </row>
    <row r="195" spans="1:16" x14ac:dyDescent="0.2">
      <c r="A195" s="16" t="s">
        <v>464</v>
      </c>
      <c r="O195" s="17" t="s">
        <v>505</v>
      </c>
      <c r="P195" s="17">
        <f>COUNTIF('事後回答合算 '!$Z$2:$AC$94,O195)</f>
        <v>50</v>
      </c>
    </row>
    <row r="196" spans="1:16" x14ac:dyDescent="0.2">
      <c r="A196" s="16" t="s">
        <v>469</v>
      </c>
      <c r="B196" s="13">
        <f>COUNTIF(事前回答合算!$Z$2:$AC$94,A196)</f>
        <v>35</v>
      </c>
      <c r="O196" s="17" t="s">
        <v>506</v>
      </c>
      <c r="P196" s="17">
        <f>COUNTIF('事後回答合算 '!$Z$2:$AC$94,O196)</f>
        <v>3</v>
      </c>
    </row>
    <row r="197" spans="1:16" x14ac:dyDescent="0.2">
      <c r="A197" s="16" t="s">
        <v>466</v>
      </c>
      <c r="B197" s="13">
        <f>COUNTIF(事前回答合算!$Z$2:$AC$94,A197)</f>
        <v>11</v>
      </c>
      <c r="O197" s="17" t="s">
        <v>507</v>
      </c>
      <c r="P197" s="17">
        <f>COUNTIF('事後回答合算 '!$Z$2:$AC$94,O197)</f>
        <v>42</v>
      </c>
    </row>
    <row r="198" spans="1:16" x14ac:dyDescent="0.2">
      <c r="A198" s="16" t="s">
        <v>465</v>
      </c>
      <c r="B198" s="13">
        <f>COUNTIF(事前回答合算!$Z$2:$AC$94,A198)</f>
        <v>18</v>
      </c>
      <c r="O198" s="17" t="s">
        <v>430</v>
      </c>
      <c r="P198" s="17">
        <f>COUNTIF('事後回答合算 '!$Z$2:$AC$94,O198)</f>
        <v>14</v>
      </c>
    </row>
    <row r="199" spans="1:16" x14ac:dyDescent="0.2">
      <c r="A199" s="16" t="s">
        <v>467</v>
      </c>
      <c r="B199" s="13">
        <f>COUNTIF(事前回答合算!$Z$2:$AC$94,A199)</f>
        <v>12</v>
      </c>
      <c r="O199" s="17" t="s">
        <v>428</v>
      </c>
      <c r="P199" s="17">
        <f>COUNTIF('事後回答合算 '!$Z$2:$AC$94,O199)</f>
        <v>15</v>
      </c>
    </row>
    <row r="200" spans="1:16" x14ac:dyDescent="0.2">
      <c r="A200" s="16" t="s">
        <v>468</v>
      </c>
      <c r="B200" s="13">
        <f>COUNTIF(事前回答合算!$Z$2:$AC$94,A200)</f>
        <v>22</v>
      </c>
      <c r="O200" s="17" t="s">
        <v>435</v>
      </c>
      <c r="P200" s="17">
        <f>COUNTIF('事後回答合算 '!$Z$2:$AC$94,O200)</f>
        <v>0</v>
      </c>
    </row>
    <row r="201" spans="1:16" x14ac:dyDescent="0.2">
      <c r="A201" s="16" t="s">
        <v>407</v>
      </c>
      <c r="B201" s="13">
        <f>COUNTIF(事前回答合算!$Z$2:$AC$94,A201)</f>
        <v>0</v>
      </c>
      <c r="O201" s="17" t="s">
        <v>508</v>
      </c>
      <c r="P201" s="17">
        <f>COUNTIF('事後回答合算 '!$Z$2:$AC$94,O201)</f>
        <v>12</v>
      </c>
    </row>
    <row r="202" spans="1:16" x14ac:dyDescent="0.2">
      <c r="A202" s="16" t="s">
        <v>411</v>
      </c>
      <c r="B202" s="13">
        <f>COUNTIF(事前回答合算!$Z$2:$AC$94,A202)</f>
        <v>42</v>
      </c>
      <c r="O202" s="17" t="s">
        <v>407</v>
      </c>
      <c r="P202" s="17">
        <v>11</v>
      </c>
    </row>
    <row r="203" spans="1:16" x14ac:dyDescent="0.2">
      <c r="B203" s="13">
        <f>SUM(B194:B202)</f>
        <v>140</v>
      </c>
      <c r="O203" s="17" t="s">
        <v>411</v>
      </c>
      <c r="P203" s="17">
        <f>COUNTIF('事後回答合算 '!$Z$2:$AC$94,O203)</f>
        <v>20</v>
      </c>
    </row>
    <row r="204" spans="1:16" x14ac:dyDescent="0.2">
      <c r="P204" s="17">
        <f>SUM(P195:P203)</f>
        <v>167</v>
      </c>
    </row>
    <row r="206" spans="1:16" x14ac:dyDescent="0.2">
      <c r="A206" s="16" t="s">
        <v>437</v>
      </c>
      <c r="O206" s="17" t="s">
        <v>406</v>
      </c>
    </row>
    <row r="207" spans="1:16" x14ac:dyDescent="0.2">
      <c r="O207" s="17" t="s">
        <v>509</v>
      </c>
    </row>
    <row r="208" spans="1:16" x14ac:dyDescent="0.2">
      <c r="O208" s="17" t="s">
        <v>158</v>
      </c>
    </row>
    <row r="209" spans="15:16" x14ac:dyDescent="0.2">
      <c r="O209" s="17" t="s">
        <v>162</v>
      </c>
    </row>
    <row r="210" spans="15:16" x14ac:dyDescent="0.2">
      <c r="O210" s="17" t="s">
        <v>169</v>
      </c>
    </row>
    <row r="211" spans="15:16" x14ac:dyDescent="0.2">
      <c r="O211" s="17" t="s">
        <v>181</v>
      </c>
    </row>
    <row r="212" spans="15:16" x14ac:dyDescent="0.2">
      <c r="O212" s="17" t="s">
        <v>173</v>
      </c>
    </row>
    <row r="213" spans="15:16" x14ac:dyDescent="0.2">
      <c r="O213" s="17" t="s">
        <v>201</v>
      </c>
    </row>
    <row r="214" spans="15:16" x14ac:dyDescent="0.2">
      <c r="O214" s="17" t="s">
        <v>213</v>
      </c>
    </row>
    <row r="215" spans="15:16" x14ac:dyDescent="0.2">
      <c r="O215" s="17" t="s">
        <v>252</v>
      </c>
    </row>
    <row r="216" spans="15:16" x14ac:dyDescent="0.2">
      <c r="O216" s="17" t="s">
        <v>272</v>
      </c>
    </row>
    <row r="217" spans="15:16" x14ac:dyDescent="0.2">
      <c r="O217" s="17" t="s">
        <v>300</v>
      </c>
    </row>
    <row r="220" spans="15:16" x14ac:dyDescent="0.2">
      <c r="O220" s="17" t="s">
        <v>510</v>
      </c>
    </row>
    <row r="221" spans="15:16" x14ac:dyDescent="0.2">
      <c r="O221" s="17" t="s">
        <v>511</v>
      </c>
      <c r="P221" s="17">
        <f>COUNTIF('事後回答合算 '!$AF$2:$AF$94,O221)</f>
        <v>22</v>
      </c>
    </row>
    <row r="222" spans="15:16" x14ac:dyDescent="0.2">
      <c r="O222" s="17" t="s">
        <v>361</v>
      </c>
      <c r="P222" s="17">
        <f>COUNTIF('事後回答合算 '!$AF$2:$AF$94,O222)</f>
        <v>44</v>
      </c>
    </row>
    <row r="223" spans="15:16" x14ac:dyDescent="0.2">
      <c r="O223" s="17" t="s">
        <v>295</v>
      </c>
      <c r="P223" s="17">
        <f>COUNTIF('事後回答合算 '!$AF$2:$AF$94,O223)</f>
        <v>2</v>
      </c>
    </row>
    <row r="224" spans="15:16" x14ac:dyDescent="0.2">
      <c r="O224" s="17" t="s">
        <v>411</v>
      </c>
      <c r="P224" s="17">
        <f>COUNTIF('事後回答合算 '!$AF$2:$AF$94,O224)</f>
        <v>25</v>
      </c>
    </row>
    <row r="225" spans="16:16" x14ac:dyDescent="0.2">
      <c r="P225" s="17">
        <f>SUM(P221:P224)</f>
        <v>93</v>
      </c>
    </row>
    <row r="241" spans="15:16" x14ac:dyDescent="0.2">
      <c r="O241" s="17" t="s">
        <v>512</v>
      </c>
    </row>
    <row r="242" spans="15:16" x14ac:dyDescent="0.2">
      <c r="O242" s="17" t="s">
        <v>516</v>
      </c>
      <c r="P242" s="17">
        <f>COUNTIF('事後回答合算 '!$AG$2:$AG$94,O242)</f>
        <v>0</v>
      </c>
    </row>
    <row r="243" spans="15:16" x14ac:dyDescent="0.2">
      <c r="O243" s="17" t="s">
        <v>515</v>
      </c>
      <c r="P243" s="17">
        <f>COUNTIF('事後回答合算 '!$AG$2:$AG$94,O243)</f>
        <v>11</v>
      </c>
    </row>
    <row r="244" spans="15:16" x14ac:dyDescent="0.2">
      <c r="O244" s="17" t="s">
        <v>514</v>
      </c>
      <c r="P244" s="17">
        <f>COUNTIF('事後回答合算 '!$AG$2:$AG$94,O244)</f>
        <v>41</v>
      </c>
    </row>
    <row r="245" spans="15:16" x14ac:dyDescent="0.2">
      <c r="O245" s="17" t="s">
        <v>513</v>
      </c>
      <c r="P245" s="17">
        <f>COUNTIF('事後回答合算 '!$AG$2:$AG$94,O245)</f>
        <v>19</v>
      </c>
    </row>
    <row r="246" spans="15:16" x14ac:dyDescent="0.2">
      <c r="O246" s="17" t="s">
        <v>411</v>
      </c>
      <c r="P246" s="17">
        <f>COUNTIF('事後回答合算 '!$AG$2:$AG$94,O246)</f>
        <v>22</v>
      </c>
    </row>
    <row r="247" spans="15:16" x14ac:dyDescent="0.2">
      <c r="P247" s="17">
        <f>SUM(P242:P246)</f>
        <v>93</v>
      </c>
    </row>
  </sheetData>
  <phoneticPr fontId="2"/>
  <pageMargins left="0.7" right="0.7" top="0.75" bottom="0.75" header="0.3" footer="0.3"/>
  <pageSetup paperSize="8" scale="3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BA169"/>
  <sheetViews>
    <sheetView view="pageBreakPreview" zoomScale="60" zoomScaleNormal="100" workbookViewId="0">
      <pane ySplit="1" topLeftCell="A2" activePane="bottomLeft" state="frozen"/>
      <selection pane="bottomLeft" activeCell="F17" sqref="F17"/>
    </sheetView>
  </sheetViews>
  <sheetFormatPr defaultColWidth="3.77734375" defaultRowHeight="14.4" x14ac:dyDescent="0.2"/>
  <cols>
    <col min="1" max="1" width="4.44140625" style="21" customWidth="1"/>
    <col min="2" max="16384" width="3.77734375" style="21"/>
  </cols>
  <sheetData>
    <row r="1" spans="1:51" customFormat="1" ht="19.2" x14ac:dyDescent="0.2">
      <c r="A1" s="27" t="s">
        <v>595</v>
      </c>
      <c r="B1" s="28"/>
      <c r="C1" s="28"/>
      <c r="D1" s="28"/>
      <c r="E1" s="28"/>
      <c r="F1" s="28"/>
      <c r="G1" s="28"/>
      <c r="H1" s="28"/>
      <c r="I1" s="28"/>
      <c r="J1" s="28"/>
    </row>
    <row r="2" spans="1:51" x14ac:dyDescent="0.2">
      <c r="A2" s="21" t="s">
        <v>517</v>
      </c>
      <c r="B2" s="21" t="s">
        <v>603</v>
      </c>
    </row>
    <row r="3" spans="1:51" x14ac:dyDescent="0.2">
      <c r="A3" s="26" t="s">
        <v>519</v>
      </c>
      <c r="B3" s="52" t="s">
        <v>520</v>
      </c>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4"/>
    </row>
    <row r="4" spans="1:51" x14ac:dyDescent="0.2">
      <c r="A4" s="22">
        <v>1</v>
      </c>
      <c r="B4" s="39" t="s">
        <v>125</v>
      </c>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40"/>
    </row>
    <row r="5" spans="1:51" x14ac:dyDescent="0.2">
      <c r="A5" s="23">
        <v>2</v>
      </c>
      <c r="B5" s="33" t="s">
        <v>129</v>
      </c>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4"/>
    </row>
    <row r="6" spans="1:51" x14ac:dyDescent="0.2">
      <c r="A6" s="23">
        <v>3</v>
      </c>
      <c r="B6" s="33" t="s">
        <v>596</v>
      </c>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4"/>
    </row>
    <row r="7" spans="1:51" x14ac:dyDescent="0.2">
      <c r="A7" s="23">
        <v>4</v>
      </c>
      <c r="B7" s="33" t="s">
        <v>597</v>
      </c>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4"/>
    </row>
    <row r="8" spans="1:51" x14ac:dyDescent="0.2">
      <c r="A8" s="23">
        <v>5</v>
      </c>
      <c r="B8" s="33" t="s">
        <v>598</v>
      </c>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4"/>
    </row>
    <row r="9" spans="1:51" x14ac:dyDescent="0.2">
      <c r="A9" s="23">
        <v>6</v>
      </c>
      <c r="B9" s="33" t="s">
        <v>229</v>
      </c>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4"/>
    </row>
    <row r="10" spans="1:51" x14ac:dyDescent="0.2">
      <c r="A10" s="23">
        <v>7</v>
      </c>
      <c r="B10" s="33" t="s">
        <v>230</v>
      </c>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4"/>
    </row>
    <row r="11" spans="1:51" x14ac:dyDescent="0.2">
      <c r="A11" s="23">
        <v>8</v>
      </c>
      <c r="B11" s="33" t="s">
        <v>232</v>
      </c>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4"/>
    </row>
    <row r="12" spans="1:51" x14ac:dyDescent="0.2">
      <c r="A12" s="23">
        <v>9</v>
      </c>
      <c r="B12" s="33" t="s">
        <v>599</v>
      </c>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4"/>
    </row>
    <row r="13" spans="1:51" x14ac:dyDescent="0.2">
      <c r="A13" s="23">
        <v>10</v>
      </c>
      <c r="B13" s="33" t="s">
        <v>600</v>
      </c>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4"/>
    </row>
    <row r="14" spans="1:51" x14ac:dyDescent="0.2">
      <c r="A14" s="23">
        <v>11</v>
      </c>
      <c r="B14" s="33" t="s">
        <v>601</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4"/>
    </row>
    <row r="15" spans="1:51" x14ac:dyDescent="0.2">
      <c r="A15" s="23">
        <v>12</v>
      </c>
      <c r="B15" s="33" t="s">
        <v>237</v>
      </c>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4"/>
    </row>
    <row r="16" spans="1:51" x14ac:dyDescent="0.2">
      <c r="A16" s="24">
        <v>13</v>
      </c>
      <c r="B16" s="35" t="s">
        <v>602</v>
      </c>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6"/>
    </row>
    <row r="17" spans="1:51" x14ac:dyDescent="0.2">
      <c r="A17" s="29"/>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row>
    <row r="18" spans="1:51" x14ac:dyDescent="0.2">
      <c r="A18" s="21" t="s">
        <v>517</v>
      </c>
      <c r="B18" s="21" t="s">
        <v>518</v>
      </c>
    </row>
    <row r="19" spans="1:51" x14ac:dyDescent="0.2">
      <c r="A19" s="26" t="s">
        <v>519</v>
      </c>
      <c r="B19" s="52" t="s">
        <v>520</v>
      </c>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4"/>
    </row>
    <row r="20" spans="1:51" x14ac:dyDescent="0.2">
      <c r="A20" s="22">
        <v>1</v>
      </c>
      <c r="B20" s="49" t="s">
        <v>521</v>
      </c>
      <c r="C20" s="5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1"/>
    </row>
    <row r="21" spans="1:51" x14ac:dyDescent="0.2">
      <c r="A21" s="23">
        <v>2</v>
      </c>
      <c r="B21" s="33" t="s">
        <v>522</v>
      </c>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4"/>
    </row>
    <row r="22" spans="1:51" x14ac:dyDescent="0.2">
      <c r="A22" s="23">
        <v>3</v>
      </c>
      <c r="B22" s="33" t="s">
        <v>523</v>
      </c>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4"/>
    </row>
    <row r="23" spans="1:51" x14ac:dyDescent="0.2">
      <c r="A23" s="23">
        <v>4</v>
      </c>
      <c r="B23" s="33" t="s">
        <v>524</v>
      </c>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4"/>
    </row>
    <row r="24" spans="1:51" x14ac:dyDescent="0.2">
      <c r="A24" s="23">
        <v>5</v>
      </c>
      <c r="B24" s="33" t="s">
        <v>525</v>
      </c>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4"/>
    </row>
    <row r="25" spans="1:51" x14ac:dyDescent="0.2">
      <c r="A25" s="23">
        <v>6</v>
      </c>
      <c r="B25" s="33" t="s">
        <v>526</v>
      </c>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4"/>
    </row>
    <row r="26" spans="1:51" x14ac:dyDescent="0.2">
      <c r="A26" s="23">
        <v>7</v>
      </c>
      <c r="B26" s="33" t="s">
        <v>527</v>
      </c>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4"/>
    </row>
    <row r="27" spans="1:51" x14ac:dyDescent="0.2">
      <c r="A27" s="23">
        <v>8</v>
      </c>
      <c r="B27" s="33" t="s">
        <v>528</v>
      </c>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4"/>
    </row>
    <row r="28" spans="1:51" x14ac:dyDescent="0.2">
      <c r="A28" s="23">
        <v>9</v>
      </c>
      <c r="B28" s="33" t="s">
        <v>529</v>
      </c>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4"/>
    </row>
    <row r="29" spans="1:51" x14ac:dyDescent="0.2">
      <c r="A29" s="23">
        <v>10</v>
      </c>
      <c r="B29" s="33" t="s">
        <v>530</v>
      </c>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4"/>
    </row>
    <row r="30" spans="1:51" x14ac:dyDescent="0.2">
      <c r="A30" s="24">
        <v>11</v>
      </c>
      <c r="B30" s="35" t="s">
        <v>531</v>
      </c>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6"/>
    </row>
    <row r="33" spans="1:53" x14ac:dyDescent="0.2">
      <c r="A33" s="21" t="s">
        <v>32</v>
      </c>
      <c r="B33" s="21" t="s">
        <v>532</v>
      </c>
    </row>
    <row r="34" spans="1:53" x14ac:dyDescent="0.2">
      <c r="A34" s="26" t="s">
        <v>519</v>
      </c>
      <c r="B34" s="47" t="s">
        <v>520</v>
      </c>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8"/>
      <c r="BA34" s="25"/>
    </row>
    <row r="35" spans="1:53" x14ac:dyDescent="0.2">
      <c r="A35" s="22">
        <v>1</v>
      </c>
      <c r="B35" s="49" t="s">
        <v>135</v>
      </c>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1"/>
      <c r="BA35" s="25"/>
    </row>
    <row r="36" spans="1:53" x14ac:dyDescent="0.2">
      <c r="A36" s="23">
        <v>2</v>
      </c>
      <c r="B36" s="41" t="s">
        <v>142</v>
      </c>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3"/>
      <c r="BA36" s="25"/>
    </row>
    <row r="37" spans="1:53" x14ac:dyDescent="0.2">
      <c r="A37" s="23">
        <v>3</v>
      </c>
      <c r="B37" s="41" t="s">
        <v>141</v>
      </c>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3"/>
      <c r="BA37" s="25"/>
    </row>
    <row r="38" spans="1:53" x14ac:dyDescent="0.2">
      <c r="A38" s="23">
        <v>4</v>
      </c>
      <c r="B38" s="41" t="s">
        <v>145</v>
      </c>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3"/>
      <c r="BA38" s="25"/>
    </row>
    <row r="39" spans="1:53" x14ac:dyDescent="0.2">
      <c r="A39" s="23">
        <v>5</v>
      </c>
      <c r="B39" s="41" t="s">
        <v>144</v>
      </c>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3"/>
      <c r="BA39" s="25"/>
    </row>
    <row r="40" spans="1:53" x14ac:dyDescent="0.2">
      <c r="A40" s="23">
        <v>6</v>
      </c>
      <c r="B40" s="41" t="s">
        <v>140</v>
      </c>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3"/>
      <c r="BA40" s="25"/>
    </row>
    <row r="41" spans="1:53" x14ac:dyDescent="0.2">
      <c r="A41" s="23">
        <v>7</v>
      </c>
      <c r="B41" s="41" t="s">
        <v>146</v>
      </c>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3"/>
      <c r="BA41" s="25"/>
    </row>
    <row r="42" spans="1:53" x14ac:dyDescent="0.2">
      <c r="A42" s="23">
        <v>8</v>
      </c>
      <c r="B42" s="41" t="s">
        <v>149</v>
      </c>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3"/>
      <c r="BA42" s="25"/>
    </row>
    <row r="43" spans="1:53" x14ac:dyDescent="0.2">
      <c r="A43" s="23">
        <v>9</v>
      </c>
      <c r="B43" s="41" t="s">
        <v>148</v>
      </c>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3"/>
      <c r="BA43" s="25"/>
    </row>
    <row r="44" spans="1:53" x14ac:dyDescent="0.2">
      <c r="A44" s="23">
        <v>10</v>
      </c>
      <c r="B44" s="41" t="s">
        <v>157</v>
      </c>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3"/>
      <c r="BA44" s="25"/>
    </row>
    <row r="45" spans="1:53" x14ac:dyDescent="0.2">
      <c r="A45" s="23">
        <v>11</v>
      </c>
      <c r="B45" s="41" t="s">
        <v>152</v>
      </c>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3"/>
      <c r="BA45" s="25"/>
    </row>
    <row r="46" spans="1:53" x14ac:dyDescent="0.2">
      <c r="A46" s="23">
        <v>12</v>
      </c>
      <c r="B46" s="41" t="s">
        <v>163</v>
      </c>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3"/>
      <c r="BA46" s="25"/>
    </row>
    <row r="47" spans="1:53" x14ac:dyDescent="0.2">
      <c r="A47" s="23">
        <v>13</v>
      </c>
      <c r="B47" s="41" t="s">
        <v>161</v>
      </c>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3"/>
      <c r="BA47" s="25"/>
    </row>
    <row r="48" spans="1:53" x14ac:dyDescent="0.2">
      <c r="A48" s="23">
        <v>14</v>
      </c>
      <c r="B48" s="41" t="s">
        <v>166</v>
      </c>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3"/>
      <c r="BA48" s="25"/>
    </row>
    <row r="49" spans="1:53" x14ac:dyDescent="0.2">
      <c r="A49" s="23">
        <v>15</v>
      </c>
      <c r="B49" s="41" t="s">
        <v>170</v>
      </c>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3"/>
      <c r="BA49" s="25"/>
    </row>
    <row r="50" spans="1:53" x14ac:dyDescent="0.2">
      <c r="A50" s="23">
        <v>16</v>
      </c>
      <c r="B50" s="41" t="s">
        <v>168</v>
      </c>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3"/>
      <c r="BA50" s="25"/>
    </row>
    <row r="51" spans="1:53" x14ac:dyDescent="0.2">
      <c r="A51" s="23">
        <v>17</v>
      </c>
      <c r="B51" s="41" t="s">
        <v>182</v>
      </c>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3"/>
      <c r="BA51" s="25"/>
    </row>
    <row r="52" spans="1:53" x14ac:dyDescent="0.2">
      <c r="A52" s="23">
        <v>18</v>
      </c>
      <c r="B52" s="41" t="s">
        <v>174</v>
      </c>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3"/>
      <c r="BA52" s="25"/>
    </row>
    <row r="53" spans="1:53" x14ac:dyDescent="0.2">
      <c r="A53" s="23">
        <v>19</v>
      </c>
      <c r="B53" s="41" t="s">
        <v>177</v>
      </c>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3"/>
      <c r="BA53" s="25"/>
    </row>
    <row r="54" spans="1:53" x14ac:dyDescent="0.2">
      <c r="A54" s="23">
        <v>20</v>
      </c>
      <c r="B54" s="41" t="s">
        <v>191</v>
      </c>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3"/>
      <c r="BA54" s="25"/>
    </row>
    <row r="55" spans="1:53" x14ac:dyDescent="0.2">
      <c r="A55" s="23">
        <v>21</v>
      </c>
      <c r="B55" s="41" t="s">
        <v>192</v>
      </c>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3"/>
      <c r="BA55" s="25"/>
    </row>
    <row r="56" spans="1:53" x14ac:dyDescent="0.2">
      <c r="A56" s="23">
        <v>22</v>
      </c>
      <c r="B56" s="41" t="s">
        <v>194</v>
      </c>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3"/>
      <c r="BA56" s="25"/>
    </row>
    <row r="57" spans="1:53" x14ac:dyDescent="0.2">
      <c r="A57" s="23">
        <v>23</v>
      </c>
      <c r="B57" s="41" t="s">
        <v>184</v>
      </c>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3"/>
      <c r="BA57" s="25"/>
    </row>
    <row r="58" spans="1:53" x14ac:dyDescent="0.2">
      <c r="A58" s="23">
        <v>24</v>
      </c>
      <c r="B58" s="41" t="s">
        <v>180</v>
      </c>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3"/>
      <c r="BA58" s="25"/>
    </row>
    <row r="59" spans="1:53" x14ac:dyDescent="0.2">
      <c r="A59" s="23">
        <v>25</v>
      </c>
      <c r="B59" s="41" t="s">
        <v>195</v>
      </c>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3"/>
      <c r="BA59" s="25"/>
    </row>
    <row r="60" spans="1:53" x14ac:dyDescent="0.2">
      <c r="A60" s="23">
        <v>26</v>
      </c>
      <c r="B60" s="41" t="s">
        <v>187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3"/>
      <c r="BA60" s="25"/>
    </row>
    <row r="61" spans="1:53" x14ac:dyDescent="0.2">
      <c r="A61" s="23">
        <v>27</v>
      </c>
      <c r="B61" s="41" t="s">
        <v>210</v>
      </c>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3"/>
      <c r="BA61" s="25"/>
    </row>
    <row r="62" spans="1:53" x14ac:dyDescent="0.2">
      <c r="A62" s="23">
        <v>28</v>
      </c>
      <c r="B62" s="41" t="s">
        <v>202</v>
      </c>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3"/>
      <c r="BA62" s="25"/>
    </row>
    <row r="63" spans="1:53" x14ac:dyDescent="0.2">
      <c r="A63" s="23">
        <v>29</v>
      </c>
      <c r="B63" s="41" t="s">
        <v>198</v>
      </c>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3"/>
      <c r="BA63" s="25"/>
    </row>
    <row r="64" spans="1:53" x14ac:dyDescent="0.2">
      <c r="A64" s="23">
        <v>30</v>
      </c>
      <c r="B64" s="41" t="s">
        <v>214</v>
      </c>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3"/>
      <c r="BA64" s="25"/>
    </row>
    <row r="65" spans="1:53" x14ac:dyDescent="0.2">
      <c r="A65" s="23">
        <v>31</v>
      </c>
      <c r="B65" s="41" t="s">
        <v>205</v>
      </c>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3"/>
      <c r="BA65" s="25"/>
    </row>
    <row r="66" spans="1:53" x14ac:dyDescent="0.2">
      <c r="A66" s="23">
        <v>32</v>
      </c>
      <c r="B66" s="41" t="s">
        <v>208</v>
      </c>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3"/>
      <c r="BA66" s="25"/>
    </row>
    <row r="67" spans="1:53" x14ac:dyDescent="0.2">
      <c r="A67" s="23">
        <v>33</v>
      </c>
      <c r="B67" s="41" t="s">
        <v>217</v>
      </c>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3"/>
      <c r="BA67" s="25"/>
    </row>
    <row r="68" spans="1:53" x14ac:dyDescent="0.2">
      <c r="A68" s="23">
        <v>34</v>
      </c>
      <c r="B68" s="41" t="s">
        <v>221</v>
      </c>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3"/>
      <c r="BA68" s="25"/>
    </row>
    <row r="69" spans="1:53" x14ac:dyDescent="0.2">
      <c r="A69" s="23">
        <v>35</v>
      </c>
      <c r="B69" s="41" t="s">
        <v>164</v>
      </c>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3"/>
      <c r="BA69" s="25"/>
    </row>
    <row r="70" spans="1:53" x14ac:dyDescent="0.2">
      <c r="A70" s="23">
        <v>36</v>
      </c>
      <c r="B70" s="41" t="s">
        <v>241</v>
      </c>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3"/>
      <c r="BA70" s="25"/>
    </row>
    <row r="71" spans="1:53" x14ac:dyDescent="0.2">
      <c r="A71" s="23">
        <v>37</v>
      </c>
      <c r="B71" s="41" t="s">
        <v>238</v>
      </c>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3"/>
      <c r="BA71" s="25"/>
    </row>
    <row r="72" spans="1:53" x14ac:dyDescent="0.2">
      <c r="A72" s="23">
        <v>38</v>
      </c>
      <c r="B72" s="41" t="s">
        <v>244</v>
      </c>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3"/>
      <c r="BA72" s="25"/>
    </row>
    <row r="73" spans="1:53" x14ac:dyDescent="0.2">
      <c r="A73" s="23">
        <v>39</v>
      </c>
      <c r="B73" s="41" t="s">
        <v>246</v>
      </c>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3"/>
      <c r="BA73" s="25"/>
    </row>
    <row r="74" spans="1:53" x14ac:dyDescent="0.2">
      <c r="A74" s="23">
        <v>40</v>
      </c>
      <c r="B74" s="41" t="s">
        <v>248</v>
      </c>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3"/>
      <c r="BA74" s="25"/>
    </row>
    <row r="75" spans="1:53" x14ac:dyDescent="0.2">
      <c r="A75" s="23">
        <v>41</v>
      </c>
      <c r="B75" s="41" t="s">
        <v>250</v>
      </c>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3"/>
      <c r="BA75" s="25"/>
    </row>
    <row r="76" spans="1:53" x14ac:dyDescent="0.2">
      <c r="A76" s="23">
        <v>42</v>
      </c>
      <c r="B76" s="41" t="s">
        <v>251</v>
      </c>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3"/>
      <c r="BA76" s="25"/>
    </row>
    <row r="77" spans="1:53" x14ac:dyDescent="0.2">
      <c r="A77" s="23">
        <v>43</v>
      </c>
      <c r="B77" s="41" t="s">
        <v>253</v>
      </c>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3"/>
      <c r="BA77" s="25"/>
    </row>
    <row r="78" spans="1:53" x14ac:dyDescent="0.2">
      <c r="A78" s="23">
        <v>44</v>
      </c>
      <c r="B78" s="41" t="s">
        <v>254</v>
      </c>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3"/>
      <c r="BA78" s="25"/>
    </row>
    <row r="79" spans="1:53" x14ac:dyDescent="0.2">
      <c r="A79" s="23">
        <v>45</v>
      </c>
      <c r="B79" s="41" t="s">
        <v>255</v>
      </c>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3"/>
      <c r="BA79" s="25"/>
    </row>
    <row r="80" spans="1:53" x14ac:dyDescent="0.2">
      <c r="A80" s="23">
        <v>46</v>
      </c>
      <c r="B80" s="41" t="s">
        <v>256</v>
      </c>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3"/>
      <c r="BA80" s="25"/>
    </row>
    <row r="81" spans="1:53" x14ac:dyDescent="0.2">
      <c r="A81" s="23">
        <v>47</v>
      </c>
      <c r="B81" s="41" t="s">
        <v>257</v>
      </c>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3"/>
      <c r="BA81" s="25"/>
    </row>
    <row r="82" spans="1:53" x14ac:dyDescent="0.2">
      <c r="A82" s="23">
        <v>48</v>
      </c>
      <c r="B82" s="41" t="s">
        <v>258</v>
      </c>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3"/>
      <c r="BA82" s="25"/>
    </row>
    <row r="83" spans="1:53" x14ac:dyDescent="0.2">
      <c r="A83" s="23">
        <v>49</v>
      </c>
      <c r="B83" s="41" t="s">
        <v>261</v>
      </c>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3"/>
      <c r="BA83" s="25"/>
    </row>
    <row r="84" spans="1:53" x14ac:dyDescent="0.2">
      <c r="A84" s="23">
        <v>50</v>
      </c>
      <c r="B84" s="41" t="s">
        <v>264</v>
      </c>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3"/>
      <c r="BA84" s="25"/>
    </row>
    <row r="85" spans="1:53" x14ac:dyDescent="0.2">
      <c r="A85" s="23">
        <v>51</v>
      </c>
      <c r="B85" s="41" t="s">
        <v>266</v>
      </c>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3"/>
      <c r="BA85" s="25"/>
    </row>
    <row r="86" spans="1:53" x14ac:dyDescent="0.2">
      <c r="A86" s="23">
        <v>52</v>
      </c>
      <c r="B86" s="41" t="s">
        <v>268</v>
      </c>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3"/>
      <c r="BA86" s="25"/>
    </row>
    <row r="87" spans="1:53" x14ac:dyDescent="0.2">
      <c r="A87" s="23">
        <v>53</v>
      </c>
      <c r="B87" s="41" t="s">
        <v>270</v>
      </c>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3"/>
      <c r="BA87" s="25"/>
    </row>
    <row r="88" spans="1:53" x14ac:dyDescent="0.2">
      <c r="A88" s="23">
        <v>54</v>
      </c>
      <c r="B88" s="41" t="s">
        <v>273</v>
      </c>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3"/>
      <c r="BA88" s="25"/>
    </row>
    <row r="89" spans="1:53" x14ac:dyDescent="0.2">
      <c r="A89" s="23">
        <v>55</v>
      </c>
      <c r="B89" s="41" t="s">
        <v>275</v>
      </c>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3"/>
      <c r="BA89" s="25"/>
    </row>
    <row r="90" spans="1:53" x14ac:dyDescent="0.2">
      <c r="A90" s="23">
        <v>56</v>
      </c>
      <c r="B90" s="41" t="s">
        <v>277</v>
      </c>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3"/>
      <c r="BA90" s="25"/>
    </row>
    <row r="91" spans="1:53" x14ac:dyDescent="0.2">
      <c r="A91" s="23">
        <v>57</v>
      </c>
      <c r="B91" s="41" t="s">
        <v>279</v>
      </c>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3"/>
      <c r="BA91" s="25"/>
    </row>
    <row r="92" spans="1:53" x14ac:dyDescent="0.2">
      <c r="A92" s="23">
        <v>58</v>
      </c>
      <c r="B92" s="41" t="s">
        <v>281</v>
      </c>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3"/>
      <c r="BA92" s="25"/>
    </row>
    <row r="93" spans="1:53" x14ac:dyDescent="0.2">
      <c r="A93" s="23">
        <v>59</v>
      </c>
      <c r="B93" s="41" t="s">
        <v>284</v>
      </c>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3"/>
      <c r="BA93" s="25"/>
    </row>
    <row r="94" spans="1:53" x14ac:dyDescent="0.2">
      <c r="A94" s="23">
        <v>60</v>
      </c>
      <c r="B94" s="41" t="s">
        <v>287</v>
      </c>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3"/>
      <c r="BA94" s="25"/>
    </row>
    <row r="95" spans="1:53" x14ac:dyDescent="0.2">
      <c r="A95" s="23">
        <v>61</v>
      </c>
      <c r="B95" s="41" t="s">
        <v>291</v>
      </c>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3"/>
      <c r="BA95" s="25"/>
    </row>
    <row r="96" spans="1:53" x14ac:dyDescent="0.2">
      <c r="A96" s="23">
        <v>62</v>
      </c>
      <c r="B96" s="41" t="s">
        <v>294</v>
      </c>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3"/>
      <c r="BA96" s="25"/>
    </row>
    <row r="97" spans="1:53" x14ac:dyDescent="0.2">
      <c r="A97" s="23">
        <v>63</v>
      </c>
      <c r="B97" s="41" t="s">
        <v>297</v>
      </c>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3"/>
      <c r="BA97" s="25"/>
    </row>
    <row r="98" spans="1:53" x14ac:dyDescent="0.2">
      <c r="A98" s="23">
        <v>64</v>
      </c>
      <c r="B98" s="41" t="s">
        <v>301</v>
      </c>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3"/>
      <c r="BA98" s="25"/>
    </row>
    <row r="99" spans="1:53" x14ac:dyDescent="0.2">
      <c r="A99" s="23">
        <v>65</v>
      </c>
      <c r="B99" s="41" t="s">
        <v>303</v>
      </c>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3"/>
    </row>
    <row r="100" spans="1:53" x14ac:dyDescent="0.2">
      <c r="A100" s="24"/>
      <c r="B100" s="44"/>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c r="AT100" s="45"/>
      <c r="AU100" s="45"/>
      <c r="AV100" s="45"/>
      <c r="AW100" s="45"/>
      <c r="AX100" s="45"/>
      <c r="AY100" s="46"/>
    </row>
    <row r="103" spans="1:53" x14ac:dyDescent="0.2">
      <c r="A103" s="21" t="s">
        <v>86</v>
      </c>
      <c r="B103" s="21" t="s">
        <v>533</v>
      </c>
    </row>
    <row r="104" spans="1:53" x14ac:dyDescent="0.2">
      <c r="A104" s="26" t="s">
        <v>519</v>
      </c>
      <c r="B104" s="47" t="s">
        <v>520</v>
      </c>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47"/>
      <c r="AL104" s="47"/>
      <c r="AM104" s="47"/>
      <c r="AN104" s="47"/>
      <c r="AO104" s="47"/>
      <c r="AP104" s="47"/>
      <c r="AQ104" s="47"/>
      <c r="AR104" s="47"/>
      <c r="AS104" s="47"/>
      <c r="AT104" s="47"/>
      <c r="AU104" s="47"/>
      <c r="AV104" s="47"/>
      <c r="AW104" s="47"/>
      <c r="AX104" s="47"/>
      <c r="AY104" s="48"/>
    </row>
    <row r="105" spans="1:53" x14ac:dyDescent="0.2">
      <c r="A105" s="22">
        <v>1</v>
      </c>
      <c r="B105" s="39" t="s">
        <v>534</v>
      </c>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40"/>
    </row>
    <row r="106" spans="1:53" x14ac:dyDescent="0.2">
      <c r="A106" s="23">
        <v>2</v>
      </c>
      <c r="B106" s="33" t="s">
        <v>535</v>
      </c>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4"/>
    </row>
    <row r="107" spans="1:53" x14ac:dyDescent="0.2">
      <c r="A107" s="23">
        <v>3</v>
      </c>
      <c r="B107" s="33" t="s">
        <v>536</v>
      </c>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4"/>
    </row>
    <row r="108" spans="1:53" x14ac:dyDescent="0.2">
      <c r="A108" s="23">
        <v>4</v>
      </c>
      <c r="B108" s="33" t="s">
        <v>537</v>
      </c>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4"/>
    </row>
    <row r="109" spans="1:53" x14ac:dyDescent="0.2">
      <c r="A109" s="23">
        <v>5</v>
      </c>
      <c r="B109" s="33" t="s">
        <v>538</v>
      </c>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4"/>
    </row>
    <row r="110" spans="1:53" x14ac:dyDescent="0.2">
      <c r="A110" s="23">
        <v>6</v>
      </c>
      <c r="B110" s="33" t="s">
        <v>475</v>
      </c>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4"/>
    </row>
    <row r="111" spans="1:53" x14ac:dyDescent="0.2">
      <c r="A111" s="23">
        <v>7</v>
      </c>
      <c r="B111" s="33" t="s">
        <v>539</v>
      </c>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4"/>
    </row>
    <row r="112" spans="1:53" x14ac:dyDescent="0.2">
      <c r="A112" s="23">
        <v>8</v>
      </c>
      <c r="B112" s="33" t="s">
        <v>540</v>
      </c>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4"/>
    </row>
    <row r="113" spans="1:51" x14ac:dyDescent="0.2">
      <c r="A113" s="23">
        <v>9</v>
      </c>
      <c r="B113" s="33" t="s">
        <v>541</v>
      </c>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4"/>
    </row>
    <row r="114" spans="1:51" x14ac:dyDescent="0.2">
      <c r="A114" s="23">
        <v>10</v>
      </c>
      <c r="B114" s="33" t="s">
        <v>542</v>
      </c>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4"/>
    </row>
    <row r="115" spans="1:51" x14ac:dyDescent="0.2">
      <c r="A115" s="23">
        <v>11</v>
      </c>
      <c r="B115" s="33" t="s">
        <v>543</v>
      </c>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4"/>
    </row>
    <row r="116" spans="1:51" x14ac:dyDescent="0.2">
      <c r="A116" s="23">
        <v>12</v>
      </c>
      <c r="B116" s="33" t="s">
        <v>544</v>
      </c>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4"/>
    </row>
    <row r="117" spans="1:51" x14ac:dyDescent="0.2">
      <c r="A117" s="23">
        <v>13</v>
      </c>
      <c r="B117" s="33" t="s">
        <v>545</v>
      </c>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4"/>
    </row>
    <row r="118" spans="1:51" x14ac:dyDescent="0.2">
      <c r="A118" s="23">
        <v>14</v>
      </c>
      <c r="B118" s="33" t="s">
        <v>546</v>
      </c>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4"/>
    </row>
    <row r="119" spans="1:51" x14ac:dyDescent="0.2">
      <c r="A119" s="23">
        <v>15</v>
      </c>
      <c r="B119" s="33" t="s">
        <v>547</v>
      </c>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4"/>
    </row>
    <row r="120" spans="1:51" x14ac:dyDescent="0.2">
      <c r="A120" s="23">
        <v>16</v>
      </c>
      <c r="B120" s="33" t="s">
        <v>548</v>
      </c>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4"/>
    </row>
    <row r="121" spans="1:51" x14ac:dyDescent="0.2">
      <c r="A121" s="23">
        <v>17</v>
      </c>
      <c r="B121" s="33" t="s">
        <v>549</v>
      </c>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4"/>
    </row>
    <row r="122" spans="1:51" x14ac:dyDescent="0.2">
      <c r="A122" s="23">
        <v>18</v>
      </c>
      <c r="B122" s="33" t="s">
        <v>550</v>
      </c>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4"/>
    </row>
    <row r="123" spans="1:51" x14ac:dyDescent="0.2">
      <c r="A123" s="23">
        <v>19</v>
      </c>
      <c r="B123" s="33" t="s">
        <v>551</v>
      </c>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4"/>
    </row>
    <row r="124" spans="1:51" x14ac:dyDescent="0.2">
      <c r="A124" s="23">
        <v>20</v>
      </c>
      <c r="B124" s="33" t="s">
        <v>552</v>
      </c>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4"/>
    </row>
    <row r="125" spans="1:51" x14ac:dyDescent="0.2">
      <c r="A125" s="23">
        <v>21</v>
      </c>
      <c r="B125" s="33" t="s">
        <v>553</v>
      </c>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3"/>
      <c r="AH125" s="33"/>
      <c r="AI125" s="33"/>
      <c r="AJ125" s="33"/>
      <c r="AK125" s="33"/>
      <c r="AL125" s="33"/>
      <c r="AM125" s="33"/>
      <c r="AN125" s="33"/>
      <c r="AO125" s="33"/>
      <c r="AP125" s="33"/>
      <c r="AQ125" s="33"/>
      <c r="AR125" s="33"/>
      <c r="AS125" s="33"/>
      <c r="AT125" s="33"/>
      <c r="AU125" s="33"/>
      <c r="AV125" s="33"/>
      <c r="AW125" s="33"/>
      <c r="AX125" s="33"/>
      <c r="AY125" s="34"/>
    </row>
    <row r="126" spans="1:51" x14ac:dyDescent="0.2">
      <c r="A126" s="23">
        <v>22</v>
      </c>
      <c r="B126" s="33" t="s">
        <v>554</v>
      </c>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4"/>
    </row>
    <row r="127" spans="1:51" x14ac:dyDescent="0.2">
      <c r="A127" s="23">
        <v>23</v>
      </c>
      <c r="B127" s="33" t="s">
        <v>555</v>
      </c>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4"/>
    </row>
    <row r="128" spans="1:51" x14ac:dyDescent="0.2">
      <c r="A128" s="23">
        <v>24</v>
      </c>
      <c r="B128" s="33" t="s">
        <v>556</v>
      </c>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c r="AA128" s="33"/>
      <c r="AB128" s="33"/>
      <c r="AC128" s="33"/>
      <c r="AD128" s="33"/>
      <c r="AE128" s="33"/>
      <c r="AF128" s="33"/>
      <c r="AG128" s="33"/>
      <c r="AH128" s="33"/>
      <c r="AI128" s="33"/>
      <c r="AJ128" s="33"/>
      <c r="AK128" s="33"/>
      <c r="AL128" s="33"/>
      <c r="AM128" s="33"/>
      <c r="AN128" s="33"/>
      <c r="AO128" s="33"/>
      <c r="AP128" s="33"/>
      <c r="AQ128" s="33"/>
      <c r="AR128" s="33"/>
      <c r="AS128" s="33"/>
      <c r="AT128" s="33"/>
      <c r="AU128" s="33"/>
      <c r="AV128" s="33"/>
      <c r="AW128" s="33"/>
      <c r="AX128" s="33"/>
      <c r="AY128" s="34"/>
    </row>
    <row r="129" spans="1:51" x14ac:dyDescent="0.2">
      <c r="A129" s="23">
        <v>25</v>
      </c>
      <c r="B129" s="33" t="s">
        <v>557</v>
      </c>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3"/>
      <c r="AH129" s="33"/>
      <c r="AI129" s="33"/>
      <c r="AJ129" s="33"/>
      <c r="AK129" s="33"/>
      <c r="AL129" s="33"/>
      <c r="AM129" s="33"/>
      <c r="AN129" s="33"/>
      <c r="AO129" s="33"/>
      <c r="AP129" s="33"/>
      <c r="AQ129" s="33"/>
      <c r="AR129" s="33"/>
      <c r="AS129" s="33"/>
      <c r="AT129" s="33"/>
      <c r="AU129" s="33"/>
      <c r="AV129" s="33"/>
      <c r="AW129" s="33"/>
      <c r="AX129" s="33"/>
      <c r="AY129" s="34"/>
    </row>
    <row r="130" spans="1:51" x14ac:dyDescent="0.2">
      <c r="A130" s="24">
        <v>26</v>
      </c>
      <c r="B130" s="35" t="s">
        <v>558</v>
      </c>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6"/>
    </row>
    <row r="133" spans="1:51" x14ac:dyDescent="0.2">
      <c r="A133" s="21" t="s">
        <v>87</v>
      </c>
      <c r="B133" s="21" t="s">
        <v>559</v>
      </c>
    </row>
    <row r="134" spans="1:51" x14ac:dyDescent="0.2">
      <c r="A134" s="26" t="s">
        <v>519</v>
      </c>
      <c r="B134" s="37" t="s">
        <v>520</v>
      </c>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8"/>
    </row>
    <row r="135" spans="1:51" x14ac:dyDescent="0.2">
      <c r="A135" s="22">
        <v>1</v>
      </c>
      <c r="B135" s="39" t="s">
        <v>560</v>
      </c>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40"/>
    </row>
    <row r="136" spans="1:51" x14ac:dyDescent="0.2">
      <c r="A136" s="23">
        <v>2</v>
      </c>
      <c r="B136" s="33" t="s">
        <v>561</v>
      </c>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4"/>
    </row>
    <row r="137" spans="1:51" x14ac:dyDescent="0.2">
      <c r="A137" s="23">
        <v>3</v>
      </c>
      <c r="B137" s="33" t="s">
        <v>562</v>
      </c>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4"/>
    </row>
    <row r="138" spans="1:51" x14ac:dyDescent="0.2">
      <c r="A138" s="23">
        <v>4</v>
      </c>
      <c r="B138" s="33" t="s">
        <v>563</v>
      </c>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4"/>
    </row>
    <row r="139" spans="1:51" x14ac:dyDescent="0.2">
      <c r="A139" s="23">
        <v>5</v>
      </c>
      <c r="B139" s="33" t="s">
        <v>564</v>
      </c>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4"/>
    </row>
    <row r="140" spans="1:51" x14ac:dyDescent="0.2">
      <c r="A140" s="23">
        <v>6</v>
      </c>
      <c r="B140" s="33" t="s">
        <v>565</v>
      </c>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4"/>
    </row>
    <row r="141" spans="1:51" x14ac:dyDescent="0.2">
      <c r="A141" s="23">
        <v>7</v>
      </c>
      <c r="B141" s="33" t="s">
        <v>566</v>
      </c>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4"/>
    </row>
    <row r="142" spans="1:51" x14ac:dyDescent="0.2">
      <c r="A142" s="23">
        <v>8</v>
      </c>
      <c r="B142" s="33" t="s">
        <v>567</v>
      </c>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4"/>
    </row>
    <row r="143" spans="1:51" x14ac:dyDescent="0.2">
      <c r="A143" s="23">
        <v>9</v>
      </c>
      <c r="B143" s="33" t="s">
        <v>568</v>
      </c>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4"/>
    </row>
    <row r="144" spans="1:51" x14ac:dyDescent="0.2">
      <c r="A144" s="23">
        <v>10</v>
      </c>
      <c r="B144" s="33" t="s">
        <v>569</v>
      </c>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4"/>
    </row>
    <row r="145" spans="1:51" x14ac:dyDescent="0.2">
      <c r="A145" s="23">
        <v>11</v>
      </c>
      <c r="B145" s="33" t="s">
        <v>570</v>
      </c>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4"/>
    </row>
    <row r="146" spans="1:51" x14ac:dyDescent="0.2">
      <c r="A146" s="23">
        <v>12</v>
      </c>
      <c r="B146" s="33" t="s">
        <v>571</v>
      </c>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3"/>
      <c r="AY146" s="34"/>
    </row>
    <row r="147" spans="1:51" x14ac:dyDescent="0.2">
      <c r="A147" s="23">
        <v>13</v>
      </c>
      <c r="B147" s="33" t="s">
        <v>572</v>
      </c>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c r="AA147" s="33"/>
      <c r="AB147" s="33"/>
      <c r="AC147" s="33"/>
      <c r="AD147" s="33"/>
      <c r="AE147" s="33"/>
      <c r="AF147" s="33"/>
      <c r="AG147" s="33"/>
      <c r="AH147" s="33"/>
      <c r="AI147" s="33"/>
      <c r="AJ147" s="33"/>
      <c r="AK147" s="33"/>
      <c r="AL147" s="33"/>
      <c r="AM147" s="33"/>
      <c r="AN147" s="33"/>
      <c r="AO147" s="33"/>
      <c r="AP147" s="33"/>
      <c r="AQ147" s="33"/>
      <c r="AR147" s="33"/>
      <c r="AS147" s="33"/>
      <c r="AT147" s="33"/>
      <c r="AU147" s="33"/>
      <c r="AV147" s="33"/>
      <c r="AW147" s="33"/>
      <c r="AX147" s="33"/>
      <c r="AY147" s="34"/>
    </row>
    <row r="148" spans="1:51" x14ac:dyDescent="0.2">
      <c r="A148" s="23">
        <v>14</v>
      </c>
      <c r="B148" s="33" t="s">
        <v>573</v>
      </c>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c r="AA148" s="33"/>
      <c r="AB148" s="33"/>
      <c r="AC148" s="33"/>
      <c r="AD148" s="33"/>
      <c r="AE148" s="33"/>
      <c r="AF148" s="33"/>
      <c r="AG148" s="33"/>
      <c r="AH148" s="33"/>
      <c r="AI148" s="33"/>
      <c r="AJ148" s="33"/>
      <c r="AK148" s="33"/>
      <c r="AL148" s="33"/>
      <c r="AM148" s="33"/>
      <c r="AN148" s="33"/>
      <c r="AO148" s="33"/>
      <c r="AP148" s="33"/>
      <c r="AQ148" s="33"/>
      <c r="AR148" s="33"/>
      <c r="AS148" s="33"/>
      <c r="AT148" s="33"/>
      <c r="AU148" s="33"/>
      <c r="AV148" s="33"/>
      <c r="AW148" s="33"/>
      <c r="AX148" s="33"/>
      <c r="AY148" s="34"/>
    </row>
    <row r="149" spans="1:51" x14ac:dyDescent="0.2">
      <c r="A149" s="23">
        <v>15</v>
      </c>
      <c r="B149" s="33" t="s">
        <v>574</v>
      </c>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4"/>
    </row>
    <row r="150" spans="1:51" x14ac:dyDescent="0.2">
      <c r="A150" s="23">
        <v>16</v>
      </c>
      <c r="B150" s="33" t="s">
        <v>575</v>
      </c>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3"/>
      <c r="AY150" s="34"/>
    </row>
    <row r="151" spans="1:51" x14ac:dyDescent="0.2">
      <c r="A151" s="23">
        <v>17</v>
      </c>
      <c r="B151" s="33" t="s">
        <v>576</v>
      </c>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3"/>
      <c r="AX151" s="33"/>
      <c r="AY151" s="34"/>
    </row>
    <row r="152" spans="1:51" x14ac:dyDescent="0.2">
      <c r="A152" s="23">
        <v>18</v>
      </c>
      <c r="B152" s="33" t="s">
        <v>577</v>
      </c>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3"/>
      <c r="AX152" s="33"/>
      <c r="AY152" s="34"/>
    </row>
    <row r="153" spans="1:51" x14ac:dyDescent="0.2">
      <c r="A153" s="23">
        <v>19</v>
      </c>
      <c r="B153" s="33" t="s">
        <v>578</v>
      </c>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3"/>
      <c r="AX153" s="33"/>
      <c r="AY153" s="34"/>
    </row>
    <row r="154" spans="1:51" x14ac:dyDescent="0.2">
      <c r="A154" s="23">
        <v>20</v>
      </c>
      <c r="B154" s="33" t="s">
        <v>579</v>
      </c>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4"/>
    </row>
    <row r="155" spans="1:51" x14ac:dyDescent="0.2">
      <c r="A155" s="23">
        <v>21</v>
      </c>
      <c r="B155" s="33" t="s">
        <v>580</v>
      </c>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3"/>
      <c r="AY155" s="34"/>
    </row>
    <row r="156" spans="1:51" x14ac:dyDescent="0.2">
      <c r="A156" s="23">
        <v>22</v>
      </c>
      <c r="B156" s="33" t="s">
        <v>581</v>
      </c>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4"/>
    </row>
    <row r="157" spans="1:51" x14ac:dyDescent="0.2">
      <c r="A157" s="23">
        <v>23</v>
      </c>
      <c r="B157" s="33" t="s">
        <v>582</v>
      </c>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3"/>
      <c r="AX157" s="33"/>
      <c r="AY157" s="34"/>
    </row>
    <row r="158" spans="1:51" x14ac:dyDescent="0.2">
      <c r="A158" s="23">
        <v>24</v>
      </c>
      <c r="B158" s="33" t="s">
        <v>583</v>
      </c>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c r="AA158" s="33"/>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3"/>
      <c r="AX158" s="33"/>
      <c r="AY158" s="34"/>
    </row>
    <row r="159" spans="1:51" x14ac:dyDescent="0.2">
      <c r="A159" s="23">
        <v>25</v>
      </c>
      <c r="B159" s="33" t="s">
        <v>584</v>
      </c>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c r="AA159" s="33"/>
      <c r="AB159" s="33"/>
      <c r="AC159" s="33"/>
      <c r="AD159" s="33"/>
      <c r="AE159" s="33"/>
      <c r="AF159" s="33"/>
      <c r="AG159" s="33"/>
      <c r="AH159" s="33"/>
      <c r="AI159" s="33"/>
      <c r="AJ159" s="33"/>
      <c r="AK159" s="33"/>
      <c r="AL159" s="33"/>
      <c r="AM159" s="33"/>
      <c r="AN159" s="33"/>
      <c r="AO159" s="33"/>
      <c r="AP159" s="33"/>
      <c r="AQ159" s="33"/>
      <c r="AR159" s="33"/>
      <c r="AS159" s="33"/>
      <c r="AT159" s="33"/>
      <c r="AU159" s="33"/>
      <c r="AV159" s="33"/>
      <c r="AW159" s="33"/>
      <c r="AX159" s="33"/>
      <c r="AY159" s="34"/>
    </row>
    <row r="160" spans="1:51" x14ac:dyDescent="0.2">
      <c r="A160" s="23">
        <v>26</v>
      </c>
      <c r="B160" s="33" t="s">
        <v>585</v>
      </c>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3"/>
      <c r="AX160" s="33"/>
      <c r="AY160" s="34"/>
    </row>
    <row r="161" spans="1:51" x14ac:dyDescent="0.2">
      <c r="A161" s="23">
        <v>27</v>
      </c>
      <c r="B161" s="33" t="s">
        <v>586</v>
      </c>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3"/>
      <c r="AX161" s="33"/>
      <c r="AY161" s="34"/>
    </row>
    <row r="162" spans="1:51" x14ac:dyDescent="0.2">
      <c r="A162" s="23">
        <v>28</v>
      </c>
      <c r="B162" s="33" t="s">
        <v>587</v>
      </c>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c r="AA162" s="33"/>
      <c r="AB162" s="33"/>
      <c r="AC162" s="33"/>
      <c r="AD162" s="33"/>
      <c r="AE162" s="33"/>
      <c r="AF162" s="33"/>
      <c r="AG162" s="33"/>
      <c r="AH162" s="33"/>
      <c r="AI162" s="33"/>
      <c r="AJ162" s="33"/>
      <c r="AK162" s="33"/>
      <c r="AL162" s="33"/>
      <c r="AM162" s="33"/>
      <c r="AN162" s="33"/>
      <c r="AO162" s="33"/>
      <c r="AP162" s="33"/>
      <c r="AQ162" s="33"/>
      <c r="AR162" s="33"/>
      <c r="AS162" s="33"/>
      <c r="AT162" s="33"/>
      <c r="AU162" s="33"/>
      <c r="AV162" s="33"/>
      <c r="AW162" s="33"/>
      <c r="AX162" s="33"/>
      <c r="AY162" s="34"/>
    </row>
    <row r="163" spans="1:51" x14ac:dyDescent="0.2">
      <c r="A163" s="23">
        <v>29</v>
      </c>
      <c r="B163" s="33" t="s">
        <v>588</v>
      </c>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c r="AA163" s="33"/>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3"/>
      <c r="AX163" s="33"/>
      <c r="AY163" s="34"/>
    </row>
    <row r="164" spans="1:51" x14ac:dyDescent="0.2">
      <c r="A164" s="23">
        <v>30</v>
      </c>
      <c r="B164" s="33" t="s">
        <v>589</v>
      </c>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4"/>
    </row>
    <row r="165" spans="1:51" x14ac:dyDescent="0.2">
      <c r="A165" s="23">
        <v>31</v>
      </c>
      <c r="B165" s="33" t="s">
        <v>590</v>
      </c>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3"/>
      <c r="AX165" s="33"/>
      <c r="AY165" s="34"/>
    </row>
    <row r="166" spans="1:51" x14ac:dyDescent="0.2">
      <c r="A166" s="23">
        <v>32</v>
      </c>
      <c r="B166" s="33" t="s">
        <v>591</v>
      </c>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c r="AA166" s="33"/>
      <c r="AB166" s="33"/>
      <c r="AC166" s="33"/>
      <c r="AD166" s="33"/>
      <c r="AE166" s="33"/>
      <c r="AF166" s="33"/>
      <c r="AG166" s="33"/>
      <c r="AH166" s="33"/>
      <c r="AI166" s="33"/>
      <c r="AJ166" s="33"/>
      <c r="AK166" s="33"/>
      <c r="AL166" s="33"/>
      <c r="AM166" s="33"/>
      <c r="AN166" s="33"/>
      <c r="AO166" s="33"/>
      <c r="AP166" s="33"/>
      <c r="AQ166" s="33"/>
      <c r="AR166" s="33"/>
      <c r="AS166" s="33"/>
      <c r="AT166" s="33"/>
      <c r="AU166" s="33"/>
      <c r="AV166" s="33"/>
      <c r="AW166" s="33"/>
      <c r="AX166" s="33"/>
      <c r="AY166" s="34"/>
    </row>
    <row r="167" spans="1:51" x14ac:dyDescent="0.2">
      <c r="A167" s="23">
        <v>33</v>
      </c>
      <c r="B167" s="33" t="s">
        <v>592</v>
      </c>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c r="AA167" s="33"/>
      <c r="AB167" s="33"/>
      <c r="AC167" s="33"/>
      <c r="AD167" s="33"/>
      <c r="AE167" s="33"/>
      <c r="AF167" s="33"/>
      <c r="AG167" s="33"/>
      <c r="AH167" s="33"/>
      <c r="AI167" s="33"/>
      <c r="AJ167" s="33"/>
      <c r="AK167" s="33"/>
      <c r="AL167" s="33"/>
      <c r="AM167" s="33"/>
      <c r="AN167" s="33"/>
      <c r="AO167" s="33"/>
      <c r="AP167" s="33"/>
      <c r="AQ167" s="33"/>
      <c r="AR167" s="33"/>
      <c r="AS167" s="33"/>
      <c r="AT167" s="33"/>
      <c r="AU167" s="33"/>
      <c r="AV167" s="33"/>
      <c r="AW167" s="33"/>
      <c r="AX167" s="33"/>
      <c r="AY167" s="34"/>
    </row>
    <row r="168" spans="1:51" x14ac:dyDescent="0.2">
      <c r="A168" s="23">
        <v>34</v>
      </c>
      <c r="B168" s="33" t="s">
        <v>593</v>
      </c>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3"/>
      <c r="AK168" s="33"/>
      <c r="AL168" s="33"/>
      <c r="AM168" s="33"/>
      <c r="AN168" s="33"/>
      <c r="AO168" s="33"/>
      <c r="AP168" s="33"/>
      <c r="AQ168" s="33"/>
      <c r="AR168" s="33"/>
      <c r="AS168" s="33"/>
      <c r="AT168" s="33"/>
      <c r="AU168" s="33"/>
      <c r="AV168" s="33"/>
      <c r="AW168" s="33"/>
      <c r="AX168" s="33"/>
      <c r="AY168" s="34"/>
    </row>
    <row r="169" spans="1:51" x14ac:dyDescent="0.2">
      <c r="A169" s="24">
        <v>35</v>
      </c>
      <c r="B169" s="35" t="s">
        <v>594</v>
      </c>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6"/>
    </row>
  </sheetData>
  <mergeCells count="156">
    <mergeCell ref="B13:AY13"/>
    <mergeCell ref="B38:AY38"/>
    <mergeCell ref="B3:AY3"/>
    <mergeCell ref="B4:AY4"/>
    <mergeCell ref="B24:AY24"/>
    <mergeCell ref="B25:AY25"/>
    <mergeCell ref="B26:AY26"/>
    <mergeCell ref="B27:AY27"/>
    <mergeCell ref="B28:AY28"/>
    <mergeCell ref="B29:AY29"/>
    <mergeCell ref="B19:AY19"/>
    <mergeCell ref="B20:AY20"/>
    <mergeCell ref="B21:AY21"/>
    <mergeCell ref="B22:AY22"/>
    <mergeCell ref="B23:AY23"/>
    <mergeCell ref="B15:AY15"/>
    <mergeCell ref="B16:AY16"/>
    <mergeCell ref="B9:AY9"/>
    <mergeCell ref="B10:AY10"/>
    <mergeCell ref="B5:AY5"/>
    <mergeCell ref="B6:AY6"/>
    <mergeCell ref="B7:AY7"/>
    <mergeCell ref="B8:AY8"/>
    <mergeCell ref="B11:AY11"/>
    <mergeCell ref="B12:AY12"/>
    <mergeCell ref="B14:AY14"/>
    <mergeCell ref="B51:AY51"/>
    <mergeCell ref="B52:AY52"/>
    <mergeCell ref="B53:AY53"/>
    <mergeCell ref="B54:AY54"/>
    <mergeCell ref="B55:AY55"/>
    <mergeCell ref="B56:AY56"/>
    <mergeCell ref="B45:AY45"/>
    <mergeCell ref="B46:AY46"/>
    <mergeCell ref="B47:AY47"/>
    <mergeCell ref="B48:AY48"/>
    <mergeCell ref="B49:AY49"/>
    <mergeCell ref="B50:AY50"/>
    <mergeCell ref="B39:AY39"/>
    <mergeCell ref="B40:AY40"/>
    <mergeCell ref="B41:AY41"/>
    <mergeCell ref="B42:AY42"/>
    <mergeCell ref="B43:AY43"/>
    <mergeCell ref="B44:AY44"/>
    <mergeCell ref="B30:AY30"/>
    <mergeCell ref="B34:AY34"/>
    <mergeCell ref="B35:AY35"/>
    <mergeCell ref="B36:AY36"/>
    <mergeCell ref="B37:AY37"/>
    <mergeCell ref="B63:AY63"/>
    <mergeCell ref="B64:AY64"/>
    <mergeCell ref="B65:AY65"/>
    <mergeCell ref="B66:AY66"/>
    <mergeCell ref="B67:AY67"/>
    <mergeCell ref="B68:AY68"/>
    <mergeCell ref="B57:AY57"/>
    <mergeCell ref="B58:AY58"/>
    <mergeCell ref="B59:AY59"/>
    <mergeCell ref="B60:AY60"/>
    <mergeCell ref="B61:AY61"/>
    <mergeCell ref="B62:AY62"/>
    <mergeCell ref="B75:AY75"/>
    <mergeCell ref="B76:AY76"/>
    <mergeCell ref="B77:AY77"/>
    <mergeCell ref="B78:AY78"/>
    <mergeCell ref="B79:AY79"/>
    <mergeCell ref="B80:AY80"/>
    <mergeCell ref="B69:AY69"/>
    <mergeCell ref="B70:AY70"/>
    <mergeCell ref="B71:AY71"/>
    <mergeCell ref="B72:AY72"/>
    <mergeCell ref="B73:AY73"/>
    <mergeCell ref="B74:AY74"/>
    <mergeCell ref="B87:AY87"/>
    <mergeCell ref="B88:AY88"/>
    <mergeCell ref="B89:AY89"/>
    <mergeCell ref="B90:AY90"/>
    <mergeCell ref="B91:AY91"/>
    <mergeCell ref="B92:AY92"/>
    <mergeCell ref="B81:AY81"/>
    <mergeCell ref="B82:AY82"/>
    <mergeCell ref="B83:AY83"/>
    <mergeCell ref="B84:AY84"/>
    <mergeCell ref="B85:AY85"/>
    <mergeCell ref="B86:AY86"/>
    <mergeCell ref="B99:AY99"/>
    <mergeCell ref="B100:AY100"/>
    <mergeCell ref="B104:AY104"/>
    <mergeCell ref="B105:AY105"/>
    <mergeCell ref="B93:AY93"/>
    <mergeCell ref="B94:AY94"/>
    <mergeCell ref="B95:AY95"/>
    <mergeCell ref="B96:AY96"/>
    <mergeCell ref="B97:AY97"/>
    <mergeCell ref="B98:AY98"/>
    <mergeCell ref="B112:AY112"/>
    <mergeCell ref="B113:AY113"/>
    <mergeCell ref="B114:AY114"/>
    <mergeCell ref="B115:AY115"/>
    <mergeCell ref="B116:AY116"/>
    <mergeCell ref="B117:AY117"/>
    <mergeCell ref="B106:AY106"/>
    <mergeCell ref="B107:AY107"/>
    <mergeCell ref="B108:AY108"/>
    <mergeCell ref="B109:AY109"/>
    <mergeCell ref="B110:AY110"/>
    <mergeCell ref="B111:AY111"/>
    <mergeCell ref="B124:AY124"/>
    <mergeCell ref="B125:AY125"/>
    <mergeCell ref="B126:AY126"/>
    <mergeCell ref="B127:AY127"/>
    <mergeCell ref="B128:AY128"/>
    <mergeCell ref="B129:AY129"/>
    <mergeCell ref="B118:AY118"/>
    <mergeCell ref="B119:AY119"/>
    <mergeCell ref="B120:AY120"/>
    <mergeCell ref="B121:AY121"/>
    <mergeCell ref="B122:AY122"/>
    <mergeCell ref="B123:AY123"/>
    <mergeCell ref="B138:AY138"/>
    <mergeCell ref="B139:AY139"/>
    <mergeCell ref="B140:AY140"/>
    <mergeCell ref="B141:AY141"/>
    <mergeCell ref="B142:AY142"/>
    <mergeCell ref="B143:AY143"/>
    <mergeCell ref="B130:AY130"/>
    <mergeCell ref="B134:AY134"/>
    <mergeCell ref="B135:AY135"/>
    <mergeCell ref="B136:AY136"/>
    <mergeCell ref="B137:AY137"/>
    <mergeCell ref="B150:AY150"/>
    <mergeCell ref="B151:AY151"/>
    <mergeCell ref="B152:AY152"/>
    <mergeCell ref="B153:AY153"/>
    <mergeCell ref="B154:AY154"/>
    <mergeCell ref="B155:AY155"/>
    <mergeCell ref="B144:AY144"/>
    <mergeCell ref="B145:AY145"/>
    <mergeCell ref="B146:AY146"/>
    <mergeCell ref="B147:AY147"/>
    <mergeCell ref="B148:AY148"/>
    <mergeCell ref="B149:AY149"/>
    <mergeCell ref="B168:AY168"/>
    <mergeCell ref="B169:AY169"/>
    <mergeCell ref="B162:AY162"/>
    <mergeCell ref="B163:AY163"/>
    <mergeCell ref="B164:AY164"/>
    <mergeCell ref="B165:AY165"/>
    <mergeCell ref="B166:AY166"/>
    <mergeCell ref="B167:AY167"/>
    <mergeCell ref="B156:AY156"/>
    <mergeCell ref="B157:AY157"/>
    <mergeCell ref="B158:AY158"/>
    <mergeCell ref="B159:AY159"/>
    <mergeCell ref="B160:AY160"/>
    <mergeCell ref="B161:AY161"/>
  </mergeCells>
  <phoneticPr fontId="1"/>
  <pageMargins left="0.7" right="0.7" top="0.75" bottom="0.75" header="0.3" footer="0.3"/>
  <pageSetup paperSize="8" scale="68" fitToHeight="0" orientation="portrait" r:id="rId1"/>
  <rowBreaks count="1" manualBreakCount="1">
    <brk id="102" max="50" man="1"/>
  </rowBreaks>
  <colBreaks count="1" manualBreakCount="1">
    <brk id="5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事前回答合算</vt:lpstr>
      <vt:lpstr>事後回答合算 </vt:lpstr>
      <vt:lpstr>グラフ(属性)</vt:lpstr>
      <vt:lpstr>グラフ(アンケート)</vt:lpstr>
      <vt:lpstr>自由回答</vt:lpstr>
      <vt:lpstr>'グラフ(アンケート)'!Print_Area</vt:lpstr>
      <vt:lpstr>自由回答!Print_Area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花野　大介</dc:creator>
  <cp:lastModifiedBy>Ryo Shu (JP)</cp:lastModifiedBy>
  <cp:lastPrinted>2024-02-16T02:35:47Z</cp:lastPrinted>
  <dcterms:created xsi:type="dcterms:W3CDTF">2024-01-25T04:48:51Z</dcterms:created>
  <dcterms:modified xsi:type="dcterms:W3CDTF">2024-04-05T04:46:07Z</dcterms:modified>
</cp:coreProperties>
</file>