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25"/>
  <workbookPr defaultThemeVersion="166925"/>
  <mc:AlternateContent xmlns:mc="http://schemas.openxmlformats.org/markup-compatibility/2006">
    <mc:Choice Requires="x15">
      <x15ac:absPath xmlns:x15ac="http://schemas.microsoft.com/office/spreadsheetml/2010/11/ac" url="S:\令和5年度\企画振興部企画政策課\500_自動運転バス運行事業費（※新）\03_補助事業\提出\20240315 最終報告書\提出フォーム\公開版\"/>
    </mc:Choice>
  </mc:AlternateContent>
  <xr:revisionPtr revIDLastSave="0" documentId="13_ncr:1_{552BD8AA-4A18-4074-BB5E-218312F79F11}" xr6:coauthVersionLast="47" xr6:coauthVersionMax="47" xr10:uidLastSave="{00000000-0000-0000-0000-000000000000}"/>
  <bookViews>
    <workbookView xWindow="0" yWindow="735" windowWidth="28800" windowHeight="16095" xr2:uid="{F55484F6-FCB0-429F-983E-16A89E21E238}"/>
  </bookViews>
  <sheets>
    <sheet name="実証データ一覧" sheetId="8" r:id="rId1"/>
    <sheet name="便毎データ" sheetId="19" r:id="rId2"/>
    <sheet name="都度入力＞" sheetId="15" r:id="rId3"/>
    <sheet name="手動介入" sheetId="12" r:id="rId4"/>
    <sheet name="遅延" sheetId="16" r:id="rId5"/>
    <sheet name="※参考_発生要因・道路形状の分類" sheetId="18" r:id="rId6"/>
  </sheets>
  <definedNames>
    <definedName name="_xlnm._FilterDatabase" localSheetId="0" hidden="1">実証データ一覧!$C$8:$M$122</definedName>
    <definedName name="_xlnm.Print_Area" localSheetId="5">※参考_発生要因・道路形状の分類!$B$2:$X$29</definedName>
    <definedName name="_xlnm.Print_Area" localSheetId="0">実証データ一覧!$B$2:$L$121</definedName>
    <definedName name="_xlnm.Print_Area" localSheetId="3">手動介入!$B$2:$AD$102</definedName>
    <definedName name="_xlnm.Print_Area" localSheetId="4">遅延!$B$2:$H$10</definedName>
    <definedName name="_xlnm.Print_Area" localSheetId="1">便毎データ!$B$2:$Z$82</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6" l="1"/>
  <c r="R19" i="19"/>
  <c r="R20" i="19"/>
  <c r="R21" i="19"/>
  <c r="R22" i="19"/>
  <c r="R23" i="19"/>
  <c r="D56" i="19"/>
  <c r="D55" i="19"/>
  <c r="D54" i="19"/>
  <c r="D53" i="19"/>
  <c r="D50" i="19"/>
  <c r="D49" i="19"/>
  <c r="D48" i="19"/>
  <c r="D47" i="19"/>
  <c r="D44" i="19"/>
  <c r="D43" i="19"/>
  <c r="D42" i="19"/>
  <c r="D41" i="19"/>
  <c r="D38" i="19"/>
  <c r="D37" i="19"/>
  <c r="D36" i="19"/>
  <c r="D35" i="19"/>
  <c r="D33" i="19"/>
  <c r="D32" i="19"/>
  <c r="D31" i="19"/>
  <c r="D30" i="19"/>
  <c r="D28" i="19"/>
  <c r="D27" i="19"/>
  <c r="D26" i="19"/>
  <c r="D25" i="19"/>
  <c r="D161" i="19" l="1"/>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7" i="19"/>
  <c r="D136" i="19"/>
  <c r="D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52" i="19"/>
  <c r="D51" i="19"/>
  <c r="D46" i="19"/>
  <c r="D45" i="19"/>
  <c r="D40" i="19"/>
  <c r="D39" i="19"/>
  <c r="D34" i="19"/>
  <c r="D29" i="19"/>
  <c r="D24" i="19"/>
  <c r="D102" i="12" l="1"/>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102" i="16" l="1"/>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8" i="16"/>
</calcChain>
</file>

<file path=xl/sharedStrings.xml><?xml version="1.0" encoding="utf-8"?>
<sst xmlns="http://schemas.openxmlformats.org/spreadsheetml/2006/main" count="1724" uniqueCount="383">
  <si>
    <t>実証データ</t>
    <rPh sb="0" eb="2">
      <t>ジッショウ</t>
    </rPh>
    <phoneticPr fontId="1"/>
  </si>
  <si>
    <t>ルート名</t>
    <rPh sb="3" eb="4">
      <t>メイ</t>
    </rPh>
    <phoneticPr fontId="1"/>
  </si>
  <si>
    <t>伊予市</t>
    <rPh sb="0" eb="3">
      <t xml:space="preserve">イヨシ </t>
    </rPh>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</si>
  <si>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</si>
  <si>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</si>
  <si>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</si>
  <si>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</si>
  <si>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</si>
  <si>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</si>
  <si>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</si>
  <si>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</si>
  <si>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</si>
  <si>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</si>
  <si>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</si>
  <si>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</si>
  <si>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</si>
  <si>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</si>
  <si>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</si>
  <si>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</si>
  <si>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</si>
  <si>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</si>
  <si>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</si>
  <si>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</si>
  <si>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</si>
  <si>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</si>
  <si>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</si>
  <si>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</si>
  <si>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無</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</si>
  <si>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</si>
  <si>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</si>
  <si>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</si>
  <si>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</si>
  <si>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t>運賃徴収無</t>
    <rPh sb="0" eb="2">
      <t xml:space="preserve">ウンチｎ </t>
    </rPh>
    <rPh sb="2" eb="4">
      <t xml:space="preserve">チョウシュウ </t>
    </rPh>
    <rPh sb="4" eb="5">
      <t xml:space="preserve">ナシ </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</si>
  <si>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</si>
  <si>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</si>
  <si>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</si>
  <si>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</si>
  <si>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</si>
  <si>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</si>
  <si>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</si>
  <si>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</si>
  <si>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</si>
  <si>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</si>
  <si>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</si>
  <si>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</si>
  <si>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</si>
  <si>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</si>
  <si>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</si>
  <si>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</si>
  <si>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</si>
  <si>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</si>
  <si>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</si>
  <si>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</si>
  <si>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</si>
  <si>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</si>
  <si>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</si>
  <si>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</si>
  <si>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</si>
  <si>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</si>
  <si>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</si>
  <si>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</si>
  <si>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</si>
  <si>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</si>
  <si>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</si>
  <si>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</si>
  <si>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</si>
  <si>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</si>
  <si>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</si>
  <si>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</si>
  <si>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</si>
  <si>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</si>
  <si>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</si>
  <si>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</si>
  <si>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</si>
  <si>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</si>
  <si>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</si>
  <si>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</si>
  <si>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</si>
  <si>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</si>
  <si>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</si>
  <si>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</si>
  <si>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</si>
  <si>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</si>
  <si>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</si>
  <si>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</si>
  <si>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</si>
  <si>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</si>
  <si>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</si>
  <si>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</si>
  <si>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</si>
  <si>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</si>
  <si>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</si>
  <si>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</si>
  <si>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</si>
  <si>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</si>
  <si>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</si>
  <si>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</si>
  <si>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</si>
  <si>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</si>
  <si>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</si>
  <si>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</si>
  <si>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</si>
  <si>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</si>
  <si>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</si>
  <si>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</si>
  <si>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</si>
  <si>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</si>
  <si>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</si>
  <si>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</si>
  <si>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</si>
  <si>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</si>
  <si>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</si>
  <si>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</si>
  <si>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</si>
  <si>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</si>
  <si>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</si>
  <si>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</si>
  <si>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</si>
  <si>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</si>
  <si>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</si>
  <si>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</si>
  <si>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</si>
  <si>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</si>
  <si>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</si>
  <si>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</si>
  <si>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</si>
  <si>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</si>
  <si>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</si>
  <si>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</si>
  <si>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</si>
  <si>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</si>
  <si>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</si>
  <si>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</si>
  <si>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</si>
  <si>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</si>
  <si>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</si>
  <si>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</si>
  <si>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</si>
  <si>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</si>
  <si>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</si>
  <si>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</si>
  <si>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</si>
  <si>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</si>
  <si>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</si>
  <si>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</si>
  <si>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</si>
  <si>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</si>
  <si>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</si>
  <si>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</si>
  <si>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</si>
  <si>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</si>
  <si>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</si>
  <si>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</si>
  <si>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</si>
  <si>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</si>
  <si>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</si>
  <si>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</si>
  <si>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</si>
  <si>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</si>
  <si>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</si>
  <si>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</si>
  <si>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</si>
  <si>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</si>
  <si>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</si>
  <si>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</si>
  <si>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</si>
  <si>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</si>
  <si>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</si>
  <si>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</si>
  <si>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</si>
  <si>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</si>
  <si>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</si>
  <si>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</si>
  <si>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</si>
  <si>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</si>
  <si>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</si>
  <si>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</si>
  <si>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</si>
  <si>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</si>
  <si>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</si>
  <si>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</si>
  <si>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</si>
  <si>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</si>
  <si>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</si>
  <si>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</si>
  <si>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</si>
  <si>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</si>
  <si>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</si>
  <si>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</si>
  <si>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</si>
  <si>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</si>
  <si>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</si>
  <si>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</si>
  <si>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</si>
  <si>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</si>
  <si>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</si>
  <si>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</si>
  <si>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</si>
  <si>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</si>
  <si>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</si>
  <si>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</si>
  <si>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</si>
  <si>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</si>
  <si>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</si>
  <si>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</si>
  <si>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</si>
  <si>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</si>
  <si>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</si>
  <si>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</si>
  <si>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</si>
  <si>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</si>
  <si>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</si>
  <si>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</si>
  <si>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</si>
  <si>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</si>
  <si>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</si>
  <si>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</si>
  <si>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</si>
  <si>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</si>
  <si>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</si>
  <si>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</si>
  <si>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</si>
  <si>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</si>
  <si>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</si>
  <si>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</si>
  <si>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</si>
  <si>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</si>
  <si>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</si>
  <si>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</si>
  <si>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</si>
  <si>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</si>
  <si>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</si>
  <si>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</si>
  <si>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</si>
  <si>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</si>
  <si>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</si>
  <si>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</si>
  <si>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</si>
  <si>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</si>
  <si>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</si>
  <si>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</si>
  <si>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</si>
  <si>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</si>
  <si>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</si>
  <si>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</si>
  <si>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</si>
  <si>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車両のログデータ</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</si>
  <si>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</si>
  <si>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</si>
  <si>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XXXX</t>
    <phoneticPr fontId="1"/>
  </si>
  <si>
    <t>植西運送</t>
    <rPh sb="0" eb="2">
      <t xml:space="preserve">ウエニシ </t>
    </rPh>
    <rPh sb="2" eb="4">
      <t xml:space="preserve">ウンソウ </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</si>
  <si>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</si>
  <si>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</si>
  <si>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</si>
  <si>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</si>
  <si>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</si>
  <si>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</si>
  <si>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</si>
  <si>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</si>
  <si>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</si>
  <si>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</si>
  <si>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</si>
  <si>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</si>
  <si>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</si>
  <si>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</si>
  <si>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</si>
  <si>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</si>
  <si>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</si>
  <si>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</si>
  <si>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</si>
  <si>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</si>
  <si>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</si>
  <si>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</si>
  <si>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</si>
  <si>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</si>
  <si>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</si>
  <si>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</si>
  <si>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</si>
  <si>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</si>
  <si>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</si>
  <si>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</si>
  <si>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</si>
  <si>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</si>
  <si>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</si>
  <si>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</si>
  <si>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</si>
  <si>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</si>
  <si>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</si>
  <si>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</si>
  <si>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</si>
  <si>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</si>
  <si>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</si>
  <si>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</si>
  <si>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</si>
  <si>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</si>
  <si>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</si>
  <si>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</si>
  <si>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</si>
  <si>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</si>
  <si>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</si>
  <si>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</si>
  <si>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</si>
  <si>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</si>
  <si>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</si>
  <si>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</si>
  <si>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</si>
  <si>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</si>
  <si>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</si>
  <si>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</si>
  <si>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※有、無</t>
    <rPh sb="1" eb="2">
      <t>アリ</t>
    </rPh>
    <rPh sb="3" eb="4">
      <t>ム</t>
    </rPh>
    <phoneticPr fontId="1"/>
  </si>
  <si>
    <t>※関係者のみ、一般</t>
    <rPh sb="1" eb="4">
      <t>カンケイシャ</t>
    </rPh>
    <rPh sb="7" eb="9">
      <t>イッパン</t>
    </rPh>
    <phoneticPr fontId="1"/>
  </si>
  <si>
    <t>※晴れ、曇り、降雨、降雪、堆雪、キリ</t>
    <phoneticPr fontId="1"/>
  </si>
  <si>
    <t>バッテリーはkw</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</si>
  <si>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</si>
  <si>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</si>
  <si>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</si>
  <si>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</si>
  <si>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t>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</si>
  <si>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</si>
  <si>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</si>
  <si>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</si>
  <si>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</si>
  <si>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</si>
  <si>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</si>
  <si>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</si>
  <si>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</si>
  <si>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</si>
  <si>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</si>
  <si>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</si>
  <si>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</si>
  <si>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</si>
  <si>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</si>
  <si>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記載欄↓</t>
    <rPh sb="0" eb="2">
      <t>キサイ</t>
    </rPh>
    <rPh sb="2" eb="3">
      <t>ラン</t>
    </rPh>
    <phoneticPr fontId="1"/>
  </si>
  <si>
    <t>木</t>
    <rPh sb="0" eb="1">
      <t xml:space="preserve">モク </t>
    </rPh>
    <phoneticPr fontId="1"/>
  </si>
  <si>
    <t>一般</t>
  </si>
  <si>
    <t>降雨</t>
  </si>
  <si>
    <t>土</t>
    <rPh sb="0" eb="1">
      <t xml:space="preserve">ド </t>
    </rPh>
    <phoneticPr fontId="1"/>
  </si>
  <si>
    <t>火</t>
    <rPh sb="0" eb="1">
      <t xml:space="preserve">カヨウ </t>
    </rPh>
    <phoneticPr fontId="1"/>
  </si>
  <si>
    <t>曇り</t>
  </si>
  <si>
    <t>晴れ</t>
  </si>
  <si>
    <t>関係者のみ</t>
  </si>
  <si>
    <t>晴れ</t>
    <rPh sb="0" eb="1">
      <t xml:space="preserve">ハレ </t>
    </rPh>
    <phoneticPr fontId="1"/>
  </si>
  <si>
    <t>水</t>
    <rPh sb="0" eb="1">
      <t xml:space="preserve">スイ </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</si>
  <si>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</si>
  <si>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</si>
  <si>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</si>
  <si>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</si>
  <si>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</si>
  <si>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</si>
  <si>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</si>
  <si>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</si>
  <si>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</si>
  <si>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</si>
  <si>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</si>
  <si>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</si>
  <si>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</si>
  <si>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※右折、左折、直進、合流、停止、出発、横断</t>
    <phoneticPr fontId="1"/>
  </si>
  <si>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</si>
  <si>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</si>
  <si>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</si>
  <si>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</si>
  <si>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</si>
  <si>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</si>
  <si>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</si>
  <si>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</si>
  <si>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</si>
  <si>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</si>
  <si>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</si>
  <si>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</si>
  <si>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 xml:space="preserve"> </t>
    <phoneticPr fontId="1"/>
  </si>
  <si>
    <t>遅延</t>
    <rPh sb="0" eb="2">
      <t>チエン</t>
    </rPh>
    <phoneticPr fontId="1"/>
  </si>
  <si>
    <t>※黄色背景のセルに記載してください</t>
    <rPh sb="0" eb="11">
      <t>コメジルシキイロハイケイノセルニキサイ</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</si>
  <si>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</si>
  <si>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遅延要因詳細</t>
    <phoneticPr fontId="1"/>
  </si>
  <si>
    <t>システムトラブル</t>
  </si>
  <si>
    <t>システムシャットダウンによる遅延</t>
    <rPh sb="14" eb="16">
      <t xml:space="preserve">チエン </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</si>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</sst>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8">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b/>
      <sz val="12"/>
      <color rgb="FF00B0F0"/>
      <name val="Meiryo UI"/>
      <family val="2"/>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rgb="FFFEF3CC"/>
        <bgColor indexed="64"/>
      </patternFill>
    </fill>
  </fills>
  <borders count="57">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274">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0" fontId="4" fillId="0" borderId="0" xfId="0" applyFont="1" applyAlignment="1">
      <alignment horizontal="righ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180" fontId="4" fillId="5" borderId="11"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12"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17" fillId="0" borderId="0" xfId="0" applyFont="1" applyAlignment="1">
      <alignment horizontal="left" vertical="center"/>
    </xf>
    <xf numFmtId="180" fontId="4" fillId="9" borderId="2" xfId="0" applyNumberFormat="1" applyFont="1" applyFill="1" applyBorder="1">
      <alignment vertical="center"/>
    </xf>
    <xf numFmtId="0" fontId="4" fillId="9" borderId="11" xfId="0" applyFont="1" applyFill="1" applyBorder="1">
      <alignment vertical="center"/>
    </xf>
    <xf numFmtId="181" fontId="4" fillId="9" borderId="11" xfId="0" applyNumberFormat="1" applyFont="1" applyFill="1" applyBorder="1">
      <alignment vertical="center"/>
    </xf>
    <xf numFmtId="0" fontId="4" fillId="9" borderId="2" xfId="0" applyFont="1" applyFill="1" applyBorder="1">
      <alignment vertical="center"/>
    </xf>
    <xf numFmtId="0" fontId="4" fillId="9" borderId="0" xfId="0" applyFont="1" applyFill="1">
      <alignment vertical="center"/>
    </xf>
    <xf numFmtId="0" fontId="4" fillId="9" borderId="0" xfId="0" applyFont="1" applyFill="1" applyAlignment="1">
      <alignment horizontal="right" vertical="center"/>
    </xf>
    <xf numFmtId="1" fontId="4" fillId="9" borderId="11" xfId="0" applyNumberFormat="1" applyFont="1" applyFill="1" applyBorder="1">
      <alignment vertical="center"/>
    </xf>
  </cellXfs>
  <cellStyles count="2">
    <cellStyle name="ハイパーリンク" xfId="1" builtinId="8"/>
    <cellStyle name="標準" xfId="0" builtinId="0"/>
  </cellStyles>
  <dxfs count="10">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colors>
    <mruColors>
      <color rgb="FFFEF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326572</xdr:colOff>
      <xdr:row>9</xdr:row>
      <xdr:rowOff>7258</xdr:rowOff>
    </xdr:from>
    <xdr:to>
      <xdr:col>14</xdr:col>
      <xdr:colOff>3455</xdr:colOff>
      <xdr:row>50</xdr:row>
      <xdr:rowOff>61686</xdr:rowOff>
    </xdr:to>
    <xdr:pic>
      <xdr:nvPicPr>
        <xdr:cNvPr id="5" name="図 4">
          <a:extLst>
            <a:ext uri="{FF2B5EF4-FFF2-40B4-BE49-F238E27FC236}">
              <a16:creationId xmlns:a16="http://schemas.microsoft.com/office/drawing/2014/main" id="{868560B9-085D-5E34-911F-94F5ED1EEEE1}"/>
            </a:ext>
          </a:extLst>
        </xdr:cNvPr>
        <xdr:cNvPicPr>
          <a:picLocks noChangeAspect="1"/>
        </xdr:cNvPicPr>
      </xdr:nvPicPr>
      <xdr:blipFill>
        <a:blip xmlns:r="http://schemas.openxmlformats.org/officeDocument/2006/relationships" r:embed="rId1"/>
        <a:stretch>
          <a:fillRect/>
        </a:stretch>
      </xdr:blipFill>
      <xdr:spPr>
        <a:xfrm>
          <a:off x="1291772" y="4325258"/>
          <a:ext cx="16253558" cy="9427028"/>
        </a:xfrm>
        <a:prstGeom prst="rect">
          <a:avLst/>
        </a:prstGeom>
      </xdr:spPr>
    </xdr:pic>
    <xdr:clientData/>
  </xdr:twoCellAnchor>
  <xdr:twoCellAnchor>
    <xdr:from>
      <xdr:col>2</xdr:col>
      <xdr:colOff>863600</xdr:colOff>
      <xdr:row>34</xdr:row>
      <xdr:rowOff>50800</xdr:rowOff>
    </xdr:from>
    <xdr:to>
      <xdr:col>6</xdr:col>
      <xdr:colOff>863600</xdr:colOff>
      <xdr:row>43</xdr:row>
      <xdr:rowOff>25400</xdr:rowOff>
    </xdr:to>
    <xdr:sp macro="" textlink="">
      <xdr:nvSpPr>
        <xdr:cNvPr id="2" name="円形吹き出し 1">
          <a:extLst>
            <a:ext uri="{FF2B5EF4-FFF2-40B4-BE49-F238E27FC236}">
              <a16:creationId xmlns:a16="http://schemas.microsoft.com/office/drawing/2014/main" id="{B93006BB-C88A-E392-30E2-6D650E34AED9}"/>
            </a:ext>
          </a:extLst>
        </xdr:cNvPr>
        <xdr:cNvSpPr/>
      </xdr:nvSpPr>
      <xdr:spPr>
        <a:xfrm>
          <a:off x="1828800" y="10083800"/>
          <a:ext cx="3860800" cy="2032000"/>
        </a:xfrm>
        <a:prstGeom prst="wedgeEllipseCallout">
          <a:avLst>
            <a:gd name="adj1" fmla="val -32017"/>
            <a:gd name="adj2" fmla="val -6750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伊予上灘駅にて展開時に枚便手動介入発生</a:t>
          </a:r>
        </a:p>
      </xdr:txBody>
    </xdr:sp>
    <xdr:clientData/>
  </xdr:twoCellAnchor>
  <xdr:twoCellAnchor>
    <xdr:from>
      <xdr:col>2</xdr:col>
      <xdr:colOff>576746</xdr:colOff>
      <xdr:row>15</xdr:row>
      <xdr:rowOff>147430</xdr:rowOff>
    </xdr:from>
    <xdr:to>
      <xdr:col>6</xdr:col>
      <xdr:colOff>1180353</xdr:colOff>
      <xdr:row>24</xdr:row>
      <xdr:rowOff>122030</xdr:rowOff>
    </xdr:to>
    <xdr:sp macro="" textlink="">
      <xdr:nvSpPr>
        <xdr:cNvPr id="3" name="円形吹き出し 2">
          <a:extLst>
            <a:ext uri="{FF2B5EF4-FFF2-40B4-BE49-F238E27FC236}">
              <a16:creationId xmlns:a16="http://schemas.microsoft.com/office/drawing/2014/main" id="{22B64626-60CD-C144-8113-C58E181CAAC3}"/>
            </a:ext>
          </a:extLst>
        </xdr:cNvPr>
        <xdr:cNvSpPr/>
      </xdr:nvSpPr>
      <xdr:spPr>
        <a:xfrm>
          <a:off x="1418121" y="5449680"/>
          <a:ext cx="3969107" cy="1831975"/>
        </a:xfrm>
        <a:prstGeom prst="wedgeEllipseCallout">
          <a:avLst>
            <a:gd name="adj1" fmla="val -20471"/>
            <a:gd name="adj2" fmla="val 7750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ふたみシーサイド公園にて手動介入発生</a:t>
          </a:r>
        </a:p>
      </xdr:txBody>
    </xdr:sp>
    <xdr:clientData/>
  </xdr:twoCellAnchor>
  <xdr:twoCellAnchor>
    <xdr:from>
      <xdr:col>6</xdr:col>
      <xdr:colOff>1192323</xdr:colOff>
      <xdr:row>19</xdr:row>
      <xdr:rowOff>89646</xdr:rowOff>
    </xdr:from>
    <xdr:to>
      <xdr:col>9</xdr:col>
      <xdr:colOff>403412</xdr:colOff>
      <xdr:row>26</xdr:row>
      <xdr:rowOff>74706</xdr:rowOff>
    </xdr:to>
    <xdr:sp macro="" textlink="">
      <xdr:nvSpPr>
        <xdr:cNvPr id="6" name="円形吹き出し 5">
          <a:extLst>
            <a:ext uri="{FF2B5EF4-FFF2-40B4-BE49-F238E27FC236}">
              <a16:creationId xmlns:a16="http://schemas.microsoft.com/office/drawing/2014/main" id="{0CEB66A5-310F-D743-8B30-93117BE99027}"/>
            </a:ext>
          </a:extLst>
        </xdr:cNvPr>
        <xdr:cNvSpPr/>
      </xdr:nvSpPr>
      <xdr:spPr>
        <a:xfrm>
          <a:off x="6018323" y="6589058"/>
          <a:ext cx="3962383" cy="1553883"/>
        </a:xfrm>
        <a:prstGeom prst="wedgeEllipseCallout">
          <a:avLst>
            <a:gd name="adj1" fmla="val -102041"/>
            <a:gd name="adj2" fmla="val 3999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t>車庫入れ時に手動介入にて駐車を実施</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http://localho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2"/>
  <sheetViews>
    <sheetView showGridLines="0" tabSelected="1" zoomScale="70" zoomScaleNormal="70" workbookViewId="0">
      <selection activeCell="C3" sqref="C3"/>
    </sheetView>
  </sheetViews>
  <sheetFormatPr defaultColWidth="8.85546875" defaultRowHeight="16.5" outlineLevelRow="1"/>
  <cols>
    <col min="1" max="1" width="2.7109375" style="4" customWidth="1"/>
    <col min="2" max="4" width="15.42578125" style="33" customWidth="1"/>
    <col min="5" max="5" width="8" style="4" bestFit="1" customWidth="1"/>
    <col min="6" max="6" width="14.42578125" style="4" bestFit="1" customWidth="1"/>
    <col min="7" max="7" width="20.7109375" style="35" customWidth="1"/>
    <col min="8" max="8" width="45.7109375" style="4" customWidth="1"/>
    <col min="9" max="9" width="20.7109375" style="35" customWidth="1"/>
    <col min="10" max="12" width="45.7109375" style="4" customWidth="1"/>
    <col min="13" max="13" width="3.42578125" style="4" bestFit="1" customWidth="1"/>
    <col min="14" max="14" width="5.85546875" style="3" bestFit="1" customWidth="1"/>
    <col min="15" max="15" width="13.42578125" style="3" bestFit="1" customWidth="1"/>
    <col min="16" max="16" width="7.140625" style="4" bestFit="1" customWidth="1"/>
    <col min="17" max="17" width="10.140625" style="4" bestFit="1" customWidth="1"/>
    <col min="18" max="18" width="8.85546875" style="4" bestFit="1" customWidth="1"/>
    <col min="19" max="19" width="5.85546875" style="4" bestFit="1" customWidth="1"/>
    <col min="20" max="16384" width="8.85546875" style="4"/>
  </cols>
  <sheetData>
    <row r="2" spans="2:19">
      <c r="B2" s="32" t="s">
        <v>0</v>
      </c>
    </row>
    <row r="3" spans="2:19">
      <c r="B3" s="5" t="s">
        <v>1</v>
      </c>
      <c r="C3" s="261" t="s">
        <v>2</v>
      </c>
      <c r="G3" s="109"/>
    </row>
    <row r="4" spans="2:19" ht="18.75">
      <c r="B4" s="93" t="s">
        <v>3</v>
      </c>
      <c r="C4" s="92"/>
      <c r="G4" s="109"/>
      <c r="L4" s="10" t="s">
        <v>4</v>
      </c>
    </row>
    <row r="5" spans="2:19" ht="18.75">
      <c r="B5" s="4"/>
      <c r="C5" s="92"/>
      <c r="G5" s="109"/>
      <c r="L5" s="10" t="s">
        <v>5</v>
      </c>
    </row>
    <row r="6" spans="2:19" ht="18.75">
      <c r="B6" s="93"/>
      <c r="C6" s="92"/>
      <c r="G6" s="109"/>
      <c r="L6" s="10" t="s">
        <v>6</v>
      </c>
    </row>
    <row r="7" spans="2:19" ht="5.0999999999999996" customHeight="1"/>
    <row r="8" spans="2:19">
      <c r="B8" s="194" t="s">
        <v>7</v>
      </c>
      <c r="C8" s="195" t="s">
        <v>8</v>
      </c>
      <c r="D8" s="195" t="s">
        <v>9</v>
      </c>
      <c r="E8" s="196" t="s">
        <v>10</v>
      </c>
      <c r="F8" s="197" t="s">
        <v>11</v>
      </c>
      <c r="G8" s="198" t="s">
        <v>12</v>
      </c>
      <c r="H8" s="197" t="s">
        <v>13</v>
      </c>
      <c r="I8" s="198" t="s">
        <v>14</v>
      </c>
      <c r="J8" s="197" t="s">
        <v>15</v>
      </c>
      <c r="K8" s="197" t="s">
        <v>16</v>
      </c>
      <c r="L8" s="199" t="s">
        <v>17</v>
      </c>
      <c r="M8" s="13" t="s">
        <v>18</v>
      </c>
      <c r="N8" s="14"/>
    </row>
    <row r="9" spans="2:19" outlineLevel="1">
      <c r="B9" s="76" t="s">
        <v>19</v>
      </c>
      <c r="C9" s="77" t="s">
        <v>20</v>
      </c>
      <c r="D9" s="77" t="s">
        <v>21</v>
      </c>
      <c r="E9" s="68">
        <v>1</v>
      </c>
      <c r="F9" s="78" t="s">
        <v>22</v>
      </c>
      <c r="G9" s="119" t="s">
        <v>23</v>
      </c>
      <c r="H9" s="15" t="s">
        <v>24</v>
      </c>
      <c r="I9" s="16" t="s">
        <v>25</v>
      </c>
      <c r="J9" s="15" t="s">
        <v>26</v>
      </c>
      <c r="K9" s="229" t="s">
        <v>27</v>
      </c>
      <c r="L9" s="230"/>
      <c r="M9" s="13" t="s">
        <v>18</v>
      </c>
      <c r="N9" s="14"/>
    </row>
    <row r="10" spans="2:19" ht="33" outlineLevel="1">
      <c r="B10" s="45" t="s">
        <v>19</v>
      </c>
      <c r="C10" s="47" t="s">
        <v>20</v>
      </c>
      <c r="D10" s="47" t="s">
        <v>21</v>
      </c>
      <c r="E10" s="69">
        <v>2</v>
      </c>
      <c r="F10" s="78" t="s">
        <v>22</v>
      </c>
      <c r="G10" s="119" t="s">
        <v>28</v>
      </c>
      <c r="H10" s="16" t="s">
        <v>29</v>
      </c>
      <c r="I10" s="16" t="s">
        <v>30</v>
      </c>
      <c r="J10" s="15" t="s">
        <v>31</v>
      </c>
      <c r="K10" s="229" t="s">
        <v>32</v>
      </c>
      <c r="L10" s="231"/>
      <c r="M10" s="13" t="s">
        <v>18</v>
      </c>
      <c r="N10" s="14"/>
    </row>
    <row r="11" spans="2:19" ht="18.75" outlineLevel="1">
      <c r="B11" s="45" t="s">
        <v>19</v>
      </c>
      <c r="C11" s="47" t="s">
        <v>20</v>
      </c>
      <c r="D11" s="47" t="s">
        <v>21</v>
      </c>
      <c r="E11" s="69">
        <v>3</v>
      </c>
      <c r="F11" s="78" t="s">
        <v>33</v>
      </c>
      <c r="G11" s="120" t="s">
        <v>34</v>
      </c>
      <c r="H11" s="50" t="s">
        <v>35</v>
      </c>
      <c r="I11" s="50" t="s">
        <v>36</v>
      </c>
      <c r="J11" s="51">
        <v>200</v>
      </c>
      <c r="K11" s="232">
        <v>0</v>
      </c>
      <c r="L11" s="231"/>
      <c r="M11" s="13" t="s">
        <v>18</v>
      </c>
      <c r="N11" s="14"/>
      <c r="S11" s="14"/>
    </row>
    <row r="12" spans="2:19" ht="18.75" outlineLevel="1">
      <c r="B12" s="45" t="s">
        <v>19</v>
      </c>
      <c r="C12" s="47" t="s">
        <v>20</v>
      </c>
      <c r="D12" s="47" t="s">
        <v>21</v>
      </c>
      <c r="E12" s="69">
        <v>4</v>
      </c>
      <c r="F12" s="78" t="s">
        <v>33</v>
      </c>
      <c r="G12" s="120" t="s">
        <v>37</v>
      </c>
      <c r="H12" s="50" t="s">
        <v>38</v>
      </c>
      <c r="I12" s="50" t="s">
        <v>36</v>
      </c>
      <c r="J12" s="51">
        <v>200</v>
      </c>
      <c r="K12" s="232">
        <v>0</v>
      </c>
      <c r="L12" s="233"/>
      <c r="M12" s="13" t="s">
        <v>18</v>
      </c>
      <c r="N12" s="14"/>
    </row>
    <row r="13" spans="2:19" outlineLevel="1">
      <c r="B13" s="45" t="s">
        <v>19</v>
      </c>
      <c r="C13" s="47" t="s">
        <v>20</v>
      </c>
      <c r="D13" s="46" t="s">
        <v>39</v>
      </c>
      <c r="E13" s="70">
        <v>5</v>
      </c>
      <c r="F13" s="65" t="s">
        <v>22</v>
      </c>
      <c r="G13" s="121" t="s">
        <v>40</v>
      </c>
      <c r="H13" s="19" t="s">
        <v>41</v>
      </c>
      <c r="I13" s="23" t="s">
        <v>42</v>
      </c>
      <c r="J13" s="130" t="s">
        <v>43</v>
      </c>
      <c r="K13" s="131"/>
      <c r="L13" s="234"/>
      <c r="M13" s="13" t="s">
        <v>18</v>
      </c>
      <c r="N13" s="14"/>
    </row>
    <row r="14" spans="2:19" outlineLevel="1">
      <c r="B14" s="45" t="s">
        <v>19</v>
      </c>
      <c r="C14" s="47" t="s">
        <v>20</v>
      </c>
      <c r="D14" s="47" t="s">
        <v>39</v>
      </c>
      <c r="E14" s="69">
        <v>6</v>
      </c>
      <c r="F14" s="79" t="s">
        <v>22</v>
      </c>
      <c r="G14" s="120" t="s">
        <v>44</v>
      </c>
      <c r="H14" s="17" t="s">
        <v>45</v>
      </c>
      <c r="I14" s="28" t="s">
        <v>46</v>
      </c>
      <c r="J14" s="132" t="s">
        <v>47</v>
      </c>
      <c r="K14" s="133"/>
      <c r="L14" s="231"/>
      <c r="M14" s="13" t="s">
        <v>18</v>
      </c>
      <c r="N14" s="14"/>
    </row>
    <row r="15" spans="2:19" outlineLevel="1">
      <c r="B15" s="45" t="s">
        <v>19</v>
      </c>
      <c r="C15" s="47" t="s">
        <v>20</v>
      </c>
      <c r="D15" s="47" t="s">
        <v>39</v>
      </c>
      <c r="E15" s="69">
        <v>7</v>
      </c>
      <c r="F15" s="79" t="s">
        <v>48</v>
      </c>
      <c r="G15" s="120" t="s">
        <v>49</v>
      </c>
      <c r="H15" s="17" t="s">
        <v>50</v>
      </c>
      <c r="I15" s="28" t="s">
        <v>51</v>
      </c>
      <c r="J15" s="132"/>
      <c r="K15" s="133"/>
      <c r="L15" s="231"/>
      <c r="M15" s="13" t="s">
        <v>18</v>
      </c>
      <c r="N15" s="14"/>
    </row>
    <row r="16" spans="2:19" outlineLevel="1">
      <c r="B16" s="45" t="s">
        <v>19</v>
      </c>
      <c r="C16" s="47" t="s">
        <v>20</v>
      </c>
      <c r="D16" s="47" t="s">
        <v>39</v>
      </c>
      <c r="E16" s="69">
        <v>8</v>
      </c>
      <c r="F16" s="79" t="s">
        <v>48</v>
      </c>
      <c r="G16" s="120" t="s">
        <v>52</v>
      </c>
      <c r="H16" s="17" t="s">
        <v>53</v>
      </c>
      <c r="I16" s="28" t="s">
        <v>30</v>
      </c>
      <c r="J16" s="132"/>
      <c r="K16" s="133"/>
      <c r="L16" s="231"/>
      <c r="M16" s="13" t="s">
        <v>18</v>
      </c>
      <c r="N16" s="14"/>
    </row>
    <row r="17" spans="2:15" outlineLevel="1">
      <c r="B17" s="45" t="s">
        <v>19</v>
      </c>
      <c r="C17" s="47" t="s">
        <v>20</v>
      </c>
      <c r="D17" s="47" t="s">
        <v>39</v>
      </c>
      <c r="E17" s="69">
        <v>9</v>
      </c>
      <c r="F17" s="79" t="s">
        <v>22</v>
      </c>
      <c r="G17" s="120" t="s">
        <v>54</v>
      </c>
      <c r="H17" s="17" t="s">
        <v>55</v>
      </c>
      <c r="I17" s="28" t="s">
        <v>36</v>
      </c>
      <c r="J17" s="132"/>
      <c r="K17" s="133"/>
      <c r="L17" s="231"/>
      <c r="M17" s="13" t="s">
        <v>18</v>
      </c>
      <c r="N17" s="14"/>
    </row>
    <row r="18" spans="2:15" outlineLevel="1">
      <c r="B18" s="45" t="s">
        <v>19</v>
      </c>
      <c r="C18" s="47" t="s">
        <v>20</v>
      </c>
      <c r="D18" s="47" t="s">
        <v>39</v>
      </c>
      <c r="E18" s="69">
        <v>10</v>
      </c>
      <c r="F18" s="79" t="s">
        <v>22</v>
      </c>
      <c r="G18" s="120" t="s">
        <v>56</v>
      </c>
      <c r="H18" s="17" t="s">
        <v>57</v>
      </c>
      <c r="I18" s="28" t="s">
        <v>36</v>
      </c>
      <c r="J18" s="132"/>
      <c r="K18" s="133"/>
      <c r="L18" s="231"/>
      <c r="M18" s="13" t="s">
        <v>18</v>
      </c>
      <c r="N18" s="14"/>
    </row>
    <row r="19" spans="2:15" outlineLevel="1">
      <c r="B19" s="45" t="s">
        <v>19</v>
      </c>
      <c r="C19" s="47" t="s">
        <v>20</v>
      </c>
      <c r="D19" s="47" t="s">
        <v>39</v>
      </c>
      <c r="E19" s="69">
        <v>11</v>
      </c>
      <c r="F19" s="79" t="s">
        <v>22</v>
      </c>
      <c r="G19" s="120" t="s">
        <v>58</v>
      </c>
      <c r="H19" s="17" t="s">
        <v>59</v>
      </c>
      <c r="I19" s="28" t="s">
        <v>60</v>
      </c>
      <c r="J19" s="132"/>
      <c r="K19" s="133"/>
      <c r="L19" s="231"/>
      <c r="M19" s="13" t="s">
        <v>18</v>
      </c>
      <c r="N19" s="14"/>
    </row>
    <row r="20" spans="2:15" outlineLevel="1">
      <c r="B20" s="45" t="s">
        <v>19</v>
      </c>
      <c r="C20" s="47" t="s">
        <v>20</v>
      </c>
      <c r="D20" s="47" t="s">
        <v>39</v>
      </c>
      <c r="E20" s="69">
        <v>12</v>
      </c>
      <c r="F20" s="66" t="s">
        <v>22</v>
      </c>
      <c r="G20" s="122" t="s">
        <v>61</v>
      </c>
      <c r="H20" s="18" t="s">
        <v>62</v>
      </c>
      <c r="I20" s="26" t="s">
        <v>36</v>
      </c>
      <c r="J20" s="20">
        <v>10</v>
      </c>
      <c r="K20" s="236">
        <v>7</v>
      </c>
      <c r="L20" s="231"/>
      <c r="M20" s="13" t="s">
        <v>18</v>
      </c>
      <c r="N20" s="14"/>
    </row>
    <row r="21" spans="2:15" ht="33" outlineLevel="1">
      <c r="B21" s="45" t="s">
        <v>19</v>
      </c>
      <c r="C21" s="47" t="s">
        <v>20</v>
      </c>
      <c r="D21" s="47" t="s">
        <v>39</v>
      </c>
      <c r="E21" s="71">
        <v>13</v>
      </c>
      <c r="F21" s="66" t="s">
        <v>22</v>
      </c>
      <c r="G21" s="123" t="s">
        <v>63</v>
      </c>
      <c r="H21" s="21" t="s">
        <v>64</v>
      </c>
      <c r="I21" s="21" t="s">
        <v>36</v>
      </c>
      <c r="J21" s="22">
        <v>100</v>
      </c>
      <c r="K21" s="237"/>
      <c r="L21" s="233"/>
      <c r="M21" s="13" t="s">
        <v>18</v>
      </c>
      <c r="N21" s="14"/>
    </row>
    <row r="22" spans="2:15" ht="33" outlineLevel="1">
      <c r="B22" s="45" t="s">
        <v>19</v>
      </c>
      <c r="C22" s="47" t="s">
        <v>20</v>
      </c>
      <c r="D22" s="46" t="s">
        <v>65</v>
      </c>
      <c r="E22" s="72">
        <v>14</v>
      </c>
      <c r="F22" s="64" t="s">
        <v>66</v>
      </c>
      <c r="G22" s="124" t="s">
        <v>67</v>
      </c>
      <c r="H22" s="90" t="s">
        <v>68</v>
      </c>
      <c r="I22" s="91" t="s">
        <v>30</v>
      </c>
      <c r="J22" s="91" t="s">
        <v>69</v>
      </c>
      <c r="K22" s="238"/>
      <c r="L22" s="235"/>
      <c r="M22" s="13" t="s">
        <v>18</v>
      </c>
      <c r="N22" s="14"/>
    </row>
    <row r="23" spans="2:15" ht="33" outlineLevel="1">
      <c r="B23" s="45" t="s">
        <v>19</v>
      </c>
      <c r="C23" s="47" t="s">
        <v>20</v>
      </c>
      <c r="D23" s="47" t="s">
        <v>65</v>
      </c>
      <c r="E23" s="69">
        <v>15</v>
      </c>
      <c r="F23" s="60" t="s">
        <v>66</v>
      </c>
      <c r="G23" s="120" t="s">
        <v>70</v>
      </c>
      <c r="H23" s="17" t="s">
        <v>71</v>
      </c>
      <c r="I23" s="28" t="s">
        <v>30</v>
      </c>
      <c r="J23" s="17" t="s">
        <v>72</v>
      </c>
      <c r="K23" s="239"/>
      <c r="L23" s="231"/>
      <c r="M23" s="13" t="s">
        <v>18</v>
      </c>
      <c r="O23" s="43"/>
    </row>
    <row r="24" spans="2:15" outlineLevel="1">
      <c r="B24" s="45" t="s">
        <v>19</v>
      </c>
      <c r="C24" s="47" t="s">
        <v>20</v>
      </c>
      <c r="D24" s="47" t="s">
        <v>65</v>
      </c>
      <c r="E24" s="69">
        <v>16</v>
      </c>
      <c r="F24" s="59" t="s">
        <v>66</v>
      </c>
      <c r="G24" s="119" t="s">
        <v>73</v>
      </c>
      <c r="H24" s="15" t="s">
        <v>74</v>
      </c>
      <c r="I24" s="16" t="s">
        <v>36</v>
      </c>
      <c r="J24" s="24">
        <v>0.6</v>
      </c>
      <c r="K24" s="240"/>
      <c r="L24" s="231"/>
      <c r="M24" s="13" t="s">
        <v>18</v>
      </c>
    </row>
    <row r="25" spans="2:15" outlineLevel="1">
      <c r="B25" s="45" t="s">
        <v>19</v>
      </c>
      <c r="C25" s="47" t="s">
        <v>20</v>
      </c>
      <c r="D25" s="47" t="s">
        <v>65</v>
      </c>
      <c r="E25" s="69">
        <v>17</v>
      </c>
      <c r="F25" s="62" t="s">
        <v>75</v>
      </c>
      <c r="G25" s="122" t="s">
        <v>76</v>
      </c>
      <c r="H25" s="18" t="s">
        <v>77</v>
      </c>
      <c r="I25" s="26" t="s">
        <v>36</v>
      </c>
      <c r="J25" s="25">
        <v>0.05</v>
      </c>
      <c r="K25" s="241"/>
      <c r="L25" s="231"/>
      <c r="M25" s="13" t="s">
        <v>18</v>
      </c>
    </row>
    <row r="26" spans="2:15" outlineLevel="1">
      <c r="B26" s="45" t="s">
        <v>19</v>
      </c>
      <c r="C26" s="47" t="s">
        <v>20</v>
      </c>
      <c r="D26" s="47" t="s">
        <v>65</v>
      </c>
      <c r="E26" s="69">
        <v>18</v>
      </c>
      <c r="F26" s="62" t="s">
        <v>75</v>
      </c>
      <c r="G26" s="122" t="s">
        <v>78</v>
      </c>
      <c r="H26" s="18" t="s">
        <v>79</v>
      </c>
      <c r="I26" s="26" t="s">
        <v>36</v>
      </c>
      <c r="J26" s="25">
        <v>0.09</v>
      </c>
      <c r="K26" s="241"/>
      <c r="L26" s="231"/>
      <c r="M26" s="13" t="s">
        <v>18</v>
      </c>
    </row>
    <row r="27" spans="2:15" outlineLevel="1">
      <c r="B27" s="45" t="s">
        <v>19</v>
      </c>
      <c r="C27" s="47" t="s">
        <v>20</v>
      </c>
      <c r="D27" s="47" t="s">
        <v>65</v>
      </c>
      <c r="E27" s="69">
        <v>19</v>
      </c>
      <c r="F27" s="62" t="s">
        <v>75</v>
      </c>
      <c r="G27" s="122" t="s">
        <v>80</v>
      </c>
      <c r="H27" s="18" t="s">
        <v>81</v>
      </c>
      <c r="I27" s="26" t="s">
        <v>36</v>
      </c>
      <c r="J27" s="25">
        <v>0.01</v>
      </c>
      <c r="K27" s="241"/>
      <c r="L27" s="231"/>
      <c r="M27" s="13" t="s">
        <v>18</v>
      </c>
    </row>
    <row r="28" spans="2:15" outlineLevel="1">
      <c r="B28" s="45" t="s">
        <v>19</v>
      </c>
      <c r="C28" s="47" t="s">
        <v>20</v>
      </c>
      <c r="D28" s="47" t="s">
        <v>65</v>
      </c>
      <c r="E28" s="71">
        <v>20</v>
      </c>
      <c r="F28" s="62" t="s">
        <v>75</v>
      </c>
      <c r="G28" s="122" t="s">
        <v>82</v>
      </c>
      <c r="H28" s="18" t="s">
        <v>83</v>
      </c>
      <c r="I28" s="26" t="s">
        <v>36</v>
      </c>
      <c r="J28" s="25">
        <v>0.25</v>
      </c>
      <c r="K28" s="241"/>
      <c r="L28" s="233"/>
      <c r="M28" s="13" t="s">
        <v>18</v>
      </c>
    </row>
    <row r="29" spans="2:15" ht="66" outlineLevel="1">
      <c r="B29" s="45" t="s">
        <v>19</v>
      </c>
      <c r="C29" s="46" t="s">
        <v>84</v>
      </c>
      <c r="D29" s="46" t="s">
        <v>85</v>
      </c>
      <c r="E29" s="70">
        <v>21</v>
      </c>
      <c r="F29" s="65" t="s">
        <v>86</v>
      </c>
      <c r="G29" s="121" t="s">
        <v>13</v>
      </c>
      <c r="H29" s="23" t="s">
        <v>87</v>
      </c>
      <c r="I29" s="23" t="s">
        <v>30</v>
      </c>
      <c r="J29" s="23" t="s">
        <v>88</v>
      </c>
      <c r="K29" s="242">
        <v>0</v>
      </c>
      <c r="L29" s="234"/>
      <c r="M29" s="13" t="s">
        <v>18</v>
      </c>
      <c r="N29" s="14"/>
    </row>
    <row r="30" spans="2:15" ht="33" outlineLevel="1">
      <c r="B30" s="45" t="s">
        <v>19</v>
      </c>
      <c r="C30" s="47" t="s">
        <v>84</v>
      </c>
      <c r="D30" s="48" t="s">
        <v>85</v>
      </c>
      <c r="E30" s="71">
        <v>22</v>
      </c>
      <c r="F30" s="66" t="s">
        <v>86</v>
      </c>
      <c r="G30" s="122" t="s">
        <v>89</v>
      </c>
      <c r="H30" s="26" t="s">
        <v>90</v>
      </c>
      <c r="I30" s="26" t="s">
        <v>36</v>
      </c>
      <c r="J30" s="27">
        <v>100000</v>
      </c>
      <c r="K30" s="243">
        <v>0</v>
      </c>
      <c r="L30" s="233"/>
      <c r="M30" s="13" t="s">
        <v>18</v>
      </c>
      <c r="N30" s="14"/>
    </row>
    <row r="31" spans="2:15" ht="33" outlineLevel="1">
      <c r="B31" s="45" t="s">
        <v>19</v>
      </c>
      <c r="C31" s="47" t="s">
        <v>84</v>
      </c>
      <c r="D31" s="46" t="s">
        <v>91</v>
      </c>
      <c r="E31" s="73">
        <v>23</v>
      </c>
      <c r="F31" s="65" t="s">
        <v>86</v>
      </c>
      <c r="G31" s="121" t="s">
        <v>13</v>
      </c>
      <c r="H31" s="23" t="s">
        <v>92</v>
      </c>
      <c r="I31" s="23" t="s">
        <v>30</v>
      </c>
      <c r="J31" s="23" t="s">
        <v>93</v>
      </c>
      <c r="K31" s="242">
        <v>0</v>
      </c>
      <c r="L31" s="234"/>
      <c r="M31" s="13" t="s">
        <v>18</v>
      </c>
      <c r="N31" s="14"/>
    </row>
    <row r="32" spans="2:15" ht="33" outlineLevel="1">
      <c r="B32" s="45" t="s">
        <v>19</v>
      </c>
      <c r="C32" s="47" t="s">
        <v>84</v>
      </c>
      <c r="D32" s="47" t="s">
        <v>91</v>
      </c>
      <c r="E32" s="74">
        <v>24</v>
      </c>
      <c r="F32" s="66" t="s">
        <v>86</v>
      </c>
      <c r="G32" s="122" t="s">
        <v>89</v>
      </c>
      <c r="H32" s="26" t="s">
        <v>90</v>
      </c>
      <c r="I32" s="26" t="s">
        <v>36</v>
      </c>
      <c r="J32" s="27">
        <v>100000</v>
      </c>
      <c r="K32" s="243">
        <v>0</v>
      </c>
      <c r="L32" s="233"/>
      <c r="M32" s="13" t="s">
        <v>18</v>
      </c>
      <c r="N32" s="14"/>
    </row>
    <row r="33" spans="2:14" ht="50.1" customHeight="1" outlineLevel="1">
      <c r="B33" s="45" t="s">
        <v>19</v>
      </c>
      <c r="C33" s="47" t="s">
        <v>84</v>
      </c>
      <c r="D33" s="46" t="s">
        <v>94</v>
      </c>
      <c r="E33" s="70">
        <v>25</v>
      </c>
      <c r="F33" s="65" t="s">
        <v>86</v>
      </c>
      <c r="G33" s="121" t="s">
        <v>13</v>
      </c>
      <c r="H33" s="23" t="s">
        <v>95</v>
      </c>
      <c r="I33" s="23" t="s">
        <v>30</v>
      </c>
      <c r="J33" s="23" t="s">
        <v>96</v>
      </c>
      <c r="K33" s="242">
        <v>0</v>
      </c>
      <c r="L33" s="234"/>
      <c r="M33" s="13" t="s">
        <v>18</v>
      </c>
      <c r="N33" s="14"/>
    </row>
    <row r="34" spans="2:14" ht="33" outlineLevel="1">
      <c r="B34" s="45" t="s">
        <v>19</v>
      </c>
      <c r="C34" s="47" t="s">
        <v>84</v>
      </c>
      <c r="D34" s="48" t="s">
        <v>94</v>
      </c>
      <c r="E34" s="71">
        <v>26</v>
      </c>
      <c r="F34" s="66" t="s">
        <v>86</v>
      </c>
      <c r="G34" s="122" t="s">
        <v>89</v>
      </c>
      <c r="H34" s="26" t="s">
        <v>90</v>
      </c>
      <c r="I34" s="26" t="s">
        <v>36</v>
      </c>
      <c r="J34" s="27">
        <v>100000</v>
      </c>
      <c r="K34" s="243">
        <v>0</v>
      </c>
      <c r="L34" s="233"/>
      <c r="M34" s="13" t="s">
        <v>18</v>
      </c>
      <c r="N34" s="14"/>
    </row>
    <row r="35" spans="2:14" ht="33" outlineLevel="1">
      <c r="B35" s="45" t="s">
        <v>19</v>
      </c>
      <c r="C35" s="47" t="s">
        <v>84</v>
      </c>
      <c r="D35" s="46" t="s">
        <v>97</v>
      </c>
      <c r="E35" s="70">
        <v>27</v>
      </c>
      <c r="F35" s="65" t="s">
        <v>86</v>
      </c>
      <c r="G35" s="121" t="s">
        <v>13</v>
      </c>
      <c r="H35" s="23" t="s">
        <v>98</v>
      </c>
      <c r="I35" s="23" t="s">
        <v>30</v>
      </c>
      <c r="J35" s="23" t="s">
        <v>99</v>
      </c>
      <c r="K35" s="242">
        <v>0</v>
      </c>
      <c r="L35" s="234"/>
      <c r="M35" s="13" t="s">
        <v>18</v>
      </c>
      <c r="N35" s="14"/>
    </row>
    <row r="36" spans="2:14" ht="33" outlineLevel="1">
      <c r="B36" s="45" t="s">
        <v>19</v>
      </c>
      <c r="C36" s="47" t="s">
        <v>84</v>
      </c>
      <c r="D36" s="48" t="s">
        <v>97</v>
      </c>
      <c r="E36" s="71">
        <v>28</v>
      </c>
      <c r="F36" s="66" t="s">
        <v>86</v>
      </c>
      <c r="G36" s="122" t="s">
        <v>89</v>
      </c>
      <c r="H36" s="26" t="s">
        <v>90</v>
      </c>
      <c r="I36" s="26" t="s">
        <v>36</v>
      </c>
      <c r="J36" s="27">
        <v>100000</v>
      </c>
      <c r="K36" s="243">
        <v>0</v>
      </c>
      <c r="L36" s="233"/>
      <c r="M36" s="13" t="s">
        <v>18</v>
      </c>
      <c r="N36" s="14"/>
    </row>
    <row r="37" spans="2:14" ht="33" outlineLevel="1">
      <c r="B37" s="45" t="s">
        <v>19</v>
      </c>
      <c r="C37" s="47" t="s">
        <v>84</v>
      </c>
      <c r="D37" s="46" t="s">
        <v>100</v>
      </c>
      <c r="E37" s="70">
        <v>29</v>
      </c>
      <c r="F37" s="65" t="s">
        <v>86</v>
      </c>
      <c r="G37" s="121" t="s">
        <v>13</v>
      </c>
      <c r="H37" s="23" t="s">
        <v>101</v>
      </c>
      <c r="I37" s="23" t="s">
        <v>30</v>
      </c>
      <c r="J37" s="23" t="s">
        <v>102</v>
      </c>
      <c r="K37" s="242">
        <v>0</v>
      </c>
      <c r="L37" s="234"/>
      <c r="M37" s="13" t="s">
        <v>18</v>
      </c>
      <c r="N37" s="14"/>
    </row>
    <row r="38" spans="2:14" ht="33" outlineLevel="1">
      <c r="B38" s="45" t="s">
        <v>19</v>
      </c>
      <c r="C38" s="47" t="s">
        <v>84</v>
      </c>
      <c r="D38" s="48" t="s">
        <v>100</v>
      </c>
      <c r="E38" s="71">
        <v>30</v>
      </c>
      <c r="F38" s="66" t="s">
        <v>86</v>
      </c>
      <c r="G38" s="122" t="s">
        <v>89</v>
      </c>
      <c r="H38" s="26" t="s">
        <v>90</v>
      </c>
      <c r="I38" s="26" t="s">
        <v>36</v>
      </c>
      <c r="J38" s="27">
        <v>100000</v>
      </c>
      <c r="K38" s="243">
        <v>0</v>
      </c>
      <c r="L38" s="233"/>
      <c r="M38" s="13" t="s">
        <v>18</v>
      </c>
      <c r="N38" s="14"/>
    </row>
    <row r="39" spans="2:14" ht="18.75" outlineLevel="1">
      <c r="B39" s="45" t="s">
        <v>19</v>
      </c>
      <c r="C39" s="47" t="s">
        <v>84</v>
      </c>
      <c r="D39" s="46" t="s">
        <v>103</v>
      </c>
      <c r="E39" s="70">
        <v>31</v>
      </c>
      <c r="F39" s="65" t="s">
        <v>86</v>
      </c>
      <c r="G39" s="121" t="s">
        <v>13</v>
      </c>
      <c r="H39" s="23" t="s">
        <v>104</v>
      </c>
      <c r="I39" s="23" t="s">
        <v>30</v>
      </c>
      <c r="J39" s="23" t="s">
        <v>105</v>
      </c>
      <c r="K39" s="242">
        <v>0</v>
      </c>
      <c r="L39" s="234"/>
      <c r="M39" s="13" t="s">
        <v>18</v>
      </c>
      <c r="N39" s="14"/>
    </row>
    <row r="40" spans="2:14" ht="33" outlineLevel="1">
      <c r="B40" s="45" t="s">
        <v>19</v>
      </c>
      <c r="C40" s="47" t="s">
        <v>84</v>
      </c>
      <c r="D40" s="47" t="s">
        <v>103</v>
      </c>
      <c r="E40" s="71">
        <v>32</v>
      </c>
      <c r="F40" s="66" t="s">
        <v>86</v>
      </c>
      <c r="G40" s="122" t="s">
        <v>89</v>
      </c>
      <c r="H40" s="26" t="s">
        <v>90</v>
      </c>
      <c r="I40" s="26" t="s">
        <v>36</v>
      </c>
      <c r="J40" s="27">
        <v>100000</v>
      </c>
      <c r="K40" s="243">
        <v>0</v>
      </c>
      <c r="L40" s="233"/>
      <c r="M40" s="13" t="s">
        <v>18</v>
      </c>
      <c r="N40" s="14"/>
    </row>
    <row r="41" spans="2:14" ht="33">
      <c r="B41" s="44" t="s">
        <v>106</v>
      </c>
      <c r="C41" s="49" t="s">
        <v>107</v>
      </c>
      <c r="D41" s="49" t="s">
        <v>108</v>
      </c>
      <c r="E41" s="70">
        <v>33</v>
      </c>
      <c r="F41" s="61" t="s">
        <v>109</v>
      </c>
      <c r="G41" s="121" t="s">
        <v>110</v>
      </c>
      <c r="H41" s="23" t="s">
        <v>111</v>
      </c>
      <c r="I41" s="23" t="s">
        <v>36</v>
      </c>
      <c r="J41" s="134" t="s">
        <v>112</v>
      </c>
      <c r="K41" s="135"/>
      <c r="L41" s="244"/>
      <c r="M41" s="13" t="s">
        <v>18</v>
      </c>
      <c r="N41" s="14"/>
    </row>
    <row r="42" spans="2:14" ht="33" outlineLevel="1">
      <c r="B42" s="45" t="s">
        <v>106</v>
      </c>
      <c r="C42" s="47" t="s">
        <v>107</v>
      </c>
      <c r="D42" s="47" t="s">
        <v>108</v>
      </c>
      <c r="E42" s="69">
        <v>34</v>
      </c>
      <c r="F42" s="60" t="s">
        <v>109</v>
      </c>
      <c r="G42" s="120" t="s">
        <v>113</v>
      </c>
      <c r="H42" s="28" t="s">
        <v>114</v>
      </c>
      <c r="I42" s="28" t="s">
        <v>36</v>
      </c>
      <c r="J42" s="136"/>
      <c r="K42" s="133"/>
      <c r="L42" s="231"/>
      <c r="M42" s="13" t="s">
        <v>18</v>
      </c>
      <c r="N42" s="14"/>
    </row>
    <row r="43" spans="2:14" ht="33" outlineLevel="1">
      <c r="B43" s="45" t="s">
        <v>106</v>
      </c>
      <c r="C43" s="47" t="s">
        <v>107</v>
      </c>
      <c r="D43" s="47" t="s">
        <v>108</v>
      </c>
      <c r="E43" s="69">
        <v>35</v>
      </c>
      <c r="F43" s="60" t="s">
        <v>109</v>
      </c>
      <c r="G43" s="120" t="s">
        <v>115</v>
      </c>
      <c r="H43" s="28" t="s">
        <v>116</v>
      </c>
      <c r="I43" s="28" t="s">
        <v>36</v>
      </c>
      <c r="J43" s="136"/>
      <c r="K43" s="133"/>
      <c r="L43" s="231"/>
      <c r="M43" s="13" t="s">
        <v>18</v>
      </c>
      <c r="N43" s="14"/>
    </row>
    <row r="44" spans="2:14" ht="33" outlineLevel="1">
      <c r="B44" s="45" t="s">
        <v>106</v>
      </c>
      <c r="C44" s="47" t="s">
        <v>107</v>
      </c>
      <c r="D44" s="47" t="s">
        <v>108</v>
      </c>
      <c r="E44" s="69">
        <v>36</v>
      </c>
      <c r="F44" s="60" t="s">
        <v>109</v>
      </c>
      <c r="G44" s="120" t="s">
        <v>117</v>
      </c>
      <c r="H44" s="28" t="s">
        <v>118</v>
      </c>
      <c r="I44" s="28" t="s">
        <v>36</v>
      </c>
      <c r="J44" s="137"/>
      <c r="K44" s="138"/>
      <c r="L44" s="231"/>
      <c r="M44" s="13" t="s">
        <v>18</v>
      </c>
      <c r="N44" s="14"/>
    </row>
    <row r="45" spans="2:14" ht="33" outlineLevel="1">
      <c r="B45" s="45" t="s">
        <v>106</v>
      </c>
      <c r="C45" s="49" t="s">
        <v>119</v>
      </c>
      <c r="D45" s="49" t="s">
        <v>120</v>
      </c>
      <c r="E45" s="72">
        <v>37</v>
      </c>
      <c r="F45" s="64" t="s">
        <v>109</v>
      </c>
      <c r="G45" s="124" t="s">
        <v>121</v>
      </c>
      <c r="H45" s="91" t="s">
        <v>122</v>
      </c>
      <c r="I45" s="91" t="s">
        <v>123</v>
      </c>
      <c r="J45" s="134" t="s">
        <v>124</v>
      </c>
      <c r="K45" s="135"/>
      <c r="L45" s="245"/>
      <c r="M45" s="13" t="s">
        <v>18</v>
      </c>
      <c r="N45" s="14"/>
    </row>
    <row r="46" spans="2:14" outlineLevel="1">
      <c r="B46" s="45" t="s">
        <v>106</v>
      </c>
      <c r="C46" s="47" t="s">
        <v>119</v>
      </c>
      <c r="D46" s="47" t="s">
        <v>120</v>
      </c>
      <c r="E46" s="69">
        <v>38</v>
      </c>
      <c r="F46" s="60" t="s">
        <v>48</v>
      </c>
      <c r="G46" s="120" t="s">
        <v>125</v>
      </c>
      <c r="H46" s="28" t="s">
        <v>126</v>
      </c>
      <c r="I46" s="28" t="s">
        <v>36</v>
      </c>
      <c r="J46" s="137"/>
      <c r="K46" s="137"/>
      <c r="L46" s="246"/>
      <c r="M46" s="13" t="s">
        <v>18</v>
      </c>
      <c r="N46" s="14"/>
    </row>
    <row r="47" spans="2:14" ht="33" outlineLevel="1">
      <c r="B47" s="45" t="s">
        <v>106</v>
      </c>
      <c r="C47" s="47" t="s">
        <v>119</v>
      </c>
      <c r="D47" s="47" t="s">
        <v>120</v>
      </c>
      <c r="E47" s="68">
        <v>39</v>
      </c>
      <c r="F47" s="59" t="s">
        <v>109</v>
      </c>
      <c r="G47" s="119" t="s">
        <v>127</v>
      </c>
      <c r="H47" s="16" t="s">
        <v>128</v>
      </c>
      <c r="I47" s="16" t="s">
        <v>36</v>
      </c>
      <c r="J47" s="115">
        <v>15</v>
      </c>
      <c r="K47" s="251">
        <v>1</v>
      </c>
      <c r="L47" s="230"/>
      <c r="M47" s="13" t="s">
        <v>18</v>
      </c>
      <c r="N47" s="14"/>
    </row>
    <row r="48" spans="2:14" ht="33" outlineLevel="1">
      <c r="B48" s="45" t="s">
        <v>106</v>
      </c>
      <c r="C48" s="47" t="s">
        <v>119</v>
      </c>
      <c r="D48" s="47" t="s">
        <v>120</v>
      </c>
      <c r="E48" s="69">
        <v>40</v>
      </c>
      <c r="F48" s="60" t="s">
        <v>109</v>
      </c>
      <c r="G48" s="120" t="s">
        <v>129</v>
      </c>
      <c r="H48" s="28" t="s">
        <v>130</v>
      </c>
      <c r="I48" s="28" t="s">
        <v>36</v>
      </c>
      <c r="J48" s="29">
        <v>15</v>
      </c>
      <c r="K48" s="252">
        <v>18</v>
      </c>
      <c r="L48" s="231"/>
      <c r="M48" s="13" t="s">
        <v>18</v>
      </c>
      <c r="N48" s="14"/>
    </row>
    <row r="49" spans="2:14" ht="33" outlineLevel="1">
      <c r="B49" s="45" t="s">
        <v>106</v>
      </c>
      <c r="C49" s="47" t="s">
        <v>119</v>
      </c>
      <c r="D49" s="47" t="s">
        <v>120</v>
      </c>
      <c r="E49" s="69">
        <v>41</v>
      </c>
      <c r="F49" s="62" t="s">
        <v>109</v>
      </c>
      <c r="G49" s="122" t="s">
        <v>131</v>
      </c>
      <c r="H49" s="28" t="s">
        <v>132</v>
      </c>
      <c r="I49" s="28" t="s">
        <v>36</v>
      </c>
      <c r="J49" s="30">
        <v>10</v>
      </c>
      <c r="K49" s="252">
        <v>0</v>
      </c>
      <c r="L49" s="231"/>
      <c r="M49" s="13" t="s">
        <v>18</v>
      </c>
      <c r="N49" s="14"/>
    </row>
    <row r="50" spans="2:14" ht="33" outlineLevel="1">
      <c r="B50" s="45" t="s">
        <v>106</v>
      </c>
      <c r="C50" s="47" t="s">
        <v>119</v>
      </c>
      <c r="D50" s="47" t="s">
        <v>120</v>
      </c>
      <c r="E50" s="69">
        <v>42</v>
      </c>
      <c r="F50" s="62" t="s">
        <v>109</v>
      </c>
      <c r="G50" s="122" t="s">
        <v>133</v>
      </c>
      <c r="H50" s="28" t="s">
        <v>134</v>
      </c>
      <c r="I50" s="28" t="s">
        <v>36</v>
      </c>
      <c r="J50" s="30">
        <v>10</v>
      </c>
      <c r="K50" s="252">
        <v>3</v>
      </c>
      <c r="L50" s="231"/>
      <c r="M50" s="13" t="s">
        <v>18</v>
      </c>
      <c r="N50" s="14"/>
    </row>
    <row r="51" spans="2:14" ht="33" outlineLevel="1">
      <c r="B51" s="45" t="s">
        <v>106</v>
      </c>
      <c r="C51" s="47" t="s">
        <v>119</v>
      </c>
      <c r="D51" s="47" t="s">
        <v>120</v>
      </c>
      <c r="E51" s="69">
        <v>43</v>
      </c>
      <c r="F51" s="62" t="s">
        <v>109</v>
      </c>
      <c r="G51" s="122" t="s">
        <v>135</v>
      </c>
      <c r="H51" s="28" t="s">
        <v>136</v>
      </c>
      <c r="I51" s="28" t="s">
        <v>36</v>
      </c>
      <c r="J51" s="30">
        <v>3</v>
      </c>
      <c r="K51" s="252">
        <v>0</v>
      </c>
      <c r="L51" s="231"/>
      <c r="M51" s="13" t="s">
        <v>18</v>
      </c>
      <c r="N51" s="14"/>
    </row>
    <row r="52" spans="2:14" ht="33" outlineLevel="1">
      <c r="B52" s="45" t="s">
        <v>106</v>
      </c>
      <c r="C52" s="47" t="s">
        <v>119</v>
      </c>
      <c r="D52" s="47" t="s">
        <v>120</v>
      </c>
      <c r="E52" s="69">
        <v>44</v>
      </c>
      <c r="F52" s="62" t="s">
        <v>109</v>
      </c>
      <c r="G52" s="122" t="s">
        <v>137</v>
      </c>
      <c r="H52" s="28" t="s">
        <v>138</v>
      </c>
      <c r="I52" s="28" t="s">
        <v>36</v>
      </c>
      <c r="J52" s="30">
        <v>3</v>
      </c>
      <c r="K52" s="252">
        <v>0</v>
      </c>
      <c r="L52" s="231"/>
      <c r="M52" s="13" t="s">
        <v>18</v>
      </c>
      <c r="N52" s="14"/>
    </row>
    <row r="53" spans="2:14" ht="33" outlineLevel="1">
      <c r="B53" s="45" t="s">
        <v>106</v>
      </c>
      <c r="C53" s="47" t="s">
        <v>119</v>
      </c>
      <c r="D53" s="47" t="s">
        <v>120</v>
      </c>
      <c r="E53" s="69">
        <v>45</v>
      </c>
      <c r="F53" s="62" t="s">
        <v>109</v>
      </c>
      <c r="G53" s="122" t="s">
        <v>139</v>
      </c>
      <c r="H53" s="28" t="s">
        <v>140</v>
      </c>
      <c r="I53" s="28" t="s">
        <v>36</v>
      </c>
      <c r="J53" s="30">
        <v>1</v>
      </c>
      <c r="K53" s="252">
        <v>0</v>
      </c>
      <c r="L53" s="231"/>
      <c r="M53" s="13" t="s">
        <v>18</v>
      </c>
      <c r="N53" s="14"/>
    </row>
    <row r="54" spans="2:14" ht="33" outlineLevel="1">
      <c r="B54" s="45" t="s">
        <v>106</v>
      </c>
      <c r="C54" s="47" t="s">
        <v>119</v>
      </c>
      <c r="D54" s="47" t="s">
        <v>120</v>
      </c>
      <c r="E54" s="69">
        <v>46</v>
      </c>
      <c r="F54" s="62" t="s">
        <v>109</v>
      </c>
      <c r="G54" s="122" t="s">
        <v>141</v>
      </c>
      <c r="H54" s="28" t="s">
        <v>142</v>
      </c>
      <c r="I54" s="28" t="s">
        <v>36</v>
      </c>
      <c r="J54" s="30">
        <v>1</v>
      </c>
      <c r="K54" s="252">
        <v>0</v>
      </c>
      <c r="L54" s="233"/>
      <c r="M54" s="13" t="s">
        <v>18</v>
      </c>
      <c r="N54" s="14"/>
    </row>
    <row r="55" spans="2:14" ht="33" outlineLevel="1">
      <c r="B55" s="45" t="s">
        <v>106</v>
      </c>
      <c r="C55" s="47" t="s">
        <v>119</v>
      </c>
      <c r="D55" s="47" t="s">
        <v>120</v>
      </c>
      <c r="E55" s="68">
        <v>47</v>
      </c>
      <c r="F55" s="60" t="s">
        <v>109</v>
      </c>
      <c r="G55" s="120" t="s">
        <v>143</v>
      </c>
      <c r="H55" s="16" t="s">
        <v>144</v>
      </c>
      <c r="I55" s="16" t="s">
        <v>145</v>
      </c>
      <c r="J55" s="29" t="s">
        <v>26</v>
      </c>
      <c r="K55" s="253" t="s">
        <v>26</v>
      </c>
      <c r="L55" s="231"/>
      <c r="M55" s="13" t="s">
        <v>18</v>
      </c>
      <c r="N55" s="14"/>
    </row>
    <row r="56" spans="2:14" ht="33" outlineLevel="1">
      <c r="B56" s="45" t="s">
        <v>106</v>
      </c>
      <c r="C56" s="47" t="s">
        <v>119</v>
      </c>
      <c r="D56" s="47" t="s">
        <v>120</v>
      </c>
      <c r="E56" s="104">
        <v>48</v>
      </c>
      <c r="F56" s="63" t="s">
        <v>109</v>
      </c>
      <c r="G56" s="125" t="s">
        <v>146</v>
      </c>
      <c r="H56" s="101" t="s">
        <v>147</v>
      </c>
      <c r="I56" s="101" t="s">
        <v>145</v>
      </c>
      <c r="J56" s="53" t="s">
        <v>26</v>
      </c>
      <c r="K56" s="254" t="s">
        <v>26</v>
      </c>
      <c r="L56" s="247"/>
      <c r="M56" s="13" t="s">
        <v>18</v>
      </c>
      <c r="N56" s="14"/>
    </row>
    <row r="57" spans="2:14" ht="33" outlineLevel="1">
      <c r="B57" s="45" t="s">
        <v>106</v>
      </c>
      <c r="C57" s="47" t="s">
        <v>119</v>
      </c>
      <c r="D57" s="47" t="s">
        <v>120</v>
      </c>
      <c r="E57" s="69">
        <v>49</v>
      </c>
      <c r="F57" s="62" t="s">
        <v>75</v>
      </c>
      <c r="G57" s="122" t="s">
        <v>148</v>
      </c>
      <c r="H57" s="28" t="s">
        <v>149</v>
      </c>
      <c r="I57" s="28" t="s">
        <v>36</v>
      </c>
      <c r="J57" s="30">
        <v>10</v>
      </c>
      <c r="K57" s="252">
        <v>26</v>
      </c>
      <c r="L57" s="233"/>
      <c r="M57" s="13" t="s">
        <v>18</v>
      </c>
      <c r="N57" s="14"/>
    </row>
    <row r="58" spans="2:14" outlineLevel="1">
      <c r="B58" s="45" t="s">
        <v>106</v>
      </c>
      <c r="C58" s="47" t="s">
        <v>119</v>
      </c>
      <c r="D58" s="47" t="s">
        <v>120</v>
      </c>
      <c r="E58" s="69">
        <v>50</v>
      </c>
      <c r="F58" s="60" t="s">
        <v>75</v>
      </c>
      <c r="G58" s="120" t="s">
        <v>150</v>
      </c>
      <c r="H58" s="28" t="s">
        <v>151</v>
      </c>
      <c r="I58" s="28" t="s">
        <v>145</v>
      </c>
      <c r="J58" s="29" t="s">
        <v>26</v>
      </c>
      <c r="K58" s="253" t="s">
        <v>26</v>
      </c>
      <c r="L58" s="231"/>
      <c r="M58" s="13" t="s">
        <v>18</v>
      </c>
      <c r="N58" s="14"/>
    </row>
    <row r="59" spans="2:14" ht="33" outlineLevel="1">
      <c r="B59" s="45" t="s">
        <v>106</v>
      </c>
      <c r="C59" s="47" t="s">
        <v>119</v>
      </c>
      <c r="D59" s="47" t="s">
        <v>120</v>
      </c>
      <c r="E59" s="69">
        <v>51</v>
      </c>
      <c r="F59" s="60" t="s">
        <v>75</v>
      </c>
      <c r="G59" s="120" t="s">
        <v>152</v>
      </c>
      <c r="H59" s="28" t="s">
        <v>153</v>
      </c>
      <c r="I59" s="28" t="s">
        <v>36</v>
      </c>
      <c r="J59" s="105">
        <v>1</v>
      </c>
      <c r="K59" s="255"/>
      <c r="L59" s="231"/>
      <c r="M59" s="13" t="s">
        <v>18</v>
      </c>
      <c r="N59" s="14"/>
    </row>
    <row r="60" spans="2:14" ht="33" outlineLevel="1">
      <c r="B60" s="45" t="s">
        <v>106</v>
      </c>
      <c r="C60" s="47" t="s">
        <v>119</v>
      </c>
      <c r="D60" s="47" t="s">
        <v>120</v>
      </c>
      <c r="E60" s="69">
        <v>52</v>
      </c>
      <c r="F60" s="60" t="s">
        <v>75</v>
      </c>
      <c r="G60" s="120" t="s">
        <v>154</v>
      </c>
      <c r="H60" s="28" t="s">
        <v>155</v>
      </c>
      <c r="I60" s="101" t="s">
        <v>145</v>
      </c>
      <c r="J60" s="29" t="s">
        <v>26</v>
      </c>
      <c r="K60" s="239" t="s">
        <v>26</v>
      </c>
      <c r="L60" s="231"/>
      <c r="M60" s="13" t="s">
        <v>18</v>
      </c>
      <c r="N60" s="14"/>
    </row>
    <row r="61" spans="2:14" ht="49.5" outlineLevel="1">
      <c r="B61" s="45" t="s">
        <v>106</v>
      </c>
      <c r="C61" s="47" t="s">
        <v>119</v>
      </c>
      <c r="D61" s="47" t="s">
        <v>120</v>
      </c>
      <c r="E61" s="69">
        <v>53</v>
      </c>
      <c r="F61" s="60" t="s">
        <v>75</v>
      </c>
      <c r="G61" s="120" t="s">
        <v>156</v>
      </c>
      <c r="H61" s="28" t="s">
        <v>157</v>
      </c>
      <c r="I61" s="28" t="s">
        <v>36</v>
      </c>
      <c r="J61" s="105">
        <v>0.5</v>
      </c>
      <c r="K61" s="255"/>
      <c r="L61" s="231"/>
      <c r="M61" s="13" t="s">
        <v>18</v>
      </c>
      <c r="N61" s="14"/>
    </row>
    <row r="62" spans="2:14" outlineLevel="1">
      <c r="B62" s="45" t="s">
        <v>106</v>
      </c>
      <c r="C62" s="47" t="s">
        <v>119</v>
      </c>
      <c r="D62" s="47" t="s">
        <v>120</v>
      </c>
      <c r="E62" s="69">
        <v>54</v>
      </c>
      <c r="F62" s="60" t="s">
        <v>75</v>
      </c>
      <c r="G62" s="120" t="s">
        <v>158</v>
      </c>
      <c r="H62" s="28" t="s">
        <v>159</v>
      </c>
      <c r="I62" s="101" t="s">
        <v>145</v>
      </c>
      <c r="J62" s="29" t="s">
        <v>26</v>
      </c>
      <c r="K62" s="239" t="s">
        <v>26</v>
      </c>
      <c r="L62" s="231"/>
      <c r="M62" s="13" t="s">
        <v>18</v>
      </c>
      <c r="N62" s="14"/>
    </row>
    <row r="63" spans="2:14" ht="33" outlineLevel="1">
      <c r="B63" s="45" t="s">
        <v>106</v>
      </c>
      <c r="C63" s="47" t="s">
        <v>119</v>
      </c>
      <c r="D63" s="47" t="s">
        <v>120</v>
      </c>
      <c r="E63" s="69">
        <v>55</v>
      </c>
      <c r="F63" s="60" t="s">
        <v>75</v>
      </c>
      <c r="G63" s="120" t="s">
        <v>160</v>
      </c>
      <c r="H63" s="28" t="s">
        <v>161</v>
      </c>
      <c r="I63" s="28" t="s">
        <v>36</v>
      </c>
      <c r="J63" s="105">
        <v>1</v>
      </c>
      <c r="K63" s="255"/>
      <c r="L63" s="231"/>
      <c r="M63" s="13" t="s">
        <v>18</v>
      </c>
      <c r="N63" s="14"/>
    </row>
    <row r="64" spans="2:14" ht="33" outlineLevel="1">
      <c r="B64" s="45" t="s">
        <v>106</v>
      </c>
      <c r="C64" s="47" t="s">
        <v>119</v>
      </c>
      <c r="D64" s="47" t="s">
        <v>120</v>
      </c>
      <c r="E64" s="68">
        <v>56</v>
      </c>
      <c r="F64" s="75" t="s">
        <v>66</v>
      </c>
      <c r="G64" s="123" t="s">
        <v>162</v>
      </c>
      <c r="H64" s="21" t="s">
        <v>163</v>
      </c>
      <c r="I64" s="21" t="s">
        <v>30</v>
      </c>
      <c r="J64" s="102" t="s">
        <v>164</v>
      </c>
      <c r="K64" s="256"/>
      <c r="L64" s="248"/>
      <c r="M64" s="13" t="s">
        <v>18</v>
      </c>
      <c r="N64" s="14"/>
    </row>
    <row r="65" spans="2:15" outlineLevel="1">
      <c r="B65" s="45" t="s">
        <v>106</v>
      </c>
      <c r="C65" s="49" t="s">
        <v>165</v>
      </c>
      <c r="D65" s="49" t="s">
        <v>166</v>
      </c>
      <c r="E65" s="70">
        <v>57</v>
      </c>
      <c r="F65" s="61" t="s">
        <v>109</v>
      </c>
      <c r="G65" s="121" t="s">
        <v>167</v>
      </c>
      <c r="H65" s="23" t="s">
        <v>168</v>
      </c>
      <c r="I65" s="23" t="s">
        <v>42</v>
      </c>
      <c r="J65" s="134" t="s">
        <v>169</v>
      </c>
      <c r="K65" s="135"/>
      <c r="L65" s="244"/>
      <c r="M65" s="13" t="s">
        <v>18</v>
      </c>
      <c r="N65" s="14"/>
      <c r="O65" s="94"/>
    </row>
    <row r="66" spans="2:15" outlineLevel="1">
      <c r="B66" s="45" t="s">
        <v>106</v>
      </c>
      <c r="C66" s="47" t="s">
        <v>165</v>
      </c>
      <c r="D66" s="47" t="s">
        <v>166</v>
      </c>
      <c r="E66" s="69">
        <v>58</v>
      </c>
      <c r="F66" s="69" t="s">
        <v>22</v>
      </c>
      <c r="G66" s="50" t="s">
        <v>170</v>
      </c>
      <c r="H66" s="28" t="s">
        <v>171</v>
      </c>
      <c r="I66" s="28" t="s">
        <v>46</v>
      </c>
      <c r="J66" s="136" t="s">
        <v>172</v>
      </c>
      <c r="K66" s="139"/>
      <c r="L66" s="249"/>
      <c r="M66" s="13" t="s">
        <v>18</v>
      </c>
      <c r="N66" s="14"/>
    </row>
    <row r="67" spans="2:15" ht="33" outlineLevel="1">
      <c r="B67" s="45" t="s">
        <v>106</v>
      </c>
      <c r="C67" s="47" t="s">
        <v>165</v>
      </c>
      <c r="D67" s="47" t="s">
        <v>166</v>
      </c>
      <c r="E67" s="69">
        <v>59</v>
      </c>
      <c r="F67" s="69" t="s">
        <v>109</v>
      </c>
      <c r="G67" s="50" t="s">
        <v>173</v>
      </c>
      <c r="H67" s="28" t="s">
        <v>174</v>
      </c>
      <c r="I67" s="28" t="s">
        <v>123</v>
      </c>
      <c r="J67" s="136"/>
      <c r="K67" s="139"/>
      <c r="L67" s="249"/>
      <c r="M67" s="13" t="s">
        <v>18</v>
      </c>
      <c r="N67" s="14"/>
    </row>
    <row r="68" spans="2:15" outlineLevel="1">
      <c r="B68" s="45" t="s">
        <v>106</v>
      </c>
      <c r="C68" s="47" t="s">
        <v>165</v>
      </c>
      <c r="D68" s="47" t="s">
        <v>166</v>
      </c>
      <c r="E68" s="69">
        <v>60</v>
      </c>
      <c r="F68" s="69" t="s">
        <v>109</v>
      </c>
      <c r="G68" s="50" t="s">
        <v>175</v>
      </c>
      <c r="H68" s="28" t="s">
        <v>176</v>
      </c>
      <c r="I68" s="28" t="s">
        <v>30</v>
      </c>
      <c r="J68" s="136"/>
      <c r="K68" s="139"/>
      <c r="L68" s="249"/>
      <c r="M68" s="13" t="s">
        <v>18</v>
      </c>
      <c r="N68" s="14"/>
    </row>
    <row r="69" spans="2:15" ht="33" outlineLevel="1">
      <c r="B69" s="45" t="s">
        <v>106</v>
      </c>
      <c r="C69" s="47" t="s">
        <v>165</v>
      </c>
      <c r="D69" s="47" t="s">
        <v>166</v>
      </c>
      <c r="E69" s="69">
        <v>61</v>
      </c>
      <c r="F69" s="69" t="s">
        <v>109</v>
      </c>
      <c r="G69" s="50" t="s">
        <v>177</v>
      </c>
      <c r="H69" s="28" t="s">
        <v>174</v>
      </c>
      <c r="I69" s="28" t="s">
        <v>178</v>
      </c>
      <c r="J69" s="136"/>
      <c r="K69" s="139"/>
      <c r="L69" s="249"/>
      <c r="M69" s="13" t="s">
        <v>18</v>
      </c>
      <c r="N69" s="14"/>
    </row>
    <row r="70" spans="2:15" ht="33" outlineLevel="1">
      <c r="B70" s="45" t="s">
        <v>106</v>
      </c>
      <c r="C70" s="47" t="s">
        <v>165</v>
      </c>
      <c r="D70" s="47" t="s">
        <v>166</v>
      </c>
      <c r="E70" s="69">
        <v>62</v>
      </c>
      <c r="F70" s="69" t="s">
        <v>109</v>
      </c>
      <c r="G70" s="50" t="s">
        <v>179</v>
      </c>
      <c r="H70" s="28" t="s">
        <v>180</v>
      </c>
      <c r="I70" s="28" t="s">
        <v>181</v>
      </c>
      <c r="J70" s="136"/>
      <c r="K70" s="139"/>
      <c r="L70" s="249"/>
      <c r="M70" s="13" t="s">
        <v>18</v>
      </c>
      <c r="N70" s="14"/>
    </row>
    <row r="71" spans="2:15" ht="33" outlineLevel="1">
      <c r="B71" s="45" t="s">
        <v>106</v>
      </c>
      <c r="C71" s="47" t="s">
        <v>165</v>
      </c>
      <c r="D71" s="47" t="s">
        <v>166</v>
      </c>
      <c r="E71" s="69">
        <v>63</v>
      </c>
      <c r="F71" s="60" t="s">
        <v>182</v>
      </c>
      <c r="G71" s="50" t="s">
        <v>183</v>
      </c>
      <c r="H71" s="28" t="s">
        <v>184</v>
      </c>
      <c r="I71" s="28" t="s">
        <v>185</v>
      </c>
      <c r="J71" s="136"/>
      <c r="K71" s="139"/>
      <c r="L71" s="249"/>
      <c r="M71" s="13" t="s">
        <v>18</v>
      </c>
      <c r="N71" s="14"/>
    </row>
    <row r="72" spans="2:15" ht="33" outlineLevel="1">
      <c r="B72" s="45" t="s">
        <v>106</v>
      </c>
      <c r="C72" s="47" t="s">
        <v>165</v>
      </c>
      <c r="D72" s="47" t="s">
        <v>166</v>
      </c>
      <c r="E72" s="69">
        <v>64</v>
      </c>
      <c r="F72" s="60" t="s">
        <v>182</v>
      </c>
      <c r="G72" s="50" t="s">
        <v>186</v>
      </c>
      <c r="H72" s="28" t="s">
        <v>187</v>
      </c>
      <c r="I72" s="28" t="s">
        <v>188</v>
      </c>
      <c r="J72" s="136"/>
      <c r="K72" s="139"/>
      <c r="L72" s="249"/>
      <c r="M72" s="13" t="s">
        <v>18</v>
      </c>
      <c r="N72" s="14"/>
    </row>
    <row r="73" spans="2:15" ht="18.75" outlineLevel="1">
      <c r="B73" s="45" t="s">
        <v>106</v>
      </c>
      <c r="C73" s="47" t="s">
        <v>165</v>
      </c>
      <c r="D73" s="47" t="s">
        <v>166</v>
      </c>
      <c r="E73" s="69">
        <v>65</v>
      </c>
      <c r="F73" s="60" t="s">
        <v>182</v>
      </c>
      <c r="G73" s="50" t="s">
        <v>189</v>
      </c>
      <c r="H73" s="28" t="s">
        <v>190</v>
      </c>
      <c r="I73" s="28" t="s">
        <v>191</v>
      </c>
      <c r="J73" s="136"/>
      <c r="K73" s="139"/>
      <c r="L73" s="249"/>
      <c r="M73" s="13" t="s">
        <v>18</v>
      </c>
      <c r="N73" s="14"/>
    </row>
    <row r="74" spans="2:15" ht="33" outlineLevel="1">
      <c r="B74" s="45" t="s">
        <v>106</v>
      </c>
      <c r="C74" s="47" t="s">
        <v>165</v>
      </c>
      <c r="D74" s="47" t="s">
        <v>166</v>
      </c>
      <c r="E74" s="69">
        <v>66</v>
      </c>
      <c r="F74" s="60" t="s">
        <v>182</v>
      </c>
      <c r="G74" s="50" t="s">
        <v>192</v>
      </c>
      <c r="H74" s="28" t="s">
        <v>193</v>
      </c>
      <c r="I74" s="28" t="s">
        <v>30</v>
      </c>
      <c r="J74" s="136"/>
      <c r="K74" s="139"/>
      <c r="L74" s="249"/>
      <c r="M74" s="13" t="s">
        <v>18</v>
      </c>
      <c r="N74" s="14"/>
    </row>
    <row r="75" spans="2:15" ht="33" outlineLevel="1">
      <c r="B75" s="45" t="s">
        <v>106</v>
      </c>
      <c r="C75" s="47" t="s">
        <v>165</v>
      </c>
      <c r="D75" s="47" t="s">
        <v>166</v>
      </c>
      <c r="E75" s="69">
        <v>67</v>
      </c>
      <c r="F75" s="60" t="s">
        <v>182</v>
      </c>
      <c r="G75" s="50" t="s">
        <v>194</v>
      </c>
      <c r="H75" s="28" t="s">
        <v>195</v>
      </c>
      <c r="I75" s="28" t="s">
        <v>196</v>
      </c>
      <c r="J75" s="136"/>
      <c r="K75" s="139"/>
      <c r="L75" s="249"/>
      <c r="M75" s="13" t="s">
        <v>18</v>
      </c>
      <c r="N75" s="14"/>
    </row>
    <row r="76" spans="2:15" ht="99" outlineLevel="1">
      <c r="B76" s="45" t="s">
        <v>106</v>
      </c>
      <c r="C76" s="47" t="s">
        <v>165</v>
      </c>
      <c r="D76" s="47" t="s">
        <v>166</v>
      </c>
      <c r="E76" s="69">
        <v>68</v>
      </c>
      <c r="F76" s="60" t="s">
        <v>182</v>
      </c>
      <c r="G76" s="50" t="s">
        <v>197</v>
      </c>
      <c r="H76" s="28" t="s">
        <v>198</v>
      </c>
      <c r="I76" s="28" t="s">
        <v>199</v>
      </c>
      <c r="J76" s="136"/>
      <c r="K76" s="139"/>
      <c r="L76" s="249"/>
      <c r="M76" s="13" t="s">
        <v>18</v>
      </c>
      <c r="N76" s="14"/>
    </row>
    <row r="77" spans="2:15" ht="18.75" outlineLevel="1">
      <c r="B77" s="45" t="s">
        <v>106</v>
      </c>
      <c r="C77" s="47" t="s">
        <v>165</v>
      </c>
      <c r="D77" s="47" t="s">
        <v>166</v>
      </c>
      <c r="E77" s="69">
        <v>69</v>
      </c>
      <c r="F77" s="60" t="s">
        <v>182</v>
      </c>
      <c r="G77" s="50" t="s">
        <v>200</v>
      </c>
      <c r="H77" s="28" t="s">
        <v>201</v>
      </c>
      <c r="I77" s="28" t="s">
        <v>30</v>
      </c>
      <c r="J77" s="136"/>
      <c r="K77" s="139"/>
      <c r="L77" s="249"/>
      <c r="M77" s="13" t="s">
        <v>18</v>
      </c>
      <c r="N77" s="14"/>
    </row>
    <row r="78" spans="2:15" ht="49.5" outlineLevel="1">
      <c r="B78" s="45" t="s">
        <v>106</v>
      </c>
      <c r="C78" s="47" t="s">
        <v>165</v>
      </c>
      <c r="D78" s="47" t="s">
        <v>166</v>
      </c>
      <c r="E78" s="69">
        <v>70</v>
      </c>
      <c r="F78" s="69" t="s">
        <v>22</v>
      </c>
      <c r="G78" s="50" t="s">
        <v>202</v>
      </c>
      <c r="H78" s="28" t="s">
        <v>203</v>
      </c>
      <c r="I78" s="28" t="s">
        <v>204</v>
      </c>
      <c r="J78" s="136"/>
      <c r="K78" s="139"/>
      <c r="L78" s="249"/>
      <c r="M78" s="13" t="s">
        <v>18</v>
      </c>
      <c r="N78" s="14"/>
    </row>
    <row r="79" spans="2:15" ht="33" outlineLevel="1">
      <c r="B79" s="45" t="s">
        <v>106</v>
      </c>
      <c r="C79" s="47" t="s">
        <v>165</v>
      </c>
      <c r="D79" s="47" t="s">
        <v>166</v>
      </c>
      <c r="E79" s="69">
        <v>71</v>
      </c>
      <c r="F79" s="60" t="s">
        <v>182</v>
      </c>
      <c r="G79" s="50" t="s">
        <v>205</v>
      </c>
      <c r="H79" s="28" t="s">
        <v>206</v>
      </c>
      <c r="I79" s="28" t="s">
        <v>207</v>
      </c>
      <c r="J79" s="136"/>
      <c r="K79" s="139"/>
      <c r="L79" s="249"/>
      <c r="M79" s="13" t="s">
        <v>18</v>
      </c>
      <c r="N79" s="14"/>
    </row>
    <row r="80" spans="2:15" ht="49.5" outlineLevel="1">
      <c r="B80" s="45" t="s">
        <v>106</v>
      </c>
      <c r="C80" s="47" t="s">
        <v>165</v>
      </c>
      <c r="D80" s="47" t="s">
        <v>166</v>
      </c>
      <c r="E80" s="69">
        <v>72</v>
      </c>
      <c r="F80" s="69" t="s">
        <v>22</v>
      </c>
      <c r="G80" s="50" t="s">
        <v>208</v>
      </c>
      <c r="H80" s="28" t="s">
        <v>209</v>
      </c>
      <c r="I80" s="28" t="s">
        <v>210</v>
      </c>
      <c r="J80" s="136"/>
      <c r="K80" s="139"/>
      <c r="L80" s="249"/>
      <c r="M80" s="13" t="s">
        <v>18</v>
      </c>
      <c r="N80" s="14"/>
    </row>
    <row r="81" spans="2:27" ht="33" outlineLevel="1">
      <c r="B81" s="45" t="s">
        <v>106</v>
      </c>
      <c r="C81" s="47" t="s">
        <v>165</v>
      </c>
      <c r="D81" s="47" t="s">
        <v>166</v>
      </c>
      <c r="E81" s="69">
        <v>73</v>
      </c>
      <c r="F81" s="69" t="s">
        <v>22</v>
      </c>
      <c r="G81" s="126" t="s">
        <v>211</v>
      </c>
      <c r="H81" s="26" t="s">
        <v>212</v>
      </c>
      <c r="I81" s="26" t="s">
        <v>213</v>
      </c>
      <c r="J81" s="136"/>
      <c r="K81" s="139"/>
      <c r="L81" s="249"/>
      <c r="M81" s="13" t="s">
        <v>18</v>
      </c>
      <c r="N81" s="14"/>
    </row>
    <row r="82" spans="2:27" outlineLevel="1">
      <c r="B82" s="45" t="s">
        <v>106</v>
      </c>
      <c r="C82" s="47" t="s">
        <v>165</v>
      </c>
      <c r="D82" s="47" t="s">
        <v>166</v>
      </c>
      <c r="E82" s="69">
        <v>74</v>
      </c>
      <c r="F82" s="69" t="s">
        <v>22</v>
      </c>
      <c r="G82" s="50" t="s">
        <v>214</v>
      </c>
      <c r="H82" s="28" t="s">
        <v>215</v>
      </c>
      <c r="I82" s="28" t="s">
        <v>188</v>
      </c>
      <c r="J82" s="136"/>
      <c r="K82" s="139"/>
      <c r="L82" s="249"/>
      <c r="M82" s="13" t="s">
        <v>18</v>
      </c>
      <c r="N82" s="14"/>
    </row>
    <row r="83" spans="2:27" outlineLevel="1">
      <c r="B83" s="45" t="s">
        <v>106</v>
      </c>
      <c r="C83" s="47" t="s">
        <v>165</v>
      </c>
      <c r="D83" s="47" t="s">
        <v>166</v>
      </c>
      <c r="E83" s="69">
        <v>75</v>
      </c>
      <c r="F83" s="69" t="s">
        <v>22</v>
      </c>
      <c r="G83" s="118" t="s">
        <v>216</v>
      </c>
      <c r="H83" s="18" t="s">
        <v>217</v>
      </c>
      <c r="I83" s="26" t="s">
        <v>145</v>
      </c>
      <c r="J83" s="136"/>
      <c r="K83" s="139"/>
      <c r="L83" s="249"/>
      <c r="M83" s="13" t="s">
        <v>18</v>
      </c>
      <c r="N83" s="14"/>
    </row>
    <row r="84" spans="2:27" outlineLevel="1">
      <c r="B84" s="45" t="s">
        <v>106</v>
      </c>
      <c r="C84" s="47" t="s">
        <v>165</v>
      </c>
      <c r="D84" s="47" t="s">
        <v>166</v>
      </c>
      <c r="E84" s="69">
        <v>76</v>
      </c>
      <c r="F84" s="69" t="s">
        <v>22</v>
      </c>
      <c r="G84" s="118" t="s">
        <v>218</v>
      </c>
      <c r="H84" s="18" t="s">
        <v>219</v>
      </c>
      <c r="I84" s="26" t="s">
        <v>145</v>
      </c>
      <c r="J84" s="136"/>
      <c r="K84" s="139"/>
      <c r="L84" s="250"/>
      <c r="M84" s="13" t="s">
        <v>18</v>
      </c>
      <c r="N84" s="14"/>
    </row>
    <row r="85" spans="2:27" ht="49.5" outlineLevel="1">
      <c r="B85" s="45" t="s">
        <v>106</v>
      </c>
      <c r="C85" s="47" t="s">
        <v>165</v>
      </c>
      <c r="D85" s="47" t="s">
        <v>166</v>
      </c>
      <c r="E85" s="69">
        <v>77</v>
      </c>
      <c r="F85" s="69" t="s">
        <v>22</v>
      </c>
      <c r="G85" s="118" t="s">
        <v>220</v>
      </c>
      <c r="H85" s="26" t="s">
        <v>221</v>
      </c>
      <c r="I85" s="26" t="s">
        <v>222</v>
      </c>
      <c r="J85" s="136"/>
      <c r="K85" s="139"/>
      <c r="L85" s="250"/>
      <c r="M85" s="13" t="s">
        <v>18</v>
      </c>
      <c r="N85" s="14"/>
    </row>
    <row r="86" spans="2:27" ht="66" outlineLevel="1">
      <c r="B86" s="45" t="s">
        <v>106</v>
      </c>
      <c r="C86" s="47" t="s">
        <v>165</v>
      </c>
      <c r="D86" s="47" t="s">
        <v>166</v>
      </c>
      <c r="E86" s="71">
        <v>78</v>
      </c>
      <c r="F86" s="71" t="s">
        <v>22</v>
      </c>
      <c r="G86" s="50" t="s">
        <v>223</v>
      </c>
      <c r="H86" s="28" t="s">
        <v>224</v>
      </c>
      <c r="I86" s="28" t="s">
        <v>225</v>
      </c>
      <c r="J86" s="136"/>
      <c r="K86" s="139"/>
      <c r="L86" s="250"/>
      <c r="M86" s="13" t="s">
        <v>18</v>
      </c>
      <c r="N86" s="14"/>
    </row>
    <row r="87" spans="2:27" ht="181.5" outlineLevel="1">
      <c r="B87" s="45" t="s">
        <v>106</v>
      </c>
      <c r="C87" s="47" t="s">
        <v>165</v>
      </c>
      <c r="D87" s="47" t="s">
        <v>166</v>
      </c>
      <c r="E87" s="69">
        <v>79</v>
      </c>
      <c r="F87" s="69" t="s">
        <v>22</v>
      </c>
      <c r="G87" s="50" t="s">
        <v>226</v>
      </c>
      <c r="H87" s="28" t="s">
        <v>227</v>
      </c>
      <c r="I87" s="28" t="s">
        <v>228</v>
      </c>
      <c r="J87" s="136"/>
      <c r="K87" s="139"/>
      <c r="L87" s="249"/>
      <c r="M87" s="13" t="s">
        <v>18</v>
      </c>
      <c r="N87" s="14"/>
      <c r="AA87" s="14"/>
    </row>
    <row r="88" spans="2:27" ht="49.5" outlineLevel="1">
      <c r="B88" s="45" t="s">
        <v>106</v>
      </c>
      <c r="C88" s="47" t="s">
        <v>165</v>
      </c>
      <c r="D88" s="47" t="s">
        <v>166</v>
      </c>
      <c r="E88" s="69">
        <v>80</v>
      </c>
      <c r="F88" s="69" t="s">
        <v>22</v>
      </c>
      <c r="G88" s="50" t="s">
        <v>229</v>
      </c>
      <c r="H88" s="28" t="s">
        <v>230</v>
      </c>
      <c r="I88" s="28" t="s">
        <v>231</v>
      </c>
      <c r="J88" s="136"/>
      <c r="K88" s="139"/>
      <c r="L88" s="250"/>
      <c r="M88" s="13" t="s">
        <v>18</v>
      </c>
      <c r="N88" s="14"/>
      <c r="AA88" s="14"/>
    </row>
    <row r="89" spans="2:27" ht="33" outlineLevel="1">
      <c r="B89" s="45" t="s">
        <v>106</v>
      </c>
      <c r="C89" s="47" t="s">
        <v>165</v>
      </c>
      <c r="D89" s="47" t="s">
        <v>166</v>
      </c>
      <c r="E89" s="69">
        <v>81</v>
      </c>
      <c r="F89" s="69" t="s">
        <v>22</v>
      </c>
      <c r="G89" s="50" t="s">
        <v>232</v>
      </c>
      <c r="H89" s="28" t="s">
        <v>233</v>
      </c>
      <c r="I89" s="28" t="s">
        <v>234</v>
      </c>
      <c r="J89" s="136"/>
      <c r="K89" s="139"/>
      <c r="L89" s="250"/>
      <c r="M89" s="13" t="s">
        <v>18</v>
      </c>
      <c r="N89" s="14"/>
      <c r="AA89" s="14"/>
    </row>
    <row r="90" spans="2:27" ht="33" outlineLevel="1">
      <c r="B90" s="45" t="s">
        <v>106</v>
      </c>
      <c r="C90" s="47" t="s">
        <v>165</v>
      </c>
      <c r="D90" s="47" t="s">
        <v>166</v>
      </c>
      <c r="E90" s="69">
        <v>82</v>
      </c>
      <c r="F90" s="69" t="s">
        <v>22</v>
      </c>
      <c r="G90" s="50" t="s">
        <v>235</v>
      </c>
      <c r="H90" s="28" t="s">
        <v>236</v>
      </c>
      <c r="I90" s="28" t="s">
        <v>30</v>
      </c>
      <c r="J90" s="136"/>
      <c r="K90" s="139"/>
      <c r="L90" s="250"/>
      <c r="M90" s="13" t="s">
        <v>18</v>
      </c>
      <c r="N90" s="14"/>
      <c r="AA90" s="14"/>
    </row>
    <row r="91" spans="2:27" ht="33" outlineLevel="1">
      <c r="B91" s="45" t="s">
        <v>106</v>
      </c>
      <c r="C91" s="47" t="s">
        <v>165</v>
      </c>
      <c r="D91" s="47" t="s">
        <v>166</v>
      </c>
      <c r="E91" s="71">
        <v>83</v>
      </c>
      <c r="F91" s="62" t="s">
        <v>109</v>
      </c>
      <c r="G91" s="50" t="s">
        <v>237</v>
      </c>
      <c r="H91" s="28" t="s">
        <v>238</v>
      </c>
      <c r="I91" s="28" t="s">
        <v>30</v>
      </c>
      <c r="J91" s="136"/>
      <c r="K91" s="133"/>
      <c r="L91" s="233"/>
      <c r="M91" s="13" t="s">
        <v>18</v>
      </c>
      <c r="N91" s="14"/>
      <c r="AA91" s="14"/>
    </row>
    <row r="92" spans="2:27" ht="33" outlineLevel="1">
      <c r="B92" s="45" t="s">
        <v>106</v>
      </c>
      <c r="C92" s="47" t="s">
        <v>165</v>
      </c>
      <c r="D92" s="47" t="s">
        <v>166</v>
      </c>
      <c r="E92" s="69">
        <v>84</v>
      </c>
      <c r="F92" s="60" t="s">
        <v>66</v>
      </c>
      <c r="G92" s="120" t="s">
        <v>239</v>
      </c>
      <c r="H92" s="28" t="s">
        <v>240</v>
      </c>
      <c r="I92" s="28" t="s">
        <v>30</v>
      </c>
      <c r="J92" s="28" t="s">
        <v>241</v>
      </c>
      <c r="K92" s="239"/>
      <c r="L92" s="231"/>
      <c r="M92" s="13" t="s">
        <v>18</v>
      </c>
      <c r="N92" s="14"/>
      <c r="AA92" s="14"/>
    </row>
    <row r="93" spans="2:27" ht="66" outlineLevel="1">
      <c r="B93" s="45" t="s">
        <v>106</v>
      </c>
      <c r="C93" s="47" t="s">
        <v>165</v>
      </c>
      <c r="D93" s="47" t="s">
        <v>166</v>
      </c>
      <c r="E93" s="69">
        <v>85</v>
      </c>
      <c r="F93" s="63" t="s">
        <v>48</v>
      </c>
      <c r="G93" s="125" t="s">
        <v>242</v>
      </c>
      <c r="H93" s="101" t="s">
        <v>243</v>
      </c>
      <c r="I93" s="101" t="s">
        <v>244</v>
      </c>
      <c r="J93" s="101" t="s">
        <v>245</v>
      </c>
      <c r="K93" s="257" t="s">
        <v>246</v>
      </c>
      <c r="L93" s="230"/>
      <c r="M93" s="13" t="s">
        <v>18</v>
      </c>
      <c r="N93" s="14"/>
      <c r="AA93" s="14"/>
    </row>
    <row r="94" spans="2:27" ht="33" outlineLevel="1">
      <c r="B94" s="45" t="s">
        <v>106</v>
      </c>
      <c r="C94" s="47" t="s">
        <v>165</v>
      </c>
      <c r="D94" s="47" t="s">
        <v>166</v>
      </c>
      <c r="E94" s="71">
        <v>86</v>
      </c>
      <c r="F94" s="71" t="s">
        <v>48</v>
      </c>
      <c r="G94" s="122" t="s">
        <v>247</v>
      </c>
      <c r="H94" s="26" t="s">
        <v>248</v>
      </c>
      <c r="I94" s="26" t="s">
        <v>30</v>
      </c>
      <c r="J94" s="26" t="s">
        <v>249</v>
      </c>
      <c r="K94" s="258" t="s">
        <v>250</v>
      </c>
      <c r="L94" s="247"/>
      <c r="M94" s="13" t="s">
        <v>18</v>
      </c>
      <c r="N94" s="14"/>
      <c r="AA94" s="14"/>
    </row>
    <row r="95" spans="2:27" ht="49.5" outlineLevel="1">
      <c r="B95" s="45" t="s">
        <v>106</v>
      </c>
      <c r="C95" s="47" t="s">
        <v>165</v>
      </c>
      <c r="D95" s="49" t="s">
        <v>251</v>
      </c>
      <c r="E95" s="70">
        <v>87</v>
      </c>
      <c r="F95" s="61" t="s">
        <v>182</v>
      </c>
      <c r="G95" s="121" t="s">
        <v>252</v>
      </c>
      <c r="H95" s="23" t="s">
        <v>253</v>
      </c>
      <c r="I95" s="23" t="s">
        <v>185</v>
      </c>
      <c r="J95" s="135" t="s">
        <v>254</v>
      </c>
      <c r="K95" s="215"/>
      <c r="L95" s="234"/>
      <c r="M95" s="13" t="s">
        <v>18</v>
      </c>
      <c r="N95" s="14"/>
      <c r="AA95" s="14"/>
    </row>
    <row r="96" spans="2:27" ht="33" outlineLevel="1">
      <c r="B96" s="45" t="s">
        <v>106</v>
      </c>
      <c r="C96" s="47" t="s">
        <v>165</v>
      </c>
      <c r="D96" s="47" t="s">
        <v>251</v>
      </c>
      <c r="E96" s="69">
        <v>88</v>
      </c>
      <c r="F96" s="60" t="s">
        <v>182</v>
      </c>
      <c r="G96" s="120" t="s">
        <v>255</v>
      </c>
      <c r="H96" s="28" t="s">
        <v>256</v>
      </c>
      <c r="I96" s="28" t="s">
        <v>196</v>
      </c>
      <c r="J96" s="139"/>
      <c r="K96" s="216"/>
      <c r="L96" s="231"/>
      <c r="M96" s="13" t="s">
        <v>18</v>
      </c>
      <c r="N96" s="14"/>
      <c r="AA96" s="14"/>
    </row>
    <row r="97" spans="2:27" ht="33" outlineLevel="1">
      <c r="B97" s="45" t="s">
        <v>106</v>
      </c>
      <c r="C97" s="47" t="s">
        <v>165</v>
      </c>
      <c r="D97" s="47" t="s">
        <v>251</v>
      </c>
      <c r="E97" s="69">
        <v>89</v>
      </c>
      <c r="F97" s="60" t="s">
        <v>182</v>
      </c>
      <c r="G97" s="120" t="s">
        <v>186</v>
      </c>
      <c r="H97" s="28" t="s">
        <v>257</v>
      </c>
      <c r="I97" s="28" t="s">
        <v>188</v>
      </c>
      <c r="J97" s="139"/>
      <c r="K97" s="216"/>
      <c r="L97" s="231"/>
      <c r="M97" s="13" t="s">
        <v>18</v>
      </c>
      <c r="N97" s="14"/>
      <c r="AA97" s="14"/>
    </row>
    <row r="98" spans="2:27" ht="33" outlineLevel="1">
      <c r="B98" s="45" t="s">
        <v>106</v>
      </c>
      <c r="C98" s="47" t="s">
        <v>165</v>
      </c>
      <c r="D98" s="47" t="s">
        <v>251</v>
      </c>
      <c r="E98" s="69">
        <v>90</v>
      </c>
      <c r="F98" s="60" t="s">
        <v>182</v>
      </c>
      <c r="G98" s="120" t="s">
        <v>189</v>
      </c>
      <c r="H98" s="28" t="s">
        <v>258</v>
      </c>
      <c r="I98" s="28" t="s">
        <v>191</v>
      </c>
      <c r="J98" s="139"/>
      <c r="K98" s="216"/>
      <c r="L98" s="231"/>
      <c r="M98" s="13" t="s">
        <v>18</v>
      </c>
      <c r="N98" s="14"/>
      <c r="AA98" s="14"/>
    </row>
    <row r="99" spans="2:27" ht="33" outlineLevel="1">
      <c r="B99" s="45" t="s">
        <v>106</v>
      </c>
      <c r="C99" s="47" t="s">
        <v>165</v>
      </c>
      <c r="D99" s="47" t="s">
        <v>251</v>
      </c>
      <c r="E99" s="69">
        <v>91</v>
      </c>
      <c r="F99" s="60" t="s">
        <v>182</v>
      </c>
      <c r="G99" s="120" t="s">
        <v>192</v>
      </c>
      <c r="H99" s="28" t="s">
        <v>193</v>
      </c>
      <c r="I99" s="28" t="s">
        <v>30</v>
      </c>
      <c r="J99" s="139"/>
      <c r="K99" s="216"/>
      <c r="L99" s="231"/>
      <c r="M99" s="13" t="s">
        <v>18</v>
      </c>
      <c r="N99" s="14"/>
      <c r="AA99" s="14"/>
    </row>
    <row r="100" spans="2:27" ht="33" outlineLevel="1">
      <c r="B100" s="45" t="s">
        <v>106</v>
      </c>
      <c r="C100" s="47" t="s">
        <v>165</v>
      </c>
      <c r="D100" s="47" t="s">
        <v>251</v>
      </c>
      <c r="E100" s="69">
        <v>92</v>
      </c>
      <c r="F100" s="60" t="s">
        <v>182</v>
      </c>
      <c r="G100" s="120" t="s">
        <v>194</v>
      </c>
      <c r="H100" s="28" t="s">
        <v>195</v>
      </c>
      <c r="I100" s="28" t="s">
        <v>196</v>
      </c>
      <c r="J100" s="139"/>
      <c r="K100" s="216"/>
      <c r="L100" s="231"/>
      <c r="M100" s="13" t="s">
        <v>18</v>
      </c>
      <c r="N100" s="14"/>
      <c r="AA100" s="14"/>
    </row>
    <row r="101" spans="2:27" ht="99" outlineLevel="1">
      <c r="B101" s="45" t="s">
        <v>106</v>
      </c>
      <c r="C101" s="47" t="s">
        <v>165</v>
      </c>
      <c r="D101" s="47" t="s">
        <v>251</v>
      </c>
      <c r="E101" s="69">
        <v>93</v>
      </c>
      <c r="F101" s="60" t="s">
        <v>182</v>
      </c>
      <c r="G101" s="120" t="s">
        <v>197</v>
      </c>
      <c r="H101" s="28" t="s">
        <v>259</v>
      </c>
      <c r="I101" s="28" t="s">
        <v>260</v>
      </c>
      <c r="J101" s="139"/>
      <c r="K101" s="216"/>
      <c r="L101" s="231"/>
      <c r="M101" s="13" t="s">
        <v>18</v>
      </c>
      <c r="N101" s="14"/>
      <c r="AA101" s="14"/>
    </row>
    <row r="102" spans="2:27" ht="18.75" outlineLevel="1">
      <c r="B102" s="45" t="s">
        <v>106</v>
      </c>
      <c r="C102" s="47" t="s">
        <v>165</v>
      </c>
      <c r="D102" s="47" t="s">
        <v>251</v>
      </c>
      <c r="E102" s="69">
        <v>94</v>
      </c>
      <c r="F102" s="60" t="s">
        <v>261</v>
      </c>
      <c r="G102" s="120" t="s">
        <v>200</v>
      </c>
      <c r="H102" s="28" t="s">
        <v>201</v>
      </c>
      <c r="I102" s="28" t="s">
        <v>30</v>
      </c>
      <c r="J102" s="217"/>
      <c r="K102" s="218"/>
      <c r="L102" s="231"/>
      <c r="M102" s="13" t="s">
        <v>18</v>
      </c>
      <c r="N102" s="14"/>
      <c r="AA102" s="14"/>
    </row>
    <row r="103" spans="2:27" ht="33" outlineLevel="1">
      <c r="B103" s="45" t="s">
        <v>106</v>
      </c>
      <c r="C103" s="47" t="s">
        <v>165</v>
      </c>
      <c r="D103" s="47" t="s">
        <v>251</v>
      </c>
      <c r="E103" s="75">
        <v>95</v>
      </c>
      <c r="F103" s="67" t="s">
        <v>261</v>
      </c>
      <c r="G103" s="123" t="s">
        <v>262</v>
      </c>
      <c r="H103" s="21" t="s">
        <v>263</v>
      </c>
      <c r="I103" s="21" t="s">
        <v>30</v>
      </c>
      <c r="J103" s="21" t="s">
        <v>264</v>
      </c>
      <c r="K103" s="259"/>
      <c r="L103" s="248"/>
      <c r="M103" s="13" t="s">
        <v>18</v>
      </c>
      <c r="N103" s="14"/>
      <c r="AA103" s="14"/>
    </row>
    <row r="104" spans="2:27" outlineLevel="1">
      <c r="B104" s="45" t="s">
        <v>106</v>
      </c>
      <c r="C104" s="47" t="s">
        <v>165</v>
      </c>
      <c r="D104" s="49" t="s">
        <v>265</v>
      </c>
      <c r="E104" s="72">
        <v>96</v>
      </c>
      <c r="F104" s="64" t="s">
        <v>48</v>
      </c>
      <c r="G104" s="121" t="s">
        <v>167</v>
      </c>
      <c r="H104" s="23" t="s">
        <v>266</v>
      </c>
      <c r="I104" s="23" t="s">
        <v>42</v>
      </c>
      <c r="J104" s="134" t="s">
        <v>267</v>
      </c>
      <c r="K104" s="135"/>
      <c r="L104" s="244"/>
      <c r="M104" s="13" t="s">
        <v>18</v>
      </c>
      <c r="N104" s="14"/>
      <c r="AA104" s="14"/>
    </row>
    <row r="105" spans="2:27" outlineLevel="1">
      <c r="B105" s="45" t="s">
        <v>106</v>
      </c>
      <c r="C105" s="47" t="s">
        <v>165</v>
      </c>
      <c r="D105" s="47" t="s">
        <v>265</v>
      </c>
      <c r="E105" s="71">
        <v>97</v>
      </c>
      <c r="F105" s="62" t="s">
        <v>48</v>
      </c>
      <c r="G105" s="119" t="s">
        <v>170</v>
      </c>
      <c r="H105" s="16" t="s">
        <v>268</v>
      </c>
      <c r="I105" s="16" t="s">
        <v>46</v>
      </c>
      <c r="J105" s="136" t="s">
        <v>172</v>
      </c>
      <c r="K105" s="136"/>
      <c r="L105" s="249"/>
      <c r="M105" s="13" t="s">
        <v>18</v>
      </c>
      <c r="N105" s="14"/>
      <c r="AA105" s="14"/>
    </row>
    <row r="106" spans="2:27" outlineLevel="1">
      <c r="B106" s="45" t="s">
        <v>106</v>
      </c>
      <c r="C106" s="47" t="s">
        <v>165</v>
      </c>
      <c r="D106" s="47" t="s">
        <v>265</v>
      </c>
      <c r="E106" s="71">
        <v>98</v>
      </c>
      <c r="F106" s="62" t="s">
        <v>48</v>
      </c>
      <c r="G106" s="119" t="s">
        <v>269</v>
      </c>
      <c r="H106" s="16" t="s">
        <v>270</v>
      </c>
      <c r="I106" s="16" t="s">
        <v>271</v>
      </c>
      <c r="J106" s="136"/>
      <c r="K106" s="139"/>
      <c r="L106" s="249"/>
      <c r="M106" s="13" t="s">
        <v>18</v>
      </c>
      <c r="N106" s="14"/>
      <c r="AA106" s="14"/>
    </row>
    <row r="107" spans="2:27" ht="49.5" outlineLevel="1">
      <c r="B107" s="45" t="s">
        <v>106</v>
      </c>
      <c r="C107" s="47" t="s">
        <v>165</v>
      </c>
      <c r="D107" s="47" t="s">
        <v>265</v>
      </c>
      <c r="E107" s="69">
        <v>99</v>
      </c>
      <c r="F107" s="60" t="s">
        <v>48</v>
      </c>
      <c r="G107" s="120" t="s">
        <v>272</v>
      </c>
      <c r="H107" s="28" t="s">
        <v>273</v>
      </c>
      <c r="I107" s="28" t="s">
        <v>274</v>
      </c>
      <c r="J107" s="136"/>
      <c r="K107" s="133"/>
      <c r="L107" s="231"/>
      <c r="M107" s="13" t="s">
        <v>18</v>
      </c>
      <c r="N107" s="14"/>
      <c r="AA107" s="14"/>
    </row>
    <row r="108" spans="2:27" outlineLevel="1">
      <c r="B108" s="45" t="s">
        <v>106</v>
      </c>
      <c r="C108" s="47" t="s">
        <v>165</v>
      </c>
      <c r="D108" s="47" t="s">
        <v>265</v>
      </c>
      <c r="E108" s="69">
        <v>100</v>
      </c>
      <c r="F108" s="60" t="s">
        <v>48</v>
      </c>
      <c r="G108" s="120" t="s">
        <v>275</v>
      </c>
      <c r="H108" s="28" t="s">
        <v>276</v>
      </c>
      <c r="I108" s="28" t="s">
        <v>30</v>
      </c>
      <c r="J108" s="136"/>
      <c r="K108" s="132"/>
      <c r="L108" s="231"/>
      <c r="M108" s="13" t="s">
        <v>18</v>
      </c>
      <c r="N108" s="14"/>
      <c r="AA108" s="14"/>
    </row>
    <row r="109" spans="2:27" ht="49.5" outlineLevel="1">
      <c r="B109" s="45" t="s">
        <v>106</v>
      </c>
      <c r="C109" s="47" t="s">
        <v>165</v>
      </c>
      <c r="D109" s="47" t="s">
        <v>265</v>
      </c>
      <c r="E109" s="69">
        <v>101</v>
      </c>
      <c r="F109" s="60" t="s">
        <v>48</v>
      </c>
      <c r="G109" s="120" t="s">
        <v>208</v>
      </c>
      <c r="H109" s="28" t="s">
        <v>277</v>
      </c>
      <c r="I109" s="28" t="s">
        <v>210</v>
      </c>
      <c r="J109" s="136"/>
      <c r="K109" s="132"/>
      <c r="L109" s="231"/>
      <c r="M109" s="13" t="s">
        <v>18</v>
      </c>
      <c r="N109" s="14"/>
      <c r="AA109" s="14"/>
    </row>
    <row r="110" spans="2:27" ht="33" outlineLevel="1">
      <c r="B110" s="45" t="s">
        <v>106</v>
      </c>
      <c r="C110" s="47" t="s">
        <v>165</v>
      </c>
      <c r="D110" s="47" t="s">
        <v>265</v>
      </c>
      <c r="E110" s="69">
        <v>102</v>
      </c>
      <c r="F110" s="60" t="s">
        <v>48</v>
      </c>
      <c r="G110" s="120" t="s">
        <v>211</v>
      </c>
      <c r="H110" s="28" t="s">
        <v>278</v>
      </c>
      <c r="I110" s="28" t="s">
        <v>213</v>
      </c>
      <c r="J110" s="136"/>
      <c r="K110" s="132"/>
      <c r="L110" s="231"/>
      <c r="M110" s="13" t="s">
        <v>18</v>
      </c>
      <c r="N110" s="14"/>
    </row>
    <row r="111" spans="2:27" outlineLevel="1">
      <c r="B111" s="45" t="s">
        <v>106</v>
      </c>
      <c r="C111" s="47" t="s">
        <v>165</v>
      </c>
      <c r="D111" s="47" t="s">
        <v>265</v>
      </c>
      <c r="E111" s="69">
        <v>103</v>
      </c>
      <c r="F111" s="60" t="s">
        <v>48</v>
      </c>
      <c r="G111" s="120" t="s">
        <v>214</v>
      </c>
      <c r="H111" s="28" t="s">
        <v>279</v>
      </c>
      <c r="I111" s="28" t="s">
        <v>188</v>
      </c>
      <c r="J111" s="136"/>
      <c r="K111" s="132"/>
      <c r="L111" s="231"/>
      <c r="M111" s="13" t="s">
        <v>18</v>
      </c>
      <c r="N111" s="14"/>
    </row>
    <row r="112" spans="2:27" outlineLevel="1">
      <c r="B112" s="45" t="s">
        <v>106</v>
      </c>
      <c r="C112" s="47" t="s">
        <v>165</v>
      </c>
      <c r="D112" s="47" t="s">
        <v>265</v>
      </c>
      <c r="E112" s="69">
        <v>104</v>
      </c>
      <c r="F112" s="62" t="s">
        <v>48</v>
      </c>
      <c r="G112" s="118" t="s">
        <v>216</v>
      </c>
      <c r="H112" s="26" t="s">
        <v>280</v>
      </c>
      <c r="I112" s="26" t="s">
        <v>145</v>
      </c>
      <c r="J112" s="136"/>
      <c r="K112" s="132"/>
      <c r="L112" s="233"/>
      <c r="M112" s="13" t="s">
        <v>18</v>
      </c>
      <c r="N112" s="14"/>
    </row>
    <row r="113" spans="2:14" outlineLevel="1">
      <c r="B113" s="45" t="s">
        <v>106</v>
      </c>
      <c r="C113" s="47" t="s">
        <v>165</v>
      </c>
      <c r="D113" s="47" t="s">
        <v>265</v>
      </c>
      <c r="E113" s="68">
        <v>105</v>
      </c>
      <c r="F113" s="62" t="s">
        <v>48</v>
      </c>
      <c r="G113" s="127" t="s">
        <v>281</v>
      </c>
      <c r="H113" s="21" t="s">
        <v>282</v>
      </c>
      <c r="I113" s="21" t="s">
        <v>36</v>
      </c>
      <c r="J113" s="264"/>
      <c r="K113" s="265"/>
      <c r="L113" s="248"/>
      <c r="M113" s="13" t="s">
        <v>18</v>
      </c>
      <c r="N113" s="14"/>
    </row>
    <row r="114" spans="2:14" ht="33" outlineLevel="1">
      <c r="B114" s="45" t="s">
        <v>106</v>
      </c>
      <c r="C114" s="49" t="s">
        <v>283</v>
      </c>
      <c r="D114" s="49" t="s">
        <v>284</v>
      </c>
      <c r="E114" s="70">
        <v>106</v>
      </c>
      <c r="F114" s="61" t="s">
        <v>66</v>
      </c>
      <c r="G114" s="121" t="s">
        <v>285</v>
      </c>
      <c r="H114" s="23" t="s">
        <v>286</v>
      </c>
      <c r="I114" s="23" t="s">
        <v>36</v>
      </c>
      <c r="J114" s="134" t="s">
        <v>287</v>
      </c>
      <c r="K114" s="131"/>
      <c r="L114" s="234"/>
      <c r="M114" s="13" t="s">
        <v>18</v>
      </c>
      <c r="N114" s="14"/>
    </row>
    <row r="115" spans="2:14" ht="33" outlineLevel="1">
      <c r="B115" s="45" t="s">
        <v>106</v>
      </c>
      <c r="C115" s="47" t="s">
        <v>283</v>
      </c>
      <c r="D115" s="47" t="s">
        <v>284</v>
      </c>
      <c r="E115" s="69">
        <v>107</v>
      </c>
      <c r="F115" s="60" t="s">
        <v>66</v>
      </c>
      <c r="G115" s="120" t="s">
        <v>288</v>
      </c>
      <c r="H115" s="28" t="s">
        <v>289</v>
      </c>
      <c r="I115" s="28" t="s">
        <v>36</v>
      </c>
      <c r="J115" s="137"/>
      <c r="K115" s="138"/>
      <c r="L115" s="231"/>
      <c r="M115" s="13" t="s">
        <v>18</v>
      </c>
      <c r="N115" s="14"/>
    </row>
    <row r="116" spans="2:14" outlineLevel="1">
      <c r="B116" s="45" t="s">
        <v>106</v>
      </c>
      <c r="C116" s="47" t="s">
        <v>283</v>
      </c>
      <c r="D116" s="47" t="s">
        <v>284</v>
      </c>
      <c r="E116" s="71">
        <v>108</v>
      </c>
      <c r="F116" s="62" t="s">
        <v>66</v>
      </c>
      <c r="G116" s="122" t="s">
        <v>290</v>
      </c>
      <c r="H116" s="26" t="s">
        <v>291</v>
      </c>
      <c r="I116" s="26" t="s">
        <v>30</v>
      </c>
      <c r="J116" s="26" t="s">
        <v>292</v>
      </c>
      <c r="K116" s="260"/>
      <c r="L116" s="233"/>
      <c r="M116" s="13" t="s">
        <v>18</v>
      </c>
      <c r="N116" s="14"/>
    </row>
    <row r="117" spans="2:14" ht="33" outlineLevel="1">
      <c r="B117" s="45" t="s">
        <v>106</v>
      </c>
      <c r="C117" s="47" t="s">
        <v>283</v>
      </c>
      <c r="D117" s="49" t="s">
        <v>293</v>
      </c>
      <c r="E117" s="72">
        <v>109</v>
      </c>
      <c r="F117" s="64" t="s">
        <v>66</v>
      </c>
      <c r="G117" s="124" t="s">
        <v>167</v>
      </c>
      <c r="H117" s="91" t="s">
        <v>294</v>
      </c>
      <c r="I117" s="91" t="s">
        <v>295</v>
      </c>
      <c r="J117" s="134" t="s">
        <v>296</v>
      </c>
      <c r="K117" s="131"/>
      <c r="L117" s="244"/>
      <c r="M117" s="13" t="s">
        <v>18</v>
      </c>
      <c r="N117" s="14"/>
    </row>
    <row r="118" spans="2:14" ht="33" outlineLevel="1">
      <c r="B118" s="45" t="s">
        <v>106</v>
      </c>
      <c r="C118" s="47" t="s">
        <v>283</v>
      </c>
      <c r="D118" s="47" t="s">
        <v>293</v>
      </c>
      <c r="E118" s="69">
        <v>110</v>
      </c>
      <c r="F118" s="60" t="s">
        <v>66</v>
      </c>
      <c r="G118" s="120" t="s">
        <v>297</v>
      </c>
      <c r="H118" s="28" t="s">
        <v>298</v>
      </c>
      <c r="I118" s="28" t="s">
        <v>295</v>
      </c>
      <c r="J118" s="136"/>
      <c r="K118" s="133"/>
      <c r="L118" s="249"/>
      <c r="M118" s="13" t="s">
        <v>18</v>
      </c>
      <c r="N118" s="14"/>
    </row>
    <row r="119" spans="2:14" outlineLevel="1">
      <c r="B119" s="45" t="s">
        <v>106</v>
      </c>
      <c r="C119" s="47" t="s">
        <v>283</v>
      </c>
      <c r="D119" s="47" t="s">
        <v>293</v>
      </c>
      <c r="E119" s="69">
        <v>111</v>
      </c>
      <c r="F119" s="60" t="s">
        <v>66</v>
      </c>
      <c r="G119" s="120" t="s">
        <v>299</v>
      </c>
      <c r="H119" s="28" t="s">
        <v>300</v>
      </c>
      <c r="I119" s="28" t="s">
        <v>46</v>
      </c>
      <c r="J119" s="136"/>
      <c r="K119" s="133"/>
      <c r="L119" s="231"/>
      <c r="M119" s="13" t="s">
        <v>18</v>
      </c>
      <c r="N119" s="14"/>
    </row>
    <row r="120" spans="2:14" ht="49.5" outlineLevel="1">
      <c r="B120" s="45" t="s">
        <v>106</v>
      </c>
      <c r="C120" s="47" t="s">
        <v>283</v>
      </c>
      <c r="D120" s="47" t="s">
        <v>293</v>
      </c>
      <c r="E120" s="69">
        <v>112</v>
      </c>
      <c r="F120" s="60" t="s">
        <v>66</v>
      </c>
      <c r="G120" s="122" t="s">
        <v>301</v>
      </c>
      <c r="H120" s="26" t="s">
        <v>302</v>
      </c>
      <c r="I120" s="26" t="s">
        <v>303</v>
      </c>
      <c r="J120" s="136"/>
      <c r="K120" s="133"/>
      <c r="L120" s="231"/>
      <c r="M120" s="13" t="s">
        <v>18</v>
      </c>
      <c r="N120" s="14"/>
    </row>
    <row r="121" spans="2:14" outlineLevel="1">
      <c r="B121" s="45" t="s">
        <v>106</v>
      </c>
      <c r="C121" s="47" t="s">
        <v>283</v>
      </c>
      <c r="D121" s="47" t="s">
        <v>293</v>
      </c>
      <c r="E121" s="75">
        <v>113</v>
      </c>
      <c r="F121" s="67" t="s">
        <v>66</v>
      </c>
      <c r="G121" s="123" t="s">
        <v>304</v>
      </c>
      <c r="H121" s="21" t="s">
        <v>305</v>
      </c>
      <c r="I121" s="21" t="s">
        <v>30</v>
      </c>
      <c r="J121" s="140"/>
      <c r="K121" s="133"/>
      <c r="L121" s="248"/>
      <c r="M121" s="13" t="s">
        <v>18</v>
      </c>
      <c r="N121" s="14"/>
    </row>
    <row r="122" spans="2:14">
      <c r="B122" s="34" t="s">
        <v>18</v>
      </c>
      <c r="C122" s="34" t="s">
        <v>18</v>
      </c>
      <c r="D122" s="34" t="s">
        <v>18</v>
      </c>
      <c r="E122" s="31" t="s">
        <v>18</v>
      </c>
      <c r="F122" s="31" t="s">
        <v>18</v>
      </c>
      <c r="G122" s="36" t="s">
        <v>18</v>
      </c>
      <c r="H122" s="31" t="s">
        <v>18</v>
      </c>
      <c r="I122" s="36" t="s">
        <v>18</v>
      </c>
      <c r="J122" s="31" t="s">
        <v>18</v>
      </c>
      <c r="K122" s="31" t="s">
        <v>18</v>
      </c>
      <c r="L122" s="31" t="s">
        <v>18</v>
      </c>
      <c r="M122" s="103" t="s">
        <v>18</v>
      </c>
      <c r="N122" s="14"/>
    </row>
    <row r="123" spans="2:14">
      <c r="N123" s="14"/>
    </row>
    <row r="124" spans="2:14">
      <c r="N124" s="14"/>
    </row>
    <row r="125" spans="2:14">
      <c r="N125" s="14"/>
    </row>
    <row r="126" spans="2:14">
      <c r="G126" s="114"/>
      <c r="H126" s="57"/>
      <c r="I126" s="109"/>
    </row>
    <row r="127" spans="2:14">
      <c r="G127" s="109"/>
      <c r="H127" s="7"/>
      <c r="I127" s="109"/>
    </row>
    <row r="128" spans="2:14">
      <c r="G128" s="109"/>
      <c r="H128" s="7"/>
      <c r="I128" s="109"/>
    </row>
    <row r="129" spans="7:9">
      <c r="G129" s="109"/>
      <c r="H129" s="7"/>
      <c r="I129" s="109"/>
    </row>
    <row r="130" spans="7:9">
      <c r="G130" s="109"/>
      <c r="H130" s="7"/>
      <c r="I130" s="109"/>
    </row>
    <row r="131" spans="7:9">
      <c r="G131" s="109"/>
      <c r="H131" s="7"/>
      <c r="I131" s="109"/>
    </row>
    <row r="132" spans="7:9">
      <c r="G132" s="109"/>
      <c r="H132" s="7"/>
      <c r="I132" s="109"/>
    </row>
    <row r="133" spans="7:9">
      <c r="G133" s="109"/>
      <c r="H133" s="7"/>
      <c r="I133" s="109"/>
    </row>
    <row r="134" spans="7:9">
      <c r="G134" s="109"/>
      <c r="H134" s="7"/>
      <c r="I134" s="109"/>
    </row>
    <row r="135" spans="7:9">
      <c r="G135" s="109"/>
      <c r="H135" s="7"/>
      <c r="I135" s="109"/>
    </row>
    <row r="136" spans="7:9">
      <c r="G136" s="109"/>
      <c r="H136" s="7"/>
      <c r="I136" s="109"/>
    </row>
    <row r="137" spans="7:9">
      <c r="G137" s="109"/>
      <c r="H137" s="7"/>
      <c r="I137" s="109"/>
    </row>
    <row r="138" spans="7:9">
      <c r="G138" s="109"/>
      <c r="H138" s="7"/>
      <c r="I138" s="109"/>
    </row>
    <row r="139" spans="7:9">
      <c r="G139" s="109"/>
      <c r="H139" s="7"/>
      <c r="I139" s="109"/>
    </row>
    <row r="140" spans="7:9">
      <c r="G140" s="109"/>
      <c r="H140" s="7"/>
      <c r="I140" s="109"/>
    </row>
    <row r="141" spans="7:9">
      <c r="G141" s="109"/>
      <c r="H141" s="7"/>
      <c r="I141" s="109"/>
    </row>
    <row r="142" spans="7:9">
      <c r="G142" s="109"/>
      <c r="H142" s="7"/>
      <c r="I142" s="109"/>
    </row>
  </sheetData>
  <sortState xmlns:xlrd2="http://schemas.microsoft.com/office/spreadsheetml/2017/richdata2" ref="G4:G5">
    <sortCondition descending="1" ref="G5"/>
  </sortState>
  <phoneticPr fontId="1"/>
  <conditionalFormatting sqref="F9:F121">
    <cfRule type="cellIs" dxfId="9" priority="3" operator="equal">
      <formula>"必須"</formula>
    </cfRule>
  </conditionalFormatting>
  <dataValidations count="5">
    <dataValidation type="list" allowBlank="1" showInputMessage="1" showErrorMessage="1" sqref="J9:K9 J60:K60 J62:K62 J55:K56 J58:K58" xr:uid="{3C1C22B1-3742-455F-AFE5-387D4417C492}">
      <formula1>"有, 無"</formula1>
    </dataValidation>
    <dataValidation type="whole" operator="greaterThanOrEqual" allowBlank="1" showInputMessage="1" showErrorMessage="1" sqref="J11:K12 J20:K21 K30 K32 K34 K36 K38 K40 K47:K54 K57" xr:uid="{44DF896C-A178-42CA-B183-CE71E673E19F}">
      <formula1>0</formula1>
    </dataValidation>
    <dataValidation type="decimal" allowBlank="1" showInputMessage="1" showErrorMessage="1" sqref="J24:K28" xr:uid="{A74036A8-5EF8-40B8-8DA2-73BAE66184E1}">
      <formula1>0</formula1>
      <formula2>100</formula2>
    </dataValidation>
    <dataValidation type="decimal" operator="greaterThanOrEqual" allowBlank="1" showInputMessage="1" showErrorMessage="1" sqref="K59 K61 K63" xr:uid="{D10D9A92-E2DB-4A2E-B706-BA39D69B58BD}">
      <formula1>0</formula1>
    </dataValidation>
    <dataValidation type="list" allowBlank="1" showInputMessage="1" showErrorMessage="1" sqref="J93:K93" xr:uid="{B927B29E-388C-4157-BFF9-A367157579E1}">
      <formula1>"運転手, 保安員, 遠隔監視員, 車両のログデータ, ドラレコ, その他"</formula1>
    </dataValidation>
  </dataValidations>
  <pageMargins left="0.70866141732283472" right="0.70866141732283472" top="0.74803149606299213" bottom="0.74803149606299213" header="0.31496062992125984" footer="0.31496062992125984"/>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62"/>
  <sheetViews>
    <sheetView view="pageBreakPreview" zoomScale="60" zoomScaleNormal="70" workbookViewId="0">
      <selection activeCell="B6" sqref="B6"/>
    </sheetView>
  </sheetViews>
  <sheetFormatPr defaultColWidth="8.85546875" defaultRowHeight="16.5"/>
  <cols>
    <col min="1" max="1" width="2.85546875" style="4" customWidth="1"/>
    <col min="2" max="2" width="11.42578125" style="4" bestFit="1" customWidth="1"/>
    <col min="3" max="6" width="12.7109375" style="4" customWidth="1"/>
    <col min="7" max="7" width="20.85546875" style="4" customWidth="1"/>
    <col min="8" max="14" width="20.7109375" style="4" customWidth="1"/>
    <col min="15" max="16" width="12.7109375" style="4" customWidth="1"/>
    <col min="17" max="22" width="20.7109375" style="4" customWidth="1"/>
    <col min="23" max="23" width="40.7109375" style="4" customWidth="1"/>
    <col min="24" max="26" width="20.7109375" style="4" customWidth="1"/>
    <col min="27" max="27" width="8.85546875" style="4"/>
    <col min="28" max="28" width="8.85546875" style="3"/>
    <col min="29" max="16384" width="8.85546875" style="4"/>
  </cols>
  <sheetData>
    <row r="2" spans="2:32">
      <c r="B2" s="1" t="s">
        <v>306</v>
      </c>
      <c r="D2" s="1"/>
      <c r="H2" s="3"/>
      <c r="I2" s="3"/>
      <c r="J2" s="3"/>
      <c r="K2" s="11"/>
      <c r="L2" s="11"/>
      <c r="M2" s="11"/>
      <c r="N2" s="11"/>
    </row>
    <row r="3" spans="2:32">
      <c r="B3" s="202" t="s">
        <v>307</v>
      </c>
      <c r="C3" s="1"/>
      <c r="D3" s="1"/>
      <c r="H3" s="3"/>
      <c r="I3" s="3"/>
      <c r="J3" s="3"/>
      <c r="K3" s="11"/>
      <c r="L3" s="11"/>
      <c r="M3" s="11"/>
      <c r="N3" s="11"/>
    </row>
    <row r="4" spans="2:32" ht="99">
      <c r="B4" s="103" t="s">
        <v>308</v>
      </c>
      <c r="C4" s="1"/>
      <c r="D4" s="1"/>
      <c r="F4" s="262" t="s">
        <v>309</v>
      </c>
      <c r="H4" s="3"/>
      <c r="I4" s="3"/>
      <c r="J4" s="263" t="s">
        <v>310</v>
      </c>
      <c r="K4" s="11"/>
      <c r="L4" s="11"/>
      <c r="M4" s="11"/>
      <c r="N4" s="11"/>
      <c r="O4" s="210" t="s">
        <v>311</v>
      </c>
      <c r="Q4" s="4" t="s">
        <v>312</v>
      </c>
      <c r="R4" s="4" t="s">
        <v>312</v>
      </c>
      <c r="S4" s="210" t="s">
        <v>313</v>
      </c>
      <c r="T4" s="210" t="s">
        <v>314</v>
      </c>
      <c r="U4" s="210" t="s">
        <v>309</v>
      </c>
      <c r="V4" s="210" t="s">
        <v>315</v>
      </c>
      <c r="W4" s="210"/>
      <c r="X4" s="210" t="s">
        <v>314</v>
      </c>
      <c r="Y4" s="210" t="s">
        <v>260</v>
      </c>
      <c r="Z4" s="211"/>
    </row>
    <row r="5" spans="2:32" ht="5.0999999999999996" customHeight="1">
      <c r="C5" s="1"/>
      <c r="D5" s="1"/>
    </row>
    <row r="6" spans="2:32" ht="18" customHeight="1">
      <c r="B6" s="201" t="s">
        <v>7</v>
      </c>
      <c r="C6" s="80" t="s">
        <v>19</v>
      </c>
      <c r="D6" s="80"/>
      <c r="E6" s="81"/>
      <c r="F6" s="81"/>
      <c r="G6" s="81"/>
      <c r="H6" s="81"/>
      <c r="I6" s="81"/>
      <c r="J6" s="81"/>
      <c r="K6" s="82" t="s">
        <v>106</v>
      </c>
      <c r="L6" s="83"/>
      <c r="M6" s="83"/>
      <c r="N6" s="83"/>
      <c r="O6" s="83"/>
      <c r="P6" s="83"/>
      <c r="Q6" s="83"/>
      <c r="R6" s="83"/>
      <c r="S6" s="209"/>
      <c r="T6" s="166"/>
      <c r="U6" s="166"/>
      <c r="V6" s="166"/>
      <c r="W6" s="166"/>
      <c r="X6" s="166"/>
      <c r="Y6" s="166"/>
      <c r="Z6" s="167"/>
      <c r="AA6" s="4" t="s">
        <v>18</v>
      </c>
    </row>
    <row r="7" spans="2:32" ht="18" customHeight="1">
      <c r="B7" s="200" t="s">
        <v>316</v>
      </c>
      <c r="C7" s="173">
        <v>5</v>
      </c>
      <c r="D7" s="174" t="s">
        <v>317</v>
      </c>
      <c r="E7" s="174">
        <v>6</v>
      </c>
      <c r="F7" s="174">
        <v>7</v>
      </c>
      <c r="G7" s="174">
        <v>8</v>
      </c>
      <c r="H7" s="174">
        <v>9</v>
      </c>
      <c r="I7" s="174">
        <v>10</v>
      </c>
      <c r="J7" s="174">
        <v>11</v>
      </c>
      <c r="K7" s="174">
        <v>33</v>
      </c>
      <c r="L7" s="174">
        <v>34</v>
      </c>
      <c r="M7" s="174">
        <v>35</v>
      </c>
      <c r="N7" s="174">
        <v>36</v>
      </c>
      <c r="O7" s="174">
        <v>37</v>
      </c>
      <c r="P7" s="174">
        <v>38</v>
      </c>
      <c r="Q7" s="174">
        <v>106</v>
      </c>
      <c r="R7" s="204">
        <v>107</v>
      </c>
      <c r="S7" s="207">
        <v>87</v>
      </c>
      <c r="T7" s="207">
        <v>88</v>
      </c>
      <c r="U7" s="207">
        <v>89</v>
      </c>
      <c r="V7" s="207">
        <v>90</v>
      </c>
      <c r="W7" s="207">
        <v>91</v>
      </c>
      <c r="X7" s="207">
        <v>92</v>
      </c>
      <c r="Y7" s="207">
        <v>93</v>
      </c>
      <c r="Z7" s="208">
        <v>94</v>
      </c>
      <c r="AA7" s="4" t="s">
        <v>18</v>
      </c>
    </row>
    <row r="8" spans="2:32" ht="35.1" customHeight="1">
      <c r="B8" s="172" t="s">
        <v>12</v>
      </c>
      <c r="C8" s="169" t="s">
        <v>40</v>
      </c>
      <c r="D8" s="38" t="s">
        <v>318</v>
      </c>
      <c r="E8" s="38" t="s">
        <v>44</v>
      </c>
      <c r="F8" s="38" t="s">
        <v>49</v>
      </c>
      <c r="G8" s="38" t="s">
        <v>52</v>
      </c>
      <c r="H8" s="39" t="s">
        <v>319</v>
      </c>
      <c r="I8" s="39" t="s">
        <v>56</v>
      </c>
      <c r="J8" s="38" t="s">
        <v>320</v>
      </c>
      <c r="K8" s="39" t="s">
        <v>110</v>
      </c>
      <c r="L8" s="39" t="s">
        <v>321</v>
      </c>
      <c r="M8" s="39" t="s">
        <v>322</v>
      </c>
      <c r="N8" s="39" t="s">
        <v>323</v>
      </c>
      <c r="O8" s="106" t="s">
        <v>121</v>
      </c>
      <c r="P8" s="168" t="s">
        <v>324</v>
      </c>
      <c r="Q8" s="39" t="s">
        <v>325</v>
      </c>
      <c r="R8" s="106" t="s">
        <v>326</v>
      </c>
      <c r="S8" s="203" t="s">
        <v>327</v>
      </c>
      <c r="T8" s="203" t="s">
        <v>251</v>
      </c>
      <c r="U8" s="203" t="s">
        <v>328</v>
      </c>
      <c r="V8" s="203" t="s">
        <v>329</v>
      </c>
      <c r="W8" s="203" t="s">
        <v>330</v>
      </c>
      <c r="X8" s="203" t="s">
        <v>331</v>
      </c>
      <c r="Y8" s="203" t="s">
        <v>197</v>
      </c>
      <c r="Z8" s="206" t="s">
        <v>200</v>
      </c>
      <c r="AA8" s="4" t="s">
        <v>18</v>
      </c>
    </row>
    <row r="9" spans="2:32">
      <c r="B9" s="175" t="s">
        <v>332</v>
      </c>
      <c r="C9" s="170">
        <v>45323</v>
      </c>
      <c r="D9" s="37" t="s">
        <v>333</v>
      </c>
      <c r="E9" s="40">
        <v>0.32291666666666669</v>
      </c>
      <c r="F9" s="6" t="s">
        <v>26</v>
      </c>
      <c r="G9" s="6"/>
      <c r="H9" s="41">
        <v>5</v>
      </c>
      <c r="I9" s="52">
        <v>0</v>
      </c>
      <c r="J9" s="6" t="s">
        <v>334</v>
      </c>
      <c r="K9" s="267">
        <v>11</v>
      </c>
      <c r="L9" s="267">
        <v>11</v>
      </c>
      <c r="M9" s="267"/>
      <c r="N9" s="267"/>
      <c r="O9" s="268" t="s">
        <v>335</v>
      </c>
      <c r="P9" s="269">
        <v>6</v>
      </c>
      <c r="Q9" s="270">
        <v>17</v>
      </c>
      <c r="R9" s="268">
        <v>12</v>
      </c>
      <c r="S9" s="142"/>
      <c r="T9" s="143"/>
      <c r="U9" s="143"/>
      <c r="V9" s="143"/>
      <c r="W9" s="143"/>
      <c r="X9" s="143"/>
      <c r="Y9" s="142"/>
      <c r="Z9" s="212"/>
      <c r="AA9" s="4" t="s">
        <v>18</v>
      </c>
    </row>
    <row r="10" spans="2:32">
      <c r="B10" s="176"/>
      <c r="C10" s="170">
        <v>45323</v>
      </c>
      <c r="D10" s="37" t="s">
        <v>333</v>
      </c>
      <c r="E10" s="40">
        <v>0.39583333333333331</v>
      </c>
      <c r="F10" s="6" t="s">
        <v>26</v>
      </c>
      <c r="G10" s="6"/>
      <c r="H10" s="41">
        <v>2</v>
      </c>
      <c r="I10" s="52">
        <v>0</v>
      </c>
      <c r="J10" s="6" t="s">
        <v>334</v>
      </c>
      <c r="K10" s="267">
        <v>11</v>
      </c>
      <c r="L10" s="267">
        <v>11</v>
      </c>
      <c r="M10" s="267"/>
      <c r="N10" s="267"/>
      <c r="O10" s="268" t="s">
        <v>335</v>
      </c>
      <c r="P10" s="269">
        <v>6</v>
      </c>
      <c r="Q10" s="270">
        <v>12</v>
      </c>
      <c r="R10" s="271">
        <v>9</v>
      </c>
      <c r="S10" s="205"/>
      <c r="T10" s="143"/>
      <c r="U10" s="143"/>
      <c r="V10" s="143"/>
      <c r="W10" s="143"/>
      <c r="X10" s="143"/>
      <c r="Y10" s="142"/>
      <c r="Z10" s="212"/>
      <c r="AA10" s="4" t="s">
        <v>18</v>
      </c>
    </row>
    <row r="11" spans="2:32">
      <c r="B11" s="176"/>
      <c r="C11" s="170">
        <v>45323</v>
      </c>
      <c r="D11" s="37" t="s">
        <v>333</v>
      </c>
      <c r="E11" s="40">
        <v>0.4680555555555555</v>
      </c>
      <c r="F11" s="6" t="s">
        <v>26</v>
      </c>
      <c r="G11" s="6"/>
      <c r="H11" s="41">
        <v>4</v>
      </c>
      <c r="I11" s="52">
        <v>0</v>
      </c>
      <c r="J11" s="6" t="s">
        <v>334</v>
      </c>
      <c r="K11" s="267">
        <v>11</v>
      </c>
      <c r="L11" s="267">
        <v>11</v>
      </c>
      <c r="M11" s="267"/>
      <c r="N11" s="267"/>
      <c r="O11" s="268" t="s">
        <v>335</v>
      </c>
      <c r="P11" s="269">
        <v>6</v>
      </c>
      <c r="Q11" s="270">
        <v>11</v>
      </c>
      <c r="R11" s="268">
        <v>8</v>
      </c>
      <c r="S11" s="142"/>
      <c r="T11" s="143"/>
      <c r="U11" s="143"/>
      <c r="V11" s="143"/>
      <c r="W11" s="143"/>
      <c r="X11" s="143"/>
      <c r="Y11" s="142"/>
      <c r="Z11" s="212"/>
      <c r="AA11" s="4" t="s">
        <v>18</v>
      </c>
      <c r="AE11" s="12"/>
      <c r="AF11" s="12"/>
    </row>
    <row r="12" spans="2:32">
      <c r="B12" s="176"/>
      <c r="C12" s="170">
        <v>45323</v>
      </c>
      <c r="D12" s="37" t="s">
        <v>333</v>
      </c>
      <c r="E12" s="40">
        <v>0.54097222222222219</v>
      </c>
      <c r="F12" s="6" t="s">
        <v>26</v>
      </c>
      <c r="G12" s="6"/>
      <c r="H12" s="41">
        <v>2</v>
      </c>
      <c r="I12" s="52">
        <v>0</v>
      </c>
      <c r="J12" s="6" t="s">
        <v>334</v>
      </c>
      <c r="K12" s="267">
        <v>11</v>
      </c>
      <c r="L12" s="267">
        <v>11</v>
      </c>
      <c r="M12" s="267"/>
      <c r="N12" s="267"/>
      <c r="O12" s="268" t="s">
        <v>335</v>
      </c>
      <c r="P12" s="269">
        <v>6</v>
      </c>
      <c r="Q12" s="270">
        <v>9</v>
      </c>
      <c r="R12" s="268">
        <v>6</v>
      </c>
      <c r="S12" s="142"/>
      <c r="T12" s="143"/>
      <c r="U12" s="143"/>
      <c r="V12" s="143"/>
      <c r="W12" s="143"/>
      <c r="X12" s="143"/>
      <c r="Y12" s="142"/>
      <c r="Z12" s="212"/>
      <c r="AA12" s="4" t="s">
        <v>18</v>
      </c>
    </row>
    <row r="13" spans="2:32">
      <c r="B13" s="176"/>
      <c r="C13" s="170">
        <v>45323</v>
      </c>
      <c r="D13" s="37" t="s">
        <v>333</v>
      </c>
      <c r="E13" s="40">
        <v>0.6118055555555556</v>
      </c>
      <c r="F13" s="6" t="s">
        <v>26</v>
      </c>
      <c r="G13" s="6"/>
      <c r="H13" s="41">
        <v>2</v>
      </c>
      <c r="I13" s="52">
        <v>0</v>
      </c>
      <c r="J13" s="6" t="s">
        <v>334</v>
      </c>
      <c r="K13" s="267">
        <v>11</v>
      </c>
      <c r="L13" s="267">
        <v>11</v>
      </c>
      <c r="M13" s="267"/>
      <c r="N13" s="267"/>
      <c r="O13" s="268" t="s">
        <v>335</v>
      </c>
      <c r="P13" s="269">
        <v>6</v>
      </c>
      <c r="Q13" s="272">
        <v>6</v>
      </c>
      <c r="R13" s="271">
        <v>3.5</v>
      </c>
      <c r="S13" s="142"/>
      <c r="T13" s="143"/>
      <c r="U13" s="143"/>
      <c r="V13" s="143"/>
      <c r="W13" s="143"/>
      <c r="X13" s="143"/>
      <c r="Y13" s="142"/>
      <c r="Z13" s="212"/>
      <c r="AA13" s="4" t="s">
        <v>18</v>
      </c>
    </row>
    <row r="14" spans="2:32">
      <c r="B14" s="176"/>
      <c r="C14" s="170">
        <v>45325</v>
      </c>
      <c r="D14" s="37" t="s">
        <v>336</v>
      </c>
      <c r="E14" s="40">
        <v>0.32291666666666669</v>
      </c>
      <c r="F14" s="6" t="s">
        <v>26</v>
      </c>
      <c r="G14" s="6"/>
      <c r="H14" s="41">
        <v>4</v>
      </c>
      <c r="I14" s="52">
        <v>0</v>
      </c>
      <c r="J14" s="6" t="s">
        <v>334</v>
      </c>
      <c r="K14" s="267">
        <v>11</v>
      </c>
      <c r="L14" s="267">
        <v>11</v>
      </c>
      <c r="M14" s="267"/>
      <c r="N14" s="267"/>
      <c r="O14" s="268" t="s">
        <v>335</v>
      </c>
      <c r="P14" s="269">
        <v>2</v>
      </c>
      <c r="Q14" s="270">
        <v>17</v>
      </c>
      <c r="R14" s="268">
        <v>15</v>
      </c>
      <c r="S14" s="142"/>
      <c r="T14" s="143"/>
      <c r="U14" s="143"/>
      <c r="V14" s="143"/>
      <c r="W14" s="143"/>
      <c r="X14" s="143"/>
      <c r="Y14" s="142"/>
      <c r="Z14" s="212"/>
      <c r="AA14" s="4" t="s">
        <v>18</v>
      </c>
    </row>
    <row r="15" spans="2:32">
      <c r="B15" s="176"/>
      <c r="C15" s="170">
        <v>45325</v>
      </c>
      <c r="D15" s="37" t="s">
        <v>336</v>
      </c>
      <c r="E15" s="40">
        <v>0.39583333333333331</v>
      </c>
      <c r="F15" s="6" t="s">
        <v>26</v>
      </c>
      <c r="G15" s="6"/>
      <c r="H15" s="41">
        <v>2</v>
      </c>
      <c r="I15" s="52">
        <v>0</v>
      </c>
      <c r="J15" s="6" t="s">
        <v>334</v>
      </c>
      <c r="K15" s="267">
        <v>11</v>
      </c>
      <c r="L15" s="267">
        <v>11</v>
      </c>
      <c r="M15" s="267"/>
      <c r="N15" s="267"/>
      <c r="O15" s="268" t="s">
        <v>335</v>
      </c>
      <c r="P15" s="269">
        <v>2</v>
      </c>
      <c r="Q15" s="270">
        <v>15</v>
      </c>
      <c r="R15" s="268">
        <v>12</v>
      </c>
      <c r="S15" s="142"/>
      <c r="T15" s="143"/>
      <c r="U15" s="143"/>
      <c r="V15" s="143"/>
      <c r="W15" s="143"/>
      <c r="X15" s="143"/>
      <c r="Y15" s="142"/>
      <c r="Z15" s="212"/>
      <c r="AA15" s="4" t="s">
        <v>18</v>
      </c>
    </row>
    <row r="16" spans="2:32">
      <c r="B16" s="176"/>
      <c r="C16" s="170">
        <v>45325</v>
      </c>
      <c r="D16" s="37" t="s">
        <v>336</v>
      </c>
      <c r="E16" s="40">
        <v>0.4680555555555555</v>
      </c>
      <c r="F16" s="6" t="s">
        <v>26</v>
      </c>
      <c r="G16" s="6"/>
      <c r="H16" s="41">
        <v>7</v>
      </c>
      <c r="I16" s="52">
        <v>0</v>
      </c>
      <c r="J16" s="6" t="s">
        <v>334</v>
      </c>
      <c r="K16" s="267">
        <v>11</v>
      </c>
      <c r="L16" s="267">
        <v>11</v>
      </c>
      <c r="M16" s="267"/>
      <c r="N16" s="267"/>
      <c r="O16" s="268" t="s">
        <v>335</v>
      </c>
      <c r="P16" s="269">
        <v>2</v>
      </c>
      <c r="Q16" s="270">
        <v>12</v>
      </c>
      <c r="R16" s="268">
        <v>10</v>
      </c>
      <c r="S16" s="142"/>
      <c r="T16" s="143"/>
      <c r="U16" s="143"/>
      <c r="V16" s="143"/>
      <c r="W16" s="143"/>
      <c r="X16" s="143"/>
      <c r="Y16" s="142"/>
      <c r="Z16" s="212"/>
      <c r="AA16" s="4" t="s">
        <v>18</v>
      </c>
    </row>
    <row r="17" spans="2:27">
      <c r="B17" s="176"/>
      <c r="C17" s="170">
        <v>45325</v>
      </c>
      <c r="D17" s="37" t="s">
        <v>336</v>
      </c>
      <c r="E17" s="40">
        <v>0.5395833333333333</v>
      </c>
      <c r="F17" s="6" t="s">
        <v>26</v>
      </c>
      <c r="G17" s="6"/>
      <c r="H17" s="41">
        <v>8</v>
      </c>
      <c r="I17" s="52">
        <v>0</v>
      </c>
      <c r="J17" s="6" t="s">
        <v>334</v>
      </c>
      <c r="K17" s="267">
        <v>11</v>
      </c>
      <c r="L17" s="267">
        <v>11</v>
      </c>
      <c r="M17" s="267"/>
      <c r="N17" s="267"/>
      <c r="O17" s="268" t="s">
        <v>335</v>
      </c>
      <c r="P17" s="269">
        <v>2</v>
      </c>
      <c r="Q17" s="270">
        <v>9</v>
      </c>
      <c r="R17" s="268">
        <v>6</v>
      </c>
      <c r="S17" s="142"/>
      <c r="T17" s="143"/>
      <c r="U17" s="143"/>
      <c r="V17" s="143"/>
      <c r="W17" s="143"/>
      <c r="X17" s="143"/>
      <c r="Y17" s="142"/>
      <c r="Z17" s="212"/>
      <c r="AA17" s="4" t="s">
        <v>18</v>
      </c>
    </row>
    <row r="18" spans="2:27">
      <c r="B18" s="176"/>
      <c r="C18" s="170">
        <v>45325</v>
      </c>
      <c r="D18" s="37" t="s">
        <v>336</v>
      </c>
      <c r="E18" s="40">
        <v>0.6118055555555556</v>
      </c>
      <c r="F18" s="6" t="s">
        <v>26</v>
      </c>
      <c r="G18" s="6"/>
      <c r="H18" s="41">
        <v>2</v>
      </c>
      <c r="I18" s="52">
        <v>0</v>
      </c>
      <c r="J18" s="6" t="s">
        <v>334</v>
      </c>
      <c r="K18" s="267">
        <v>11</v>
      </c>
      <c r="L18" s="267">
        <v>11</v>
      </c>
      <c r="M18" s="267"/>
      <c r="N18" s="267"/>
      <c r="O18" s="268" t="s">
        <v>335</v>
      </c>
      <c r="P18" s="269">
        <v>2</v>
      </c>
      <c r="Q18" s="270">
        <v>6</v>
      </c>
      <c r="R18" s="268">
        <v>3</v>
      </c>
      <c r="S18" s="142"/>
      <c r="T18" s="143"/>
      <c r="U18" s="143"/>
      <c r="V18" s="143"/>
      <c r="W18" s="143"/>
      <c r="X18" s="143"/>
      <c r="Y18" s="142"/>
      <c r="Z18" s="212"/>
      <c r="AA18" s="4" t="s">
        <v>18</v>
      </c>
    </row>
    <row r="19" spans="2:27">
      <c r="B19" s="176"/>
      <c r="C19" s="170">
        <v>45328</v>
      </c>
      <c r="D19" s="37" t="s">
        <v>337</v>
      </c>
      <c r="E19" s="40">
        <v>0.32291666666666669</v>
      </c>
      <c r="F19" s="6" t="s">
        <v>26</v>
      </c>
      <c r="G19" s="6"/>
      <c r="H19" s="41">
        <v>4</v>
      </c>
      <c r="I19" s="52">
        <v>0</v>
      </c>
      <c r="J19" s="6" t="s">
        <v>334</v>
      </c>
      <c r="K19" s="267">
        <v>11</v>
      </c>
      <c r="L19" s="267">
        <v>11</v>
      </c>
      <c r="M19" s="267"/>
      <c r="N19" s="267"/>
      <c r="O19" s="268" t="s">
        <v>338</v>
      </c>
      <c r="P19" s="269">
        <v>4</v>
      </c>
      <c r="Q19" s="270">
        <v>17</v>
      </c>
      <c r="R19" s="273">
        <f>ROUND(Q19*0.76,0)</f>
        <v>13</v>
      </c>
      <c r="S19" s="142"/>
      <c r="T19" s="143"/>
      <c r="U19" s="143"/>
      <c r="V19" s="143"/>
      <c r="W19" s="143"/>
      <c r="X19" s="143"/>
      <c r="Y19" s="142"/>
      <c r="Z19" s="212"/>
    </row>
    <row r="20" spans="2:27">
      <c r="B20" s="176"/>
      <c r="C20" s="170">
        <v>45328</v>
      </c>
      <c r="D20" s="37" t="s">
        <v>337</v>
      </c>
      <c r="E20" s="40">
        <v>0.39513888888888887</v>
      </c>
      <c r="F20" s="6" t="s">
        <v>26</v>
      </c>
      <c r="G20" s="6"/>
      <c r="H20" s="41">
        <v>5</v>
      </c>
      <c r="I20" s="52">
        <v>0</v>
      </c>
      <c r="J20" s="6" t="s">
        <v>334</v>
      </c>
      <c r="K20" s="267">
        <v>11</v>
      </c>
      <c r="L20" s="267">
        <v>11</v>
      </c>
      <c r="M20" s="267"/>
      <c r="N20" s="267"/>
      <c r="O20" s="268" t="s">
        <v>338</v>
      </c>
      <c r="P20" s="269">
        <v>4</v>
      </c>
      <c r="Q20" s="270">
        <v>17</v>
      </c>
      <c r="R20" s="273">
        <f>ROUND(Q20*0.623,0)</f>
        <v>11</v>
      </c>
      <c r="S20" s="142"/>
      <c r="T20" s="143"/>
      <c r="U20" s="143"/>
      <c r="V20" s="143"/>
      <c r="W20" s="143"/>
      <c r="X20" s="143"/>
      <c r="Y20" s="142"/>
      <c r="Z20" s="212"/>
    </row>
    <row r="21" spans="2:27">
      <c r="B21" s="176"/>
      <c r="C21" s="170">
        <v>45328</v>
      </c>
      <c r="D21" s="37" t="s">
        <v>337</v>
      </c>
      <c r="E21" s="40">
        <v>0.46736111111111112</v>
      </c>
      <c r="F21" s="6" t="s">
        <v>26</v>
      </c>
      <c r="G21" s="6"/>
      <c r="H21" s="41">
        <v>10</v>
      </c>
      <c r="I21" s="52">
        <v>0</v>
      </c>
      <c r="J21" s="6" t="s">
        <v>334</v>
      </c>
      <c r="K21" s="267">
        <v>11</v>
      </c>
      <c r="L21" s="267">
        <v>11</v>
      </c>
      <c r="M21" s="267"/>
      <c r="N21" s="267"/>
      <c r="O21" s="268" t="s">
        <v>338</v>
      </c>
      <c r="P21" s="269">
        <v>4</v>
      </c>
      <c r="Q21" s="270">
        <v>17</v>
      </c>
      <c r="R21" s="273">
        <f>ROUND(Q21*0.47,0)</f>
        <v>8</v>
      </c>
      <c r="S21" s="142"/>
      <c r="T21" s="143"/>
      <c r="U21" s="143"/>
      <c r="V21" s="143"/>
      <c r="W21" s="143"/>
      <c r="X21" s="143"/>
      <c r="Y21" s="142"/>
      <c r="Z21" s="212"/>
    </row>
    <row r="22" spans="2:27">
      <c r="B22" s="176"/>
      <c r="C22" s="170">
        <v>45328</v>
      </c>
      <c r="D22" s="37" t="s">
        <v>337</v>
      </c>
      <c r="E22" s="40">
        <v>0.5395833333333333</v>
      </c>
      <c r="F22" s="6" t="s">
        <v>26</v>
      </c>
      <c r="G22" s="6"/>
      <c r="H22" s="41">
        <v>8</v>
      </c>
      <c r="I22" s="52">
        <v>0</v>
      </c>
      <c r="J22" s="6" t="s">
        <v>334</v>
      </c>
      <c r="K22" s="267">
        <v>11</v>
      </c>
      <c r="L22" s="267">
        <v>11</v>
      </c>
      <c r="M22" s="267"/>
      <c r="N22" s="267"/>
      <c r="O22" s="268" t="s">
        <v>338</v>
      </c>
      <c r="P22" s="269">
        <v>4</v>
      </c>
      <c r="Q22" s="270">
        <v>17</v>
      </c>
      <c r="R22" s="273">
        <f>ROUND(Q22*0.31,0)</f>
        <v>5</v>
      </c>
      <c r="S22" s="142"/>
      <c r="T22" s="143"/>
      <c r="U22" s="143"/>
      <c r="V22" s="143"/>
      <c r="W22" s="143"/>
      <c r="X22" s="143"/>
      <c r="Y22" s="142"/>
      <c r="Z22" s="212"/>
    </row>
    <row r="23" spans="2:27">
      <c r="B23" s="176"/>
      <c r="C23" s="170">
        <v>45328</v>
      </c>
      <c r="D23" s="37" t="s">
        <v>337</v>
      </c>
      <c r="E23" s="40">
        <v>0.6118055555555556</v>
      </c>
      <c r="F23" s="6" t="s">
        <v>26</v>
      </c>
      <c r="G23" s="6"/>
      <c r="H23" s="41">
        <v>2</v>
      </c>
      <c r="I23" s="52">
        <v>0</v>
      </c>
      <c r="J23" s="6" t="s">
        <v>334</v>
      </c>
      <c r="K23" s="267">
        <v>11</v>
      </c>
      <c r="L23" s="267">
        <v>11</v>
      </c>
      <c r="M23" s="267"/>
      <c r="N23" s="267"/>
      <c r="O23" s="268" t="s">
        <v>338</v>
      </c>
      <c r="P23" s="269">
        <v>4</v>
      </c>
      <c r="Q23" s="270">
        <v>17</v>
      </c>
      <c r="R23" s="273">
        <f>ROUND(Q23*0.16,0)</f>
        <v>3</v>
      </c>
      <c r="S23" s="142"/>
      <c r="T23" s="143"/>
      <c r="U23" s="143"/>
      <c r="V23" s="143"/>
      <c r="W23" s="143"/>
      <c r="X23" s="143"/>
      <c r="Y23" s="142"/>
      <c r="Z23" s="212"/>
    </row>
    <row r="24" spans="2:27">
      <c r="B24" s="176"/>
      <c r="C24" s="170">
        <v>45330</v>
      </c>
      <c r="D24" s="37" t="str">
        <f t="shared" ref="D24:D128" si="0">IF($C24 &lt;&gt; "", IF(ISERROR(MATCH(C24, 祝日, 0)), TEXT($C24, "aaa"), "祝日"), "")</f>
        <v>木</v>
      </c>
      <c r="E24" s="40">
        <v>0.3298611111111111</v>
      </c>
      <c r="F24" s="6" t="s">
        <v>26</v>
      </c>
      <c r="G24" s="6"/>
      <c r="H24" s="41">
        <v>0</v>
      </c>
      <c r="I24" s="52">
        <v>0</v>
      </c>
      <c r="J24" s="6" t="s">
        <v>334</v>
      </c>
      <c r="K24" s="267">
        <v>11</v>
      </c>
      <c r="L24" s="267">
        <v>11</v>
      </c>
      <c r="M24" s="267"/>
      <c r="N24" s="267"/>
      <c r="O24" s="268" t="s">
        <v>339</v>
      </c>
      <c r="P24" s="269">
        <v>2</v>
      </c>
      <c r="Q24" s="270">
        <v>17</v>
      </c>
      <c r="R24" s="268">
        <v>14</v>
      </c>
      <c r="S24" s="142"/>
      <c r="T24" s="143"/>
      <c r="U24" s="143"/>
      <c r="V24" s="143"/>
      <c r="W24" s="143"/>
      <c r="X24" s="143"/>
      <c r="Y24" s="142"/>
      <c r="Z24" s="212"/>
      <c r="AA24" s="4" t="s">
        <v>18</v>
      </c>
    </row>
    <row r="25" spans="2:27">
      <c r="B25" s="176"/>
      <c r="C25" s="170">
        <v>45330</v>
      </c>
      <c r="D25" s="37" t="str">
        <f t="shared" ref="D25:D28" si="1">IF($C25 &lt;&gt; "", IF(ISERROR(MATCH(C25, 祝日, 0)), TEXT($C25, "aaa"), "祝日"), "")</f>
        <v>木</v>
      </c>
      <c r="E25" s="40">
        <v>0.39513888888888887</v>
      </c>
      <c r="F25" s="6" t="s">
        <v>26</v>
      </c>
      <c r="G25" s="6"/>
      <c r="H25" s="41">
        <v>5</v>
      </c>
      <c r="I25" s="52">
        <v>0</v>
      </c>
      <c r="J25" s="6" t="s">
        <v>334</v>
      </c>
      <c r="K25" s="42">
        <v>11</v>
      </c>
      <c r="L25" s="42">
        <v>11</v>
      </c>
      <c r="M25" s="42"/>
      <c r="N25" s="42"/>
      <c r="O25" s="107" t="s">
        <v>339</v>
      </c>
      <c r="P25" s="116">
        <v>2</v>
      </c>
      <c r="Q25" s="6">
        <v>14</v>
      </c>
      <c r="R25" s="107">
        <v>10</v>
      </c>
      <c r="S25" s="142"/>
      <c r="T25" s="143"/>
      <c r="U25" s="143"/>
      <c r="V25" s="143"/>
      <c r="W25" s="143"/>
      <c r="X25" s="143"/>
      <c r="Y25" s="142"/>
      <c r="Z25" s="212"/>
      <c r="AA25" s="4" t="s">
        <v>18</v>
      </c>
    </row>
    <row r="26" spans="2:27">
      <c r="B26" s="176"/>
      <c r="C26" s="170">
        <v>45330</v>
      </c>
      <c r="D26" s="37" t="str">
        <f t="shared" si="1"/>
        <v>木</v>
      </c>
      <c r="E26" s="40">
        <v>0.46736111111111112</v>
      </c>
      <c r="F26" s="6" t="s">
        <v>26</v>
      </c>
      <c r="G26" s="6"/>
      <c r="H26" s="41">
        <v>11</v>
      </c>
      <c r="I26" s="52">
        <v>0</v>
      </c>
      <c r="J26" s="6" t="s">
        <v>334</v>
      </c>
      <c r="K26" s="42">
        <v>11</v>
      </c>
      <c r="L26" s="42">
        <v>11</v>
      </c>
      <c r="M26" s="42"/>
      <c r="N26" s="42"/>
      <c r="O26" s="107" t="s">
        <v>339</v>
      </c>
      <c r="P26" s="116">
        <v>2</v>
      </c>
      <c r="Q26" s="6">
        <v>10</v>
      </c>
      <c r="R26" s="107">
        <v>7</v>
      </c>
      <c r="S26" s="142"/>
      <c r="T26" s="143"/>
      <c r="U26" s="143"/>
      <c r="V26" s="143"/>
      <c r="W26" s="143"/>
      <c r="X26" s="143"/>
      <c r="Y26" s="142"/>
      <c r="Z26" s="212"/>
      <c r="AA26" s="4" t="s">
        <v>18</v>
      </c>
    </row>
    <row r="27" spans="2:27">
      <c r="B27" s="176"/>
      <c r="C27" s="170">
        <v>45330</v>
      </c>
      <c r="D27" s="37" t="str">
        <f t="shared" si="1"/>
        <v>木</v>
      </c>
      <c r="E27" s="40">
        <v>0.5395833333333333</v>
      </c>
      <c r="F27" s="6" t="s">
        <v>26</v>
      </c>
      <c r="G27" s="6"/>
      <c r="H27" s="41">
        <v>1</v>
      </c>
      <c r="I27" s="52">
        <v>0</v>
      </c>
      <c r="J27" s="6" t="s">
        <v>334</v>
      </c>
      <c r="K27" s="42">
        <v>11</v>
      </c>
      <c r="L27" s="42">
        <v>11</v>
      </c>
      <c r="M27" s="42"/>
      <c r="N27" s="42"/>
      <c r="O27" s="107" t="s">
        <v>339</v>
      </c>
      <c r="P27" s="116">
        <v>2</v>
      </c>
      <c r="Q27" s="6">
        <v>7</v>
      </c>
      <c r="R27" s="107">
        <v>5</v>
      </c>
      <c r="S27" s="142"/>
      <c r="T27" s="143"/>
      <c r="U27" s="143"/>
      <c r="V27" s="143"/>
      <c r="W27" s="143"/>
      <c r="X27" s="143"/>
      <c r="Y27" s="142"/>
      <c r="Z27" s="212"/>
      <c r="AA27" s="4" t="s">
        <v>18</v>
      </c>
    </row>
    <row r="28" spans="2:27">
      <c r="B28" s="176"/>
      <c r="C28" s="170">
        <v>45330</v>
      </c>
      <c r="D28" s="37" t="str">
        <f t="shared" si="1"/>
        <v>木</v>
      </c>
      <c r="E28" s="40">
        <v>0.6118055555555556</v>
      </c>
      <c r="F28" s="6" t="s">
        <v>26</v>
      </c>
      <c r="G28" s="6"/>
      <c r="H28" s="41">
        <v>3</v>
      </c>
      <c r="I28" s="52">
        <v>0</v>
      </c>
      <c r="J28" s="6" t="s">
        <v>334</v>
      </c>
      <c r="K28" s="42">
        <v>11</v>
      </c>
      <c r="L28" s="42">
        <v>11</v>
      </c>
      <c r="M28" s="42"/>
      <c r="N28" s="42"/>
      <c r="O28" s="107" t="s">
        <v>339</v>
      </c>
      <c r="P28" s="116">
        <v>2</v>
      </c>
      <c r="Q28" s="6">
        <v>4</v>
      </c>
      <c r="R28" s="107">
        <v>2</v>
      </c>
      <c r="S28" s="142"/>
      <c r="T28" s="143"/>
      <c r="U28" s="143"/>
      <c r="V28" s="143"/>
      <c r="W28" s="143"/>
      <c r="X28" s="143"/>
      <c r="Y28" s="142"/>
      <c r="Z28" s="212"/>
      <c r="AA28" s="4" t="s">
        <v>18</v>
      </c>
    </row>
    <row r="29" spans="2:27">
      <c r="B29" s="176"/>
      <c r="C29" s="170">
        <v>45332</v>
      </c>
      <c r="D29" s="37" t="str">
        <f t="shared" si="0"/>
        <v>土</v>
      </c>
      <c r="E29" s="40">
        <v>0.32291666666666669</v>
      </c>
      <c r="F29" s="6" t="s">
        <v>26</v>
      </c>
      <c r="G29" s="6"/>
      <c r="H29" s="41">
        <v>8</v>
      </c>
      <c r="I29" s="52">
        <v>0</v>
      </c>
      <c r="J29" s="6" t="s">
        <v>334</v>
      </c>
      <c r="K29" s="42">
        <v>11</v>
      </c>
      <c r="L29" s="42">
        <v>11</v>
      </c>
      <c r="M29" s="42"/>
      <c r="N29" s="42"/>
      <c r="O29" s="107" t="s">
        <v>339</v>
      </c>
      <c r="P29" s="116">
        <v>6</v>
      </c>
      <c r="Q29" s="6">
        <v>17</v>
      </c>
      <c r="R29" s="107">
        <v>15</v>
      </c>
      <c r="S29" s="142"/>
      <c r="T29" s="143"/>
      <c r="U29" s="143"/>
      <c r="V29" s="143"/>
      <c r="W29" s="143"/>
      <c r="X29" s="143"/>
      <c r="Y29" s="142"/>
      <c r="Z29" s="212"/>
      <c r="AA29" s="4" t="s">
        <v>18</v>
      </c>
    </row>
    <row r="30" spans="2:27">
      <c r="B30" s="176"/>
      <c r="C30" s="170">
        <v>45332</v>
      </c>
      <c r="D30" s="37" t="str">
        <f t="shared" ref="D30:D33" si="2">IF($C30 &lt;&gt; "", IF(ISERROR(MATCH(C30, 祝日, 0)), TEXT($C30, "aaa"), "祝日"), "")</f>
        <v>土</v>
      </c>
      <c r="E30" s="40">
        <v>0.40277777777777773</v>
      </c>
      <c r="F30" s="6" t="s">
        <v>26</v>
      </c>
      <c r="G30" s="6"/>
      <c r="H30" s="41">
        <v>10</v>
      </c>
      <c r="I30" s="52">
        <v>0</v>
      </c>
      <c r="J30" s="6" t="s">
        <v>334</v>
      </c>
      <c r="K30" s="42">
        <v>11</v>
      </c>
      <c r="L30" s="42">
        <v>11</v>
      </c>
      <c r="M30" s="42"/>
      <c r="N30" s="42"/>
      <c r="O30" s="107" t="s">
        <v>339</v>
      </c>
      <c r="P30" s="116">
        <v>6</v>
      </c>
      <c r="Q30" s="6">
        <v>15</v>
      </c>
      <c r="R30" s="107">
        <v>12</v>
      </c>
      <c r="S30" s="142"/>
      <c r="T30" s="143"/>
      <c r="U30" s="143"/>
      <c r="V30" s="143"/>
      <c r="W30" s="143"/>
      <c r="X30" s="143"/>
      <c r="Y30" s="142"/>
      <c r="Z30" s="212"/>
      <c r="AA30" s="4" t="s">
        <v>18</v>
      </c>
    </row>
    <row r="31" spans="2:27">
      <c r="B31" s="176"/>
      <c r="C31" s="170">
        <v>45332</v>
      </c>
      <c r="D31" s="37" t="str">
        <f t="shared" si="2"/>
        <v>土</v>
      </c>
      <c r="E31" s="40">
        <v>0.46875</v>
      </c>
      <c r="F31" s="6" t="s">
        <v>26</v>
      </c>
      <c r="G31" s="6"/>
      <c r="H31" s="41">
        <v>10</v>
      </c>
      <c r="I31" s="52">
        <v>0</v>
      </c>
      <c r="J31" s="6" t="s">
        <v>334</v>
      </c>
      <c r="K31" s="42">
        <v>11</v>
      </c>
      <c r="L31" s="42">
        <v>11</v>
      </c>
      <c r="M31" s="42"/>
      <c r="N31" s="42"/>
      <c r="O31" s="107" t="s">
        <v>339</v>
      </c>
      <c r="P31" s="116">
        <v>6</v>
      </c>
      <c r="Q31" s="6">
        <v>12</v>
      </c>
      <c r="R31" s="107">
        <v>10</v>
      </c>
      <c r="S31" s="142"/>
      <c r="T31" s="143"/>
      <c r="U31" s="143"/>
      <c r="V31" s="143"/>
      <c r="W31" s="143"/>
      <c r="X31" s="143"/>
      <c r="Y31" s="142"/>
      <c r="Z31" s="212"/>
      <c r="AA31" s="4" t="s">
        <v>18</v>
      </c>
    </row>
    <row r="32" spans="2:27">
      <c r="B32" s="176"/>
      <c r="C32" s="170">
        <v>45332</v>
      </c>
      <c r="D32" s="37" t="str">
        <f t="shared" si="2"/>
        <v>土</v>
      </c>
      <c r="E32" s="40">
        <v>0.5395833333333333</v>
      </c>
      <c r="F32" s="6" t="s">
        <v>26</v>
      </c>
      <c r="G32" s="6"/>
      <c r="H32" s="41">
        <v>9</v>
      </c>
      <c r="I32" s="52">
        <v>0</v>
      </c>
      <c r="J32" s="6" t="s">
        <v>334</v>
      </c>
      <c r="K32" s="42">
        <v>11</v>
      </c>
      <c r="L32" s="42">
        <v>11</v>
      </c>
      <c r="M32" s="42"/>
      <c r="N32" s="42"/>
      <c r="O32" s="107" t="s">
        <v>339</v>
      </c>
      <c r="P32" s="116">
        <v>6</v>
      </c>
      <c r="Q32" s="6">
        <v>9</v>
      </c>
      <c r="R32" s="107">
        <v>6</v>
      </c>
      <c r="S32" s="142"/>
      <c r="T32" s="143"/>
      <c r="U32" s="143"/>
      <c r="V32" s="143"/>
      <c r="W32" s="143"/>
      <c r="X32" s="143"/>
      <c r="Y32" s="142"/>
      <c r="Z32" s="212"/>
      <c r="AA32" s="4" t="s">
        <v>18</v>
      </c>
    </row>
    <row r="33" spans="2:27">
      <c r="B33" s="176"/>
      <c r="C33" s="170">
        <v>45332</v>
      </c>
      <c r="D33" s="37" t="str">
        <f t="shared" si="2"/>
        <v>土</v>
      </c>
      <c r="E33" s="40">
        <v>0.6118055555555556</v>
      </c>
      <c r="F33" s="6" t="s">
        <v>26</v>
      </c>
      <c r="G33" s="6"/>
      <c r="H33" s="41">
        <v>12</v>
      </c>
      <c r="I33" s="52">
        <v>0</v>
      </c>
      <c r="J33" s="6" t="s">
        <v>334</v>
      </c>
      <c r="K33" s="42">
        <v>11</v>
      </c>
      <c r="L33" s="42">
        <v>11</v>
      </c>
      <c r="M33" s="42"/>
      <c r="N33" s="42"/>
      <c r="O33" s="107" t="s">
        <v>339</v>
      </c>
      <c r="P33" s="116">
        <v>6</v>
      </c>
      <c r="Q33" s="6">
        <v>6</v>
      </c>
      <c r="R33" s="107">
        <v>3</v>
      </c>
      <c r="S33" s="142"/>
      <c r="T33" s="143"/>
      <c r="U33" s="143"/>
      <c r="V33" s="143"/>
      <c r="W33" s="143"/>
      <c r="X33" s="143"/>
      <c r="Y33" s="142"/>
      <c r="Z33" s="212"/>
      <c r="AA33" s="4" t="s">
        <v>18</v>
      </c>
    </row>
    <row r="34" spans="2:27">
      <c r="B34" s="176"/>
      <c r="C34" s="170">
        <v>45335</v>
      </c>
      <c r="D34" s="37" t="str">
        <f t="shared" si="0"/>
        <v>火</v>
      </c>
      <c r="E34" s="40">
        <v>0.32291666666666669</v>
      </c>
      <c r="F34" s="6" t="s">
        <v>26</v>
      </c>
      <c r="G34" s="6"/>
      <c r="H34" s="41">
        <v>0</v>
      </c>
      <c r="I34" s="52">
        <v>0</v>
      </c>
      <c r="J34" s="6" t="s">
        <v>334</v>
      </c>
      <c r="K34" s="42">
        <v>11</v>
      </c>
      <c r="L34" s="42">
        <v>11</v>
      </c>
      <c r="M34" s="42"/>
      <c r="N34" s="42"/>
      <c r="O34" s="107" t="s">
        <v>339</v>
      </c>
      <c r="P34" s="116">
        <v>5</v>
      </c>
      <c r="Q34" s="6">
        <v>17</v>
      </c>
      <c r="R34" s="107">
        <v>15</v>
      </c>
      <c r="S34" s="142"/>
      <c r="T34" s="143"/>
      <c r="U34" s="143"/>
      <c r="V34" s="143"/>
      <c r="W34" s="143"/>
      <c r="X34" s="143"/>
      <c r="Y34" s="142"/>
      <c r="Z34" s="212"/>
      <c r="AA34" s="4" t="s">
        <v>18</v>
      </c>
    </row>
    <row r="35" spans="2:27">
      <c r="B35" s="176"/>
      <c r="C35" s="170">
        <v>45335</v>
      </c>
      <c r="D35" s="37" t="str">
        <f t="shared" ref="D35:D38" si="3">IF($C35 &lt;&gt; "", IF(ISERROR(MATCH(C35, 祝日, 0)), TEXT($C35, "aaa"), "祝日"), "")</f>
        <v>火</v>
      </c>
      <c r="E35" s="40">
        <v>0.39513888888888887</v>
      </c>
      <c r="F35" s="6" t="s">
        <v>26</v>
      </c>
      <c r="G35" s="6"/>
      <c r="H35" s="41">
        <v>1</v>
      </c>
      <c r="I35" s="52">
        <v>0</v>
      </c>
      <c r="J35" s="6" t="s">
        <v>334</v>
      </c>
      <c r="K35" s="42">
        <v>11</v>
      </c>
      <c r="L35" s="42">
        <v>11</v>
      </c>
      <c r="M35" s="42"/>
      <c r="N35" s="42"/>
      <c r="O35" s="107" t="s">
        <v>339</v>
      </c>
      <c r="P35" s="116">
        <v>5</v>
      </c>
      <c r="Q35" s="6">
        <v>15</v>
      </c>
      <c r="R35" s="107">
        <v>12.5</v>
      </c>
      <c r="S35" s="142"/>
      <c r="T35" s="143"/>
      <c r="U35" s="143"/>
      <c r="V35" s="143"/>
      <c r="W35" s="143"/>
      <c r="X35" s="143"/>
      <c r="Y35" s="142"/>
      <c r="Z35" s="212"/>
      <c r="AA35" s="4" t="s">
        <v>18</v>
      </c>
    </row>
    <row r="36" spans="2:27">
      <c r="B36" s="176"/>
      <c r="C36" s="170">
        <v>45335</v>
      </c>
      <c r="D36" s="37" t="str">
        <f t="shared" si="3"/>
        <v>火</v>
      </c>
      <c r="E36" s="40">
        <v>0.4680555555555555</v>
      </c>
      <c r="F36" s="6" t="s">
        <v>26</v>
      </c>
      <c r="G36" s="6"/>
      <c r="H36" s="41">
        <v>4</v>
      </c>
      <c r="I36" s="52">
        <v>0</v>
      </c>
      <c r="J36" s="6" t="s">
        <v>334</v>
      </c>
      <c r="K36" s="42">
        <v>11</v>
      </c>
      <c r="L36" s="42">
        <v>11</v>
      </c>
      <c r="M36" s="42"/>
      <c r="N36" s="42"/>
      <c r="O36" s="107" t="s">
        <v>339</v>
      </c>
      <c r="P36" s="116">
        <v>5</v>
      </c>
      <c r="Q36" s="6">
        <v>13</v>
      </c>
      <c r="R36" s="107">
        <v>9.5</v>
      </c>
      <c r="S36" s="142"/>
      <c r="T36" s="143"/>
      <c r="U36" s="143"/>
      <c r="V36" s="143"/>
      <c r="W36" s="143"/>
      <c r="X36" s="143"/>
      <c r="Y36" s="142"/>
      <c r="Z36" s="212"/>
      <c r="AA36" s="4" t="s">
        <v>18</v>
      </c>
    </row>
    <row r="37" spans="2:27">
      <c r="B37" s="176"/>
      <c r="C37" s="170">
        <v>45335</v>
      </c>
      <c r="D37" s="37" t="str">
        <f t="shared" si="3"/>
        <v>火</v>
      </c>
      <c r="E37" s="40">
        <v>0.5395833333333333</v>
      </c>
      <c r="F37" s="6" t="s">
        <v>26</v>
      </c>
      <c r="G37" s="6"/>
      <c r="H37" s="41">
        <v>2</v>
      </c>
      <c r="I37" s="52">
        <v>0</v>
      </c>
      <c r="J37" s="6" t="s">
        <v>334</v>
      </c>
      <c r="K37" s="42">
        <v>11</v>
      </c>
      <c r="L37" s="42">
        <v>11</v>
      </c>
      <c r="M37" s="42"/>
      <c r="N37" s="42"/>
      <c r="O37" s="107" t="s">
        <v>339</v>
      </c>
      <c r="P37" s="116">
        <v>5</v>
      </c>
      <c r="Q37" s="6">
        <v>10</v>
      </c>
      <c r="R37" s="107">
        <v>6</v>
      </c>
      <c r="S37" s="142"/>
      <c r="T37" s="143"/>
      <c r="U37" s="143"/>
      <c r="V37" s="143"/>
      <c r="W37" s="143"/>
      <c r="X37" s="143"/>
      <c r="Y37" s="142"/>
      <c r="Z37" s="212"/>
      <c r="AA37" s="4" t="s">
        <v>18</v>
      </c>
    </row>
    <row r="38" spans="2:27">
      <c r="B38" s="176"/>
      <c r="C38" s="170">
        <v>45335</v>
      </c>
      <c r="D38" s="37" t="str">
        <f t="shared" si="3"/>
        <v>火</v>
      </c>
      <c r="E38" s="40">
        <v>0.61041666666666672</v>
      </c>
      <c r="F38" s="6" t="s">
        <v>26</v>
      </c>
      <c r="G38" s="6"/>
      <c r="H38" s="41">
        <v>4</v>
      </c>
      <c r="I38" s="52">
        <v>0</v>
      </c>
      <c r="J38" s="6" t="s">
        <v>334</v>
      </c>
      <c r="K38" s="42">
        <v>11</v>
      </c>
      <c r="L38" s="42">
        <v>11</v>
      </c>
      <c r="M38" s="42"/>
      <c r="N38" s="42"/>
      <c r="O38" s="107" t="s">
        <v>339</v>
      </c>
      <c r="P38" s="116">
        <v>5</v>
      </c>
      <c r="Q38" s="6">
        <v>6.5</v>
      </c>
      <c r="R38" s="107">
        <v>3.5</v>
      </c>
      <c r="S38" s="142"/>
      <c r="T38" s="143"/>
      <c r="U38" s="143"/>
      <c r="V38" s="143"/>
      <c r="W38" s="143"/>
      <c r="X38" s="143"/>
      <c r="Y38" s="142"/>
      <c r="Z38" s="212"/>
      <c r="AA38" s="4" t="s">
        <v>18</v>
      </c>
    </row>
    <row r="39" spans="2:27">
      <c r="B39" s="176"/>
      <c r="C39" s="170">
        <v>45336</v>
      </c>
      <c r="D39" s="37" t="str">
        <f t="shared" si="0"/>
        <v>水</v>
      </c>
      <c r="E39" s="40">
        <v>0.66666666666666663</v>
      </c>
      <c r="F39" s="6" t="s">
        <v>26</v>
      </c>
      <c r="G39" s="6"/>
      <c r="H39" s="41">
        <v>6</v>
      </c>
      <c r="I39" s="52">
        <v>0</v>
      </c>
      <c r="J39" s="6" t="s">
        <v>340</v>
      </c>
      <c r="K39" s="42">
        <v>4.5</v>
      </c>
      <c r="L39" s="42">
        <v>4.5</v>
      </c>
      <c r="M39" s="42"/>
      <c r="N39" s="42"/>
      <c r="O39" s="107" t="s">
        <v>339</v>
      </c>
      <c r="P39" s="116">
        <v>7</v>
      </c>
      <c r="Q39" s="6">
        <v>17</v>
      </c>
      <c r="R39" s="107">
        <v>15</v>
      </c>
      <c r="S39" s="142"/>
      <c r="T39" s="143"/>
      <c r="U39" s="143"/>
      <c r="V39" s="143"/>
      <c r="W39" s="143"/>
      <c r="X39" s="143"/>
      <c r="Y39" s="142"/>
      <c r="Z39" s="212"/>
      <c r="AA39" s="4" t="s">
        <v>18</v>
      </c>
    </row>
    <row r="40" spans="2:27">
      <c r="B40" s="176"/>
      <c r="C40" s="170">
        <v>45337</v>
      </c>
      <c r="D40" s="37" t="str">
        <f t="shared" si="0"/>
        <v>木</v>
      </c>
      <c r="E40" s="40">
        <v>0.32361111111111113</v>
      </c>
      <c r="F40" s="6" t="s">
        <v>26</v>
      </c>
      <c r="G40" s="6"/>
      <c r="H40" s="41">
        <v>4</v>
      </c>
      <c r="I40" s="52">
        <v>0</v>
      </c>
      <c r="J40" s="6" t="s">
        <v>334</v>
      </c>
      <c r="K40" s="42">
        <v>11</v>
      </c>
      <c r="L40" s="42">
        <v>11</v>
      </c>
      <c r="M40" s="42"/>
      <c r="N40" s="42"/>
      <c r="O40" s="107" t="s">
        <v>339</v>
      </c>
      <c r="P40" s="116">
        <v>12</v>
      </c>
      <c r="Q40" s="6">
        <v>17</v>
      </c>
      <c r="R40" s="107">
        <v>14</v>
      </c>
      <c r="S40" s="142"/>
      <c r="T40" s="143"/>
      <c r="U40" s="143"/>
      <c r="V40" s="143"/>
      <c r="W40" s="143"/>
      <c r="X40" s="143"/>
      <c r="Y40" s="142"/>
      <c r="Z40" s="212"/>
      <c r="AA40" s="4" t="s">
        <v>18</v>
      </c>
    </row>
    <row r="41" spans="2:27">
      <c r="B41" s="176"/>
      <c r="C41" s="170">
        <v>45337</v>
      </c>
      <c r="D41" s="37" t="str">
        <f t="shared" ref="D41:D44" si="4">IF($C41 &lt;&gt; "", IF(ISERROR(MATCH(C41, 祝日, 0)), TEXT($C41, "aaa"), "祝日"), "")</f>
        <v>木</v>
      </c>
      <c r="E41" s="40">
        <v>0.39513888888888887</v>
      </c>
      <c r="F41" s="6" t="s">
        <v>26</v>
      </c>
      <c r="G41" s="6"/>
      <c r="H41" s="41">
        <v>7</v>
      </c>
      <c r="I41" s="52">
        <v>0</v>
      </c>
      <c r="J41" s="6" t="s">
        <v>334</v>
      </c>
      <c r="K41" s="42">
        <v>11</v>
      </c>
      <c r="L41" s="42">
        <v>11</v>
      </c>
      <c r="M41" s="42"/>
      <c r="N41" s="42"/>
      <c r="O41" s="107" t="s">
        <v>339</v>
      </c>
      <c r="P41" s="116">
        <v>12</v>
      </c>
      <c r="Q41" s="6">
        <v>14</v>
      </c>
      <c r="R41" s="107">
        <v>10</v>
      </c>
      <c r="S41" s="142"/>
      <c r="T41" s="143"/>
      <c r="U41" s="143"/>
      <c r="V41" s="143"/>
      <c r="W41" s="143"/>
      <c r="X41" s="143"/>
      <c r="Y41" s="142"/>
      <c r="Z41" s="212"/>
      <c r="AA41" s="4" t="s">
        <v>18</v>
      </c>
    </row>
    <row r="42" spans="2:27">
      <c r="B42" s="176"/>
      <c r="C42" s="170">
        <v>45337</v>
      </c>
      <c r="D42" s="37" t="str">
        <f t="shared" si="4"/>
        <v>木</v>
      </c>
      <c r="E42" s="40">
        <v>0.4694444444444445</v>
      </c>
      <c r="F42" s="6" t="s">
        <v>26</v>
      </c>
      <c r="G42" s="6"/>
      <c r="H42" s="41">
        <v>8</v>
      </c>
      <c r="I42" s="52">
        <v>0</v>
      </c>
      <c r="J42" s="6" t="s">
        <v>334</v>
      </c>
      <c r="K42" s="42">
        <v>11</v>
      </c>
      <c r="L42" s="42">
        <v>11</v>
      </c>
      <c r="M42" s="42"/>
      <c r="N42" s="42"/>
      <c r="O42" s="107" t="s">
        <v>339</v>
      </c>
      <c r="P42" s="116">
        <v>12</v>
      </c>
      <c r="Q42" s="6">
        <v>10</v>
      </c>
      <c r="R42" s="107">
        <v>7</v>
      </c>
      <c r="S42" s="142"/>
      <c r="T42" s="143"/>
      <c r="U42" s="143"/>
      <c r="V42" s="143"/>
      <c r="W42" s="143"/>
      <c r="X42" s="143"/>
      <c r="Y42" s="142"/>
      <c r="Z42" s="212"/>
      <c r="AA42" s="4" t="s">
        <v>18</v>
      </c>
    </row>
    <row r="43" spans="2:27">
      <c r="B43" s="176"/>
      <c r="C43" s="170">
        <v>45337</v>
      </c>
      <c r="D43" s="37" t="str">
        <f t="shared" si="4"/>
        <v>木</v>
      </c>
      <c r="E43" s="40">
        <v>0.5395833333333333</v>
      </c>
      <c r="F43" s="6" t="s">
        <v>26</v>
      </c>
      <c r="G43" s="6"/>
      <c r="H43" s="41">
        <v>8</v>
      </c>
      <c r="I43" s="52">
        <v>0</v>
      </c>
      <c r="J43" s="6" t="s">
        <v>334</v>
      </c>
      <c r="K43" s="42">
        <v>11</v>
      </c>
      <c r="L43" s="42">
        <v>11</v>
      </c>
      <c r="M43" s="42"/>
      <c r="N43" s="42"/>
      <c r="O43" s="107" t="s">
        <v>339</v>
      </c>
      <c r="P43" s="116">
        <v>12</v>
      </c>
      <c r="Q43" s="6">
        <v>7</v>
      </c>
      <c r="R43" s="107">
        <v>5</v>
      </c>
      <c r="S43" s="142"/>
      <c r="T43" s="143"/>
      <c r="U43" s="143"/>
      <c r="V43" s="143"/>
      <c r="W43" s="143"/>
      <c r="X43" s="143"/>
      <c r="Y43" s="142"/>
      <c r="Z43" s="212"/>
      <c r="AA43" s="4" t="s">
        <v>18</v>
      </c>
    </row>
    <row r="44" spans="2:27">
      <c r="B44" s="176"/>
      <c r="C44" s="170">
        <v>45337</v>
      </c>
      <c r="D44" s="37" t="str">
        <f t="shared" si="4"/>
        <v>木</v>
      </c>
      <c r="E44" s="40">
        <v>0.6118055555555556</v>
      </c>
      <c r="F44" s="6" t="s">
        <v>26</v>
      </c>
      <c r="G44" s="6"/>
      <c r="H44" s="41">
        <v>0</v>
      </c>
      <c r="I44" s="52">
        <v>0</v>
      </c>
      <c r="J44" s="6" t="s">
        <v>334</v>
      </c>
      <c r="K44" s="42">
        <v>11</v>
      </c>
      <c r="L44" s="42">
        <v>11</v>
      </c>
      <c r="M44" s="42"/>
      <c r="N44" s="42"/>
      <c r="O44" s="107" t="s">
        <v>339</v>
      </c>
      <c r="P44" s="116">
        <v>12</v>
      </c>
      <c r="Q44" s="6">
        <v>4</v>
      </c>
      <c r="R44" s="107">
        <v>2</v>
      </c>
      <c r="S44" s="142"/>
      <c r="T44" s="143"/>
      <c r="U44" s="143"/>
      <c r="V44" s="143"/>
      <c r="W44" s="143"/>
      <c r="X44" s="143"/>
      <c r="Y44" s="142"/>
      <c r="Z44" s="212"/>
      <c r="AA44" s="4" t="s">
        <v>18</v>
      </c>
    </row>
    <row r="45" spans="2:27">
      <c r="B45" s="176"/>
      <c r="C45" s="170">
        <v>45338</v>
      </c>
      <c r="D45" s="37" t="str">
        <f t="shared" si="0"/>
        <v>金</v>
      </c>
      <c r="E45" s="40">
        <v>0.66666666666666663</v>
      </c>
      <c r="F45" s="6" t="s">
        <v>26</v>
      </c>
      <c r="G45" s="6"/>
      <c r="H45" s="41">
        <v>6</v>
      </c>
      <c r="I45" s="52">
        <v>0</v>
      </c>
      <c r="J45" s="6" t="s">
        <v>340</v>
      </c>
      <c r="K45" s="42">
        <v>4.5</v>
      </c>
      <c r="L45" s="42">
        <v>4.5</v>
      </c>
      <c r="M45" s="42"/>
      <c r="N45" s="42"/>
      <c r="O45" s="107" t="s">
        <v>341</v>
      </c>
      <c r="P45" s="116">
        <v>11</v>
      </c>
      <c r="Q45" s="6">
        <v>17</v>
      </c>
      <c r="R45" s="107">
        <v>15</v>
      </c>
      <c r="S45" s="142"/>
      <c r="T45" s="143"/>
      <c r="U45" s="143"/>
      <c r="V45" s="143"/>
      <c r="W45" s="143"/>
      <c r="X45" s="143"/>
      <c r="Y45" s="142"/>
      <c r="Z45" s="212"/>
      <c r="AA45" s="4" t="s">
        <v>18</v>
      </c>
    </row>
    <row r="46" spans="2:27">
      <c r="B46" s="176"/>
      <c r="C46" s="170">
        <v>45339</v>
      </c>
      <c r="D46" s="37" t="str">
        <f t="shared" si="0"/>
        <v>土</v>
      </c>
      <c r="E46" s="40">
        <v>0.32430555555555557</v>
      </c>
      <c r="F46" s="6" t="s">
        <v>26</v>
      </c>
      <c r="G46" s="6"/>
      <c r="H46" s="41">
        <v>2</v>
      </c>
      <c r="I46" s="52">
        <v>0</v>
      </c>
      <c r="J46" s="6" t="s">
        <v>334</v>
      </c>
      <c r="K46" s="42">
        <v>11</v>
      </c>
      <c r="L46" s="42">
        <v>11</v>
      </c>
      <c r="M46" s="42"/>
      <c r="N46" s="42"/>
      <c r="O46" s="107" t="s">
        <v>339</v>
      </c>
      <c r="P46" s="116">
        <v>3</v>
      </c>
      <c r="Q46" s="6">
        <v>17</v>
      </c>
      <c r="R46" s="107">
        <v>15</v>
      </c>
      <c r="S46" s="142"/>
      <c r="T46" s="143"/>
      <c r="U46" s="143"/>
      <c r="V46" s="143"/>
      <c r="W46" s="143"/>
      <c r="X46" s="143"/>
      <c r="Y46" s="142"/>
      <c r="Z46" s="212"/>
      <c r="AA46" s="4" t="s">
        <v>18</v>
      </c>
    </row>
    <row r="47" spans="2:27">
      <c r="B47" s="176"/>
      <c r="C47" s="170">
        <v>45339</v>
      </c>
      <c r="D47" s="37" t="str">
        <f t="shared" ref="D47:D50" si="5">IF($C47 &lt;&gt; "", IF(ISERROR(MATCH(C47, 祝日, 0)), TEXT($C47, "aaa"), "祝日"), "")</f>
        <v>土</v>
      </c>
      <c r="E47" s="40">
        <v>0.39583333333333331</v>
      </c>
      <c r="F47" s="6" t="s">
        <v>26</v>
      </c>
      <c r="G47" s="6"/>
      <c r="H47" s="41">
        <v>11</v>
      </c>
      <c r="I47" s="52">
        <v>0</v>
      </c>
      <c r="J47" s="6" t="s">
        <v>334</v>
      </c>
      <c r="K47" s="42">
        <v>11</v>
      </c>
      <c r="L47" s="42">
        <v>11</v>
      </c>
      <c r="M47" s="42"/>
      <c r="N47" s="42"/>
      <c r="O47" s="107" t="s">
        <v>339</v>
      </c>
      <c r="P47" s="116">
        <v>3</v>
      </c>
      <c r="Q47" s="6">
        <v>15</v>
      </c>
      <c r="R47" s="107">
        <v>12.5</v>
      </c>
      <c r="S47" s="142"/>
      <c r="T47" s="143"/>
      <c r="U47" s="143"/>
      <c r="V47" s="143"/>
      <c r="W47" s="143"/>
      <c r="X47" s="143"/>
      <c r="Y47" s="142"/>
      <c r="Z47" s="212"/>
      <c r="AA47" s="4" t="s">
        <v>18</v>
      </c>
    </row>
    <row r="48" spans="2:27">
      <c r="B48" s="176"/>
      <c r="C48" s="170">
        <v>45339</v>
      </c>
      <c r="D48" s="37" t="str">
        <f t="shared" si="5"/>
        <v>土</v>
      </c>
      <c r="E48" s="40">
        <v>0.46736111111111112</v>
      </c>
      <c r="F48" s="6" t="s">
        <v>26</v>
      </c>
      <c r="G48" s="6"/>
      <c r="H48" s="41">
        <v>3</v>
      </c>
      <c r="I48" s="52">
        <v>0</v>
      </c>
      <c r="J48" s="6" t="s">
        <v>334</v>
      </c>
      <c r="K48" s="42">
        <v>11</v>
      </c>
      <c r="L48" s="42">
        <v>11</v>
      </c>
      <c r="M48" s="42"/>
      <c r="N48" s="42"/>
      <c r="O48" s="107" t="s">
        <v>339</v>
      </c>
      <c r="P48" s="116">
        <v>3</v>
      </c>
      <c r="Q48" s="6">
        <v>13</v>
      </c>
      <c r="R48" s="107">
        <v>9.5</v>
      </c>
      <c r="S48" s="142"/>
      <c r="T48" s="143"/>
      <c r="U48" s="143"/>
      <c r="V48" s="143"/>
      <c r="W48" s="143"/>
      <c r="X48" s="143"/>
      <c r="Y48" s="142"/>
      <c r="Z48" s="212"/>
      <c r="AA48" s="4" t="s">
        <v>18</v>
      </c>
    </row>
    <row r="49" spans="2:27">
      <c r="B49" s="176"/>
      <c r="C49" s="170">
        <v>45339</v>
      </c>
      <c r="D49" s="37" t="str">
        <f t="shared" si="5"/>
        <v>土</v>
      </c>
      <c r="E49" s="40">
        <v>0.54097222222222219</v>
      </c>
      <c r="F49" s="6" t="s">
        <v>26</v>
      </c>
      <c r="G49" s="6"/>
      <c r="H49" s="41">
        <v>8</v>
      </c>
      <c r="I49" s="52">
        <v>0</v>
      </c>
      <c r="J49" s="6" t="s">
        <v>334</v>
      </c>
      <c r="K49" s="42">
        <v>11</v>
      </c>
      <c r="L49" s="42">
        <v>11</v>
      </c>
      <c r="M49" s="42"/>
      <c r="N49" s="42"/>
      <c r="O49" s="107" t="s">
        <v>339</v>
      </c>
      <c r="P49" s="116">
        <v>3</v>
      </c>
      <c r="Q49" s="6">
        <v>10</v>
      </c>
      <c r="R49" s="107">
        <v>6</v>
      </c>
      <c r="S49" s="142"/>
      <c r="T49" s="143"/>
      <c r="U49" s="143"/>
      <c r="V49" s="143"/>
      <c r="W49" s="143"/>
      <c r="X49" s="143"/>
      <c r="Y49" s="142"/>
      <c r="Z49" s="212"/>
      <c r="AA49" s="4" t="s">
        <v>18</v>
      </c>
    </row>
    <row r="50" spans="2:27">
      <c r="B50" s="176"/>
      <c r="C50" s="170">
        <v>45339</v>
      </c>
      <c r="D50" s="37" t="str">
        <f t="shared" si="5"/>
        <v>土</v>
      </c>
      <c r="E50" s="40">
        <v>0.6118055555555556</v>
      </c>
      <c r="F50" s="6" t="s">
        <v>26</v>
      </c>
      <c r="G50" s="6"/>
      <c r="H50" s="41">
        <v>8</v>
      </c>
      <c r="I50" s="52">
        <v>0</v>
      </c>
      <c r="J50" s="6" t="s">
        <v>334</v>
      </c>
      <c r="K50" s="42">
        <v>11</v>
      </c>
      <c r="L50" s="42">
        <v>11</v>
      </c>
      <c r="M50" s="42"/>
      <c r="N50" s="42"/>
      <c r="O50" s="107" t="s">
        <v>339</v>
      </c>
      <c r="P50" s="116">
        <v>3</v>
      </c>
      <c r="Q50" s="6">
        <v>6.5</v>
      </c>
      <c r="R50" s="107">
        <v>3.5</v>
      </c>
      <c r="S50" s="142"/>
      <c r="T50" s="143"/>
      <c r="U50" s="143"/>
      <c r="V50" s="143"/>
      <c r="W50" s="143"/>
      <c r="X50" s="143"/>
      <c r="Y50" s="142"/>
      <c r="Z50" s="212"/>
      <c r="AA50" s="4" t="s">
        <v>18</v>
      </c>
    </row>
    <row r="51" spans="2:27">
      <c r="B51" s="176"/>
      <c r="C51" s="170">
        <v>45341</v>
      </c>
      <c r="D51" s="37" t="str">
        <f t="shared" si="0"/>
        <v>月</v>
      </c>
      <c r="E51" s="40">
        <v>0.5</v>
      </c>
      <c r="F51" s="6" t="s">
        <v>26</v>
      </c>
      <c r="G51" s="6"/>
      <c r="H51" s="41">
        <v>2</v>
      </c>
      <c r="I51" s="52">
        <v>0</v>
      </c>
      <c r="J51" s="6" t="s">
        <v>340</v>
      </c>
      <c r="K51" s="42">
        <v>3</v>
      </c>
      <c r="L51" s="42">
        <v>3</v>
      </c>
      <c r="M51" s="42"/>
      <c r="N51" s="42"/>
      <c r="O51" s="107" t="s">
        <v>335</v>
      </c>
      <c r="P51" s="116">
        <v>2</v>
      </c>
      <c r="Q51" s="6">
        <v>17</v>
      </c>
      <c r="R51" s="107">
        <v>15</v>
      </c>
      <c r="S51" s="142"/>
      <c r="T51" s="143"/>
      <c r="U51" s="143"/>
      <c r="V51" s="143"/>
      <c r="W51" s="143"/>
      <c r="X51" s="143"/>
      <c r="Y51" s="142"/>
      <c r="Z51" s="212"/>
      <c r="AA51" s="4" t="s">
        <v>18</v>
      </c>
    </row>
    <row r="52" spans="2:27">
      <c r="B52" s="176"/>
      <c r="C52" s="170">
        <v>45342</v>
      </c>
      <c r="D52" s="37" t="str">
        <f t="shared" si="0"/>
        <v>火</v>
      </c>
      <c r="E52" s="40">
        <v>0.32500000000000001</v>
      </c>
      <c r="F52" s="6" t="s">
        <v>26</v>
      </c>
      <c r="G52" s="6"/>
      <c r="H52" s="41">
        <v>1</v>
      </c>
      <c r="I52" s="52">
        <v>0</v>
      </c>
      <c r="J52" s="6" t="s">
        <v>334</v>
      </c>
      <c r="K52" s="42">
        <v>11</v>
      </c>
      <c r="L52" s="42">
        <v>11</v>
      </c>
      <c r="M52" s="42"/>
      <c r="N52" s="42"/>
      <c r="O52" s="107" t="s">
        <v>338</v>
      </c>
      <c r="P52" s="116">
        <v>13</v>
      </c>
      <c r="Q52" s="6">
        <v>17</v>
      </c>
      <c r="R52" s="107">
        <v>14</v>
      </c>
      <c r="S52" s="142"/>
      <c r="T52" s="143"/>
      <c r="U52" s="143"/>
      <c r="V52" s="143"/>
      <c r="W52" s="143"/>
      <c r="X52" s="143"/>
      <c r="Y52" s="142"/>
      <c r="Z52" s="212"/>
      <c r="AA52" s="4" t="s">
        <v>18</v>
      </c>
    </row>
    <row r="53" spans="2:27">
      <c r="B53" s="176"/>
      <c r="C53" s="170">
        <v>45342</v>
      </c>
      <c r="D53" s="37" t="str">
        <f t="shared" ref="D53:D56" si="6">IF($C53 &lt;&gt; "", IF(ISERROR(MATCH(C53, 祝日, 0)), TEXT($C53, "aaa"), "祝日"), "")</f>
        <v>火</v>
      </c>
      <c r="E53" s="40">
        <v>0.39583333333333331</v>
      </c>
      <c r="F53" s="6" t="s">
        <v>26</v>
      </c>
      <c r="G53" s="6"/>
      <c r="H53" s="41">
        <v>0</v>
      </c>
      <c r="I53" s="52">
        <v>0</v>
      </c>
      <c r="J53" s="6" t="s">
        <v>334</v>
      </c>
      <c r="K53" s="42">
        <v>11</v>
      </c>
      <c r="L53" s="42">
        <v>11</v>
      </c>
      <c r="M53" s="42"/>
      <c r="N53" s="42"/>
      <c r="O53" s="107" t="s">
        <v>338</v>
      </c>
      <c r="P53" s="116">
        <v>13</v>
      </c>
      <c r="Q53" s="6">
        <v>14</v>
      </c>
      <c r="R53" s="107">
        <v>10</v>
      </c>
      <c r="S53" s="142"/>
      <c r="T53" s="143"/>
      <c r="U53" s="143"/>
      <c r="V53" s="143"/>
      <c r="W53" s="143"/>
      <c r="X53" s="143"/>
      <c r="Y53" s="142"/>
      <c r="Z53" s="212"/>
      <c r="AA53" s="4" t="s">
        <v>18</v>
      </c>
    </row>
    <row r="54" spans="2:27">
      <c r="B54" s="176"/>
      <c r="C54" s="170">
        <v>45342</v>
      </c>
      <c r="D54" s="37" t="str">
        <f t="shared" si="6"/>
        <v>火</v>
      </c>
      <c r="E54" s="40">
        <v>0.46736111111111112</v>
      </c>
      <c r="F54" s="6" t="s">
        <v>26</v>
      </c>
      <c r="G54" s="6"/>
      <c r="H54" s="41">
        <v>6</v>
      </c>
      <c r="I54" s="52">
        <v>0</v>
      </c>
      <c r="J54" s="6" t="s">
        <v>334</v>
      </c>
      <c r="K54" s="42">
        <v>11</v>
      </c>
      <c r="L54" s="42">
        <v>11</v>
      </c>
      <c r="M54" s="42"/>
      <c r="N54" s="42"/>
      <c r="O54" s="107" t="s">
        <v>338</v>
      </c>
      <c r="P54" s="116">
        <v>13</v>
      </c>
      <c r="Q54" s="6">
        <v>10</v>
      </c>
      <c r="R54" s="107">
        <v>7</v>
      </c>
      <c r="S54" s="142"/>
      <c r="T54" s="143"/>
      <c r="U54" s="143"/>
      <c r="V54" s="143"/>
      <c r="W54" s="143"/>
      <c r="X54" s="143"/>
      <c r="Y54" s="142"/>
      <c r="Z54" s="212"/>
      <c r="AA54" s="4" t="s">
        <v>18</v>
      </c>
    </row>
    <row r="55" spans="2:27">
      <c r="B55" s="176"/>
      <c r="C55" s="170">
        <v>45342</v>
      </c>
      <c r="D55" s="37" t="str">
        <f t="shared" si="6"/>
        <v>火</v>
      </c>
      <c r="E55" s="40">
        <v>0.5395833333333333</v>
      </c>
      <c r="F55" s="6" t="s">
        <v>26</v>
      </c>
      <c r="G55" s="6"/>
      <c r="H55" s="41">
        <v>8</v>
      </c>
      <c r="I55" s="52">
        <v>0</v>
      </c>
      <c r="J55" s="6" t="s">
        <v>334</v>
      </c>
      <c r="K55" s="42">
        <v>11</v>
      </c>
      <c r="L55" s="42">
        <v>11</v>
      </c>
      <c r="M55" s="42"/>
      <c r="N55" s="42"/>
      <c r="O55" s="107" t="s">
        <v>338</v>
      </c>
      <c r="P55" s="116">
        <v>13</v>
      </c>
      <c r="Q55" s="6">
        <v>7</v>
      </c>
      <c r="R55" s="107">
        <v>5</v>
      </c>
      <c r="S55" s="142"/>
      <c r="T55" s="143"/>
      <c r="U55" s="143"/>
      <c r="V55" s="143"/>
      <c r="W55" s="143"/>
      <c r="X55" s="143"/>
      <c r="Y55" s="142"/>
      <c r="Z55" s="212"/>
    </row>
    <row r="56" spans="2:27">
      <c r="B56" s="176"/>
      <c r="C56" s="170">
        <v>45342</v>
      </c>
      <c r="D56" s="37" t="str">
        <f t="shared" si="6"/>
        <v>火</v>
      </c>
      <c r="E56" s="40">
        <v>0.6118055555555556</v>
      </c>
      <c r="F56" s="6" t="s">
        <v>26</v>
      </c>
      <c r="G56" s="6"/>
      <c r="H56" s="41">
        <v>5</v>
      </c>
      <c r="I56" s="52">
        <v>0</v>
      </c>
      <c r="J56" s="6" t="s">
        <v>334</v>
      </c>
      <c r="K56" s="42">
        <v>11</v>
      </c>
      <c r="L56" s="42">
        <v>11</v>
      </c>
      <c r="M56" s="42"/>
      <c r="N56" s="42"/>
      <c r="O56" s="107" t="s">
        <v>338</v>
      </c>
      <c r="P56" s="116">
        <v>13</v>
      </c>
      <c r="Q56" s="6">
        <v>4</v>
      </c>
      <c r="R56" s="107">
        <v>2</v>
      </c>
      <c r="S56" s="142"/>
      <c r="T56" s="143"/>
      <c r="U56" s="143"/>
      <c r="V56" s="143"/>
      <c r="W56" s="143"/>
      <c r="X56" s="143"/>
      <c r="Y56" s="142"/>
      <c r="Z56" s="212"/>
    </row>
    <row r="57" spans="2:27">
      <c r="B57" s="176"/>
      <c r="C57" s="170">
        <v>45343</v>
      </c>
      <c r="D57" s="37" t="s">
        <v>342</v>
      </c>
      <c r="E57" s="40">
        <v>0.5</v>
      </c>
      <c r="F57" s="6" t="s">
        <v>26</v>
      </c>
      <c r="G57" s="6"/>
      <c r="H57" s="41">
        <v>2</v>
      </c>
      <c r="I57" s="52">
        <v>0</v>
      </c>
      <c r="J57" s="6" t="s">
        <v>340</v>
      </c>
      <c r="K57" s="42">
        <v>3</v>
      </c>
      <c r="L57" s="42">
        <v>3</v>
      </c>
      <c r="M57" s="42"/>
      <c r="N57" s="42"/>
      <c r="O57" s="107" t="s">
        <v>335</v>
      </c>
      <c r="P57" s="116">
        <v>2</v>
      </c>
      <c r="Q57" s="6">
        <v>17</v>
      </c>
      <c r="R57" s="107">
        <v>15</v>
      </c>
      <c r="S57" s="142"/>
      <c r="T57" s="143"/>
      <c r="U57" s="143"/>
      <c r="V57" s="143"/>
      <c r="W57" s="143"/>
      <c r="X57" s="143"/>
      <c r="Y57" s="142"/>
      <c r="Z57" s="212"/>
    </row>
    <row r="58" spans="2:27">
      <c r="B58" s="176"/>
      <c r="C58" s="170">
        <v>45344</v>
      </c>
      <c r="D58" s="37" t="s">
        <v>333</v>
      </c>
      <c r="E58" s="40">
        <v>0.32708333333333334</v>
      </c>
      <c r="F58" s="6" t="s">
        <v>26</v>
      </c>
      <c r="G58" s="6"/>
      <c r="H58" s="41">
        <v>2</v>
      </c>
      <c r="I58" s="52">
        <v>0</v>
      </c>
      <c r="J58" s="6" t="s">
        <v>334</v>
      </c>
      <c r="K58" s="42">
        <v>11</v>
      </c>
      <c r="L58" s="42">
        <v>11</v>
      </c>
      <c r="M58" s="42"/>
      <c r="N58" s="42"/>
      <c r="O58" s="107" t="s">
        <v>335</v>
      </c>
      <c r="P58" s="116">
        <v>8</v>
      </c>
      <c r="Q58" s="6">
        <v>17</v>
      </c>
      <c r="R58" s="107">
        <v>15</v>
      </c>
      <c r="S58" s="142"/>
      <c r="T58" s="143"/>
      <c r="U58" s="143"/>
      <c r="V58" s="143"/>
      <c r="W58" s="143"/>
      <c r="X58" s="143"/>
      <c r="Y58" s="142"/>
      <c r="Z58" s="212"/>
    </row>
    <row r="59" spans="2:27">
      <c r="B59" s="176"/>
      <c r="C59" s="170">
        <v>45344</v>
      </c>
      <c r="D59" s="37" t="s">
        <v>333</v>
      </c>
      <c r="E59" s="40">
        <v>0.39652777777777781</v>
      </c>
      <c r="F59" s="6" t="s">
        <v>26</v>
      </c>
      <c r="G59" s="6"/>
      <c r="H59" s="41">
        <v>2</v>
      </c>
      <c r="I59" s="52">
        <v>0</v>
      </c>
      <c r="J59" s="6" t="s">
        <v>334</v>
      </c>
      <c r="K59" s="42">
        <v>11</v>
      </c>
      <c r="L59" s="42">
        <v>11</v>
      </c>
      <c r="M59" s="42"/>
      <c r="N59" s="42"/>
      <c r="O59" s="107" t="s">
        <v>335</v>
      </c>
      <c r="P59" s="116">
        <v>8</v>
      </c>
      <c r="Q59" s="6">
        <v>15</v>
      </c>
      <c r="R59" s="107">
        <v>12</v>
      </c>
      <c r="S59" s="142"/>
      <c r="T59" s="143"/>
      <c r="U59" s="143"/>
      <c r="V59" s="143"/>
      <c r="W59" s="143"/>
      <c r="X59" s="143"/>
      <c r="Y59" s="142"/>
      <c r="Z59" s="212"/>
    </row>
    <row r="60" spans="2:27">
      <c r="B60" s="176"/>
      <c r="C60" s="170">
        <v>45344</v>
      </c>
      <c r="D60" s="37" t="s">
        <v>333</v>
      </c>
      <c r="E60" s="40">
        <v>0.46875</v>
      </c>
      <c r="F60" s="6" t="s">
        <v>26</v>
      </c>
      <c r="G60" s="6"/>
      <c r="H60" s="41">
        <v>8</v>
      </c>
      <c r="I60" s="52">
        <v>0</v>
      </c>
      <c r="J60" s="6" t="s">
        <v>334</v>
      </c>
      <c r="K60" s="42">
        <v>11</v>
      </c>
      <c r="L60" s="42">
        <v>11</v>
      </c>
      <c r="M60" s="42"/>
      <c r="N60" s="42"/>
      <c r="O60" s="107" t="s">
        <v>335</v>
      </c>
      <c r="P60" s="116">
        <v>8</v>
      </c>
      <c r="Q60" s="6">
        <v>12</v>
      </c>
      <c r="R60" s="107">
        <v>10</v>
      </c>
      <c r="S60" s="142"/>
      <c r="T60" s="143"/>
      <c r="U60" s="143"/>
      <c r="V60" s="143"/>
      <c r="W60" s="143"/>
      <c r="X60" s="143"/>
      <c r="Y60" s="142"/>
      <c r="Z60" s="212"/>
    </row>
    <row r="61" spans="2:27">
      <c r="B61" s="176"/>
      <c r="C61" s="170">
        <v>45344</v>
      </c>
      <c r="D61" s="37" t="s">
        <v>333</v>
      </c>
      <c r="E61" s="40">
        <v>0.5395833333333333</v>
      </c>
      <c r="F61" s="6" t="s">
        <v>26</v>
      </c>
      <c r="G61" s="6"/>
      <c r="H61" s="41">
        <v>1</v>
      </c>
      <c r="I61" s="52">
        <v>0</v>
      </c>
      <c r="J61" s="6" t="s">
        <v>334</v>
      </c>
      <c r="K61" s="42">
        <v>11</v>
      </c>
      <c r="L61" s="42">
        <v>11</v>
      </c>
      <c r="M61" s="42"/>
      <c r="N61" s="42"/>
      <c r="O61" s="107" t="s">
        <v>335</v>
      </c>
      <c r="P61" s="116">
        <v>8</v>
      </c>
      <c r="Q61" s="6">
        <v>9</v>
      </c>
      <c r="R61" s="107">
        <v>6</v>
      </c>
      <c r="S61" s="142"/>
      <c r="T61" s="143"/>
      <c r="U61" s="143"/>
      <c r="V61" s="143"/>
      <c r="W61" s="143"/>
      <c r="X61" s="143"/>
      <c r="Y61" s="142"/>
      <c r="Z61" s="212"/>
    </row>
    <row r="62" spans="2:27">
      <c r="B62" s="176"/>
      <c r="C62" s="170">
        <v>45344</v>
      </c>
      <c r="D62" s="37" t="s">
        <v>333</v>
      </c>
      <c r="E62" s="40">
        <v>0.61249999999999993</v>
      </c>
      <c r="F62" s="6" t="s">
        <v>26</v>
      </c>
      <c r="G62" s="6"/>
      <c r="H62" s="41">
        <v>7</v>
      </c>
      <c r="I62" s="52">
        <v>0</v>
      </c>
      <c r="J62" s="6" t="s">
        <v>334</v>
      </c>
      <c r="K62" s="42">
        <v>11</v>
      </c>
      <c r="L62" s="42">
        <v>11</v>
      </c>
      <c r="M62" s="42"/>
      <c r="N62" s="42"/>
      <c r="O62" s="107" t="s">
        <v>335</v>
      </c>
      <c r="P62" s="116">
        <v>8</v>
      </c>
      <c r="Q62" s="6">
        <v>6</v>
      </c>
      <c r="R62" s="107">
        <v>3</v>
      </c>
      <c r="S62" s="142"/>
      <c r="T62" s="143"/>
      <c r="U62" s="143"/>
      <c r="V62" s="143"/>
      <c r="W62" s="143"/>
      <c r="X62" s="143"/>
      <c r="Y62" s="142"/>
      <c r="Z62" s="212"/>
    </row>
    <row r="63" spans="2:27">
      <c r="B63" s="176"/>
      <c r="C63" s="170">
        <v>45346</v>
      </c>
      <c r="D63" s="37" t="s">
        <v>336</v>
      </c>
      <c r="E63" s="40">
        <v>0.32291666666666669</v>
      </c>
      <c r="F63" s="6" t="s">
        <v>26</v>
      </c>
      <c r="G63" s="6"/>
      <c r="H63" s="41">
        <v>8</v>
      </c>
      <c r="I63" s="52">
        <v>0</v>
      </c>
      <c r="J63" s="6" t="s">
        <v>334</v>
      </c>
      <c r="K63" s="42">
        <v>11</v>
      </c>
      <c r="L63" s="42">
        <v>11</v>
      </c>
      <c r="M63" s="42"/>
      <c r="N63" s="42"/>
      <c r="O63" s="107" t="s">
        <v>339</v>
      </c>
      <c r="P63" s="116">
        <v>5</v>
      </c>
      <c r="Q63" s="6">
        <v>17</v>
      </c>
      <c r="R63" s="107">
        <v>15</v>
      </c>
      <c r="S63" s="142"/>
      <c r="T63" s="143"/>
      <c r="U63" s="143"/>
      <c r="V63" s="143"/>
      <c r="W63" s="143"/>
      <c r="X63" s="143"/>
      <c r="Y63" s="142"/>
      <c r="Z63" s="212"/>
    </row>
    <row r="64" spans="2:27">
      <c r="B64" s="176"/>
      <c r="C64" s="170">
        <v>45346</v>
      </c>
      <c r="D64" s="37" t="s">
        <v>336</v>
      </c>
      <c r="E64" s="40">
        <v>0.40833333333333338</v>
      </c>
      <c r="F64" s="6" t="s">
        <v>26</v>
      </c>
      <c r="G64" s="6"/>
      <c r="H64" s="41">
        <v>7</v>
      </c>
      <c r="I64" s="52">
        <v>0</v>
      </c>
      <c r="J64" s="6" t="s">
        <v>334</v>
      </c>
      <c r="K64" s="42">
        <v>11</v>
      </c>
      <c r="L64" s="42">
        <v>11</v>
      </c>
      <c r="M64" s="42"/>
      <c r="N64" s="42"/>
      <c r="O64" s="107" t="s">
        <v>339</v>
      </c>
      <c r="P64" s="116">
        <v>5</v>
      </c>
      <c r="Q64" s="6">
        <v>15</v>
      </c>
      <c r="R64" s="107">
        <v>12.5</v>
      </c>
      <c r="S64" s="142"/>
      <c r="T64" s="143"/>
      <c r="U64" s="143"/>
      <c r="V64" s="143"/>
      <c r="W64" s="143"/>
      <c r="X64" s="143"/>
      <c r="Y64" s="142"/>
      <c r="Z64" s="212"/>
    </row>
    <row r="65" spans="2:26">
      <c r="B65" s="176"/>
      <c r="C65" s="170">
        <v>45346</v>
      </c>
      <c r="D65" s="37" t="s">
        <v>336</v>
      </c>
      <c r="E65" s="40">
        <v>0.46875</v>
      </c>
      <c r="F65" s="6" t="s">
        <v>26</v>
      </c>
      <c r="G65" s="6"/>
      <c r="H65" s="41">
        <v>16</v>
      </c>
      <c r="I65" s="52">
        <v>0</v>
      </c>
      <c r="J65" s="6" t="s">
        <v>334</v>
      </c>
      <c r="K65" s="42">
        <v>11</v>
      </c>
      <c r="L65" s="42">
        <v>11</v>
      </c>
      <c r="M65" s="42"/>
      <c r="N65" s="42"/>
      <c r="O65" s="107" t="s">
        <v>339</v>
      </c>
      <c r="P65" s="116">
        <v>5</v>
      </c>
      <c r="Q65" s="6">
        <v>13</v>
      </c>
      <c r="R65" s="107">
        <v>9.5</v>
      </c>
      <c r="S65" s="142"/>
      <c r="T65" s="143"/>
      <c r="U65" s="143"/>
      <c r="V65" s="143"/>
      <c r="W65" s="143"/>
      <c r="X65" s="143"/>
      <c r="Y65" s="142"/>
      <c r="Z65" s="212"/>
    </row>
    <row r="66" spans="2:26">
      <c r="B66" s="176"/>
      <c r="C66" s="170">
        <v>45346</v>
      </c>
      <c r="D66" s="37" t="s">
        <v>336</v>
      </c>
      <c r="E66" s="40">
        <v>0.5395833333333333</v>
      </c>
      <c r="F66" s="6" t="s">
        <v>26</v>
      </c>
      <c r="G66" s="6"/>
      <c r="H66" s="41">
        <v>7</v>
      </c>
      <c r="I66" s="52">
        <v>0</v>
      </c>
      <c r="J66" s="6" t="s">
        <v>334</v>
      </c>
      <c r="K66" s="42">
        <v>11</v>
      </c>
      <c r="L66" s="42">
        <v>11</v>
      </c>
      <c r="M66" s="42"/>
      <c r="N66" s="42"/>
      <c r="O66" s="107" t="s">
        <v>339</v>
      </c>
      <c r="P66" s="116">
        <v>5</v>
      </c>
      <c r="Q66" s="6">
        <v>10</v>
      </c>
      <c r="R66" s="107">
        <v>6</v>
      </c>
      <c r="S66" s="142"/>
      <c r="T66" s="143"/>
      <c r="U66" s="143"/>
      <c r="V66" s="143"/>
      <c r="W66" s="143"/>
      <c r="X66" s="143"/>
      <c r="Y66" s="142"/>
      <c r="Z66" s="212"/>
    </row>
    <row r="67" spans="2:26">
      <c r="B67" s="176"/>
      <c r="C67" s="170">
        <v>45346</v>
      </c>
      <c r="D67" s="37" t="s">
        <v>336</v>
      </c>
      <c r="E67" s="40">
        <v>0.6118055555555556</v>
      </c>
      <c r="F67" s="6" t="s">
        <v>26</v>
      </c>
      <c r="G67" s="6"/>
      <c r="H67" s="41">
        <v>15</v>
      </c>
      <c r="I67" s="52">
        <v>0</v>
      </c>
      <c r="J67" s="6" t="s">
        <v>334</v>
      </c>
      <c r="K67" s="42">
        <v>11</v>
      </c>
      <c r="L67" s="42">
        <v>11</v>
      </c>
      <c r="M67" s="42"/>
      <c r="N67" s="42"/>
      <c r="O67" s="107" t="s">
        <v>339</v>
      </c>
      <c r="P67" s="116">
        <v>5</v>
      </c>
      <c r="Q67" s="6">
        <v>6.5</v>
      </c>
      <c r="R67" s="107">
        <v>3.5</v>
      </c>
      <c r="S67" s="142"/>
      <c r="T67" s="143"/>
      <c r="U67" s="143"/>
      <c r="V67" s="143"/>
      <c r="W67" s="143"/>
      <c r="X67" s="143"/>
      <c r="Y67" s="142"/>
      <c r="Z67" s="212"/>
    </row>
    <row r="68" spans="2:26">
      <c r="B68" s="176"/>
      <c r="C68" s="170">
        <v>45349</v>
      </c>
      <c r="D68" s="37" t="s">
        <v>337</v>
      </c>
      <c r="E68" s="40">
        <v>0.32361111111111113</v>
      </c>
      <c r="F68" s="6" t="s">
        <v>26</v>
      </c>
      <c r="G68" s="6"/>
      <c r="H68" s="41">
        <v>1</v>
      </c>
      <c r="I68" s="52">
        <v>0</v>
      </c>
      <c r="J68" s="6" t="s">
        <v>334</v>
      </c>
      <c r="K68" s="42">
        <v>11</v>
      </c>
      <c r="L68" s="42">
        <v>11</v>
      </c>
      <c r="M68" s="42"/>
      <c r="N68" s="42"/>
      <c r="O68" s="107" t="s">
        <v>339</v>
      </c>
      <c r="P68" s="116">
        <v>3</v>
      </c>
      <c r="Q68" s="6">
        <v>17</v>
      </c>
      <c r="R68" s="107">
        <v>15</v>
      </c>
      <c r="S68" s="142"/>
      <c r="T68" s="143"/>
      <c r="U68" s="143"/>
      <c r="V68" s="143"/>
      <c r="W68" s="143"/>
      <c r="X68" s="143"/>
      <c r="Y68" s="142"/>
      <c r="Z68" s="212"/>
    </row>
    <row r="69" spans="2:26">
      <c r="B69" s="176"/>
      <c r="C69" s="170">
        <v>45349</v>
      </c>
      <c r="D69" s="37" t="s">
        <v>337</v>
      </c>
      <c r="E69" s="40">
        <v>0.39513888888888887</v>
      </c>
      <c r="F69" s="6" t="s">
        <v>26</v>
      </c>
      <c r="G69" s="6"/>
      <c r="H69" s="41">
        <v>7</v>
      </c>
      <c r="I69" s="52">
        <v>0</v>
      </c>
      <c r="J69" s="6" t="s">
        <v>334</v>
      </c>
      <c r="K69" s="42">
        <v>11</v>
      </c>
      <c r="L69" s="42">
        <v>11</v>
      </c>
      <c r="M69" s="42"/>
      <c r="N69" s="42"/>
      <c r="O69" s="107" t="s">
        <v>339</v>
      </c>
      <c r="P69" s="116">
        <v>3</v>
      </c>
      <c r="Q69" s="6">
        <v>15</v>
      </c>
      <c r="R69" s="107">
        <v>12.5</v>
      </c>
      <c r="S69" s="142"/>
      <c r="T69" s="143"/>
      <c r="U69" s="143"/>
      <c r="V69" s="143"/>
      <c r="W69" s="143"/>
      <c r="X69" s="143"/>
      <c r="Y69" s="142"/>
      <c r="Z69" s="212"/>
    </row>
    <row r="70" spans="2:26">
      <c r="B70" s="176"/>
      <c r="C70" s="170">
        <v>45349</v>
      </c>
      <c r="D70" s="37" t="s">
        <v>337</v>
      </c>
      <c r="E70" s="40">
        <v>0.46736111111111112</v>
      </c>
      <c r="F70" s="6" t="s">
        <v>26</v>
      </c>
      <c r="G70" s="6"/>
      <c r="H70" s="41">
        <v>2</v>
      </c>
      <c r="I70" s="52">
        <v>0</v>
      </c>
      <c r="J70" s="6" t="s">
        <v>334</v>
      </c>
      <c r="K70" s="42">
        <v>11</v>
      </c>
      <c r="L70" s="42">
        <v>11</v>
      </c>
      <c r="M70" s="42"/>
      <c r="N70" s="42"/>
      <c r="O70" s="107" t="s">
        <v>339</v>
      </c>
      <c r="P70" s="116">
        <v>3</v>
      </c>
      <c r="Q70" s="6">
        <v>13</v>
      </c>
      <c r="R70" s="107">
        <v>9.5</v>
      </c>
      <c r="S70" s="142"/>
      <c r="T70" s="143"/>
      <c r="U70" s="143"/>
      <c r="V70" s="143"/>
      <c r="W70" s="143"/>
      <c r="X70" s="143"/>
      <c r="Y70" s="142"/>
      <c r="Z70" s="212"/>
    </row>
    <row r="71" spans="2:26">
      <c r="B71" s="176"/>
      <c r="C71" s="170">
        <v>45349</v>
      </c>
      <c r="D71" s="37" t="s">
        <v>337</v>
      </c>
      <c r="E71" s="40">
        <v>0.5395833333333333</v>
      </c>
      <c r="F71" s="6" t="s">
        <v>26</v>
      </c>
      <c r="G71" s="6"/>
      <c r="H71" s="41">
        <v>1</v>
      </c>
      <c r="I71" s="52">
        <v>0</v>
      </c>
      <c r="J71" s="6" t="s">
        <v>334</v>
      </c>
      <c r="K71" s="42">
        <v>11</v>
      </c>
      <c r="L71" s="42">
        <v>11</v>
      </c>
      <c r="M71" s="42"/>
      <c r="N71" s="42"/>
      <c r="O71" s="107" t="s">
        <v>339</v>
      </c>
      <c r="P71" s="116">
        <v>3</v>
      </c>
      <c r="Q71" s="6">
        <v>10</v>
      </c>
      <c r="R71" s="107">
        <v>6</v>
      </c>
      <c r="S71" s="142"/>
      <c r="T71" s="143"/>
      <c r="U71" s="143"/>
      <c r="V71" s="143"/>
      <c r="W71" s="143"/>
      <c r="X71" s="143"/>
      <c r="Y71" s="142"/>
      <c r="Z71" s="212"/>
    </row>
    <row r="72" spans="2:26">
      <c r="B72" s="176"/>
      <c r="C72" s="170">
        <v>45349</v>
      </c>
      <c r="D72" s="37" t="s">
        <v>337</v>
      </c>
      <c r="E72" s="40">
        <v>0.61249999999999993</v>
      </c>
      <c r="F72" s="6" t="s">
        <v>26</v>
      </c>
      <c r="G72" s="6"/>
      <c r="H72" s="41">
        <v>6</v>
      </c>
      <c r="I72" s="52">
        <v>0</v>
      </c>
      <c r="J72" s="6" t="s">
        <v>334</v>
      </c>
      <c r="K72" s="42">
        <v>11</v>
      </c>
      <c r="L72" s="42">
        <v>11</v>
      </c>
      <c r="M72" s="42"/>
      <c r="N72" s="42"/>
      <c r="O72" s="107" t="s">
        <v>339</v>
      </c>
      <c r="P72" s="116">
        <v>3</v>
      </c>
      <c r="Q72" s="6">
        <v>6.5</v>
      </c>
      <c r="R72" s="107">
        <v>3.5</v>
      </c>
      <c r="S72" s="142"/>
      <c r="T72" s="143"/>
      <c r="U72" s="143"/>
      <c r="V72" s="143"/>
      <c r="W72" s="143"/>
      <c r="X72" s="143"/>
      <c r="Y72" s="142"/>
      <c r="Z72" s="212"/>
    </row>
    <row r="73" spans="2:26">
      <c r="B73" s="176"/>
      <c r="C73" s="170">
        <v>45350</v>
      </c>
      <c r="D73" s="37" t="s">
        <v>342</v>
      </c>
      <c r="E73" s="40">
        <v>0.32361111111111113</v>
      </c>
      <c r="F73" s="6" t="s">
        <v>26</v>
      </c>
      <c r="G73" s="6"/>
      <c r="H73" s="41">
        <v>0</v>
      </c>
      <c r="I73" s="52">
        <v>0</v>
      </c>
      <c r="J73" s="6" t="s">
        <v>334</v>
      </c>
      <c r="K73" s="42">
        <v>11</v>
      </c>
      <c r="L73" s="42">
        <v>11</v>
      </c>
      <c r="M73" s="42"/>
      <c r="N73" s="42"/>
      <c r="O73" s="107" t="s">
        <v>339</v>
      </c>
      <c r="P73" s="116">
        <v>2</v>
      </c>
      <c r="Q73" s="6">
        <v>17</v>
      </c>
      <c r="R73" s="107">
        <v>14</v>
      </c>
      <c r="S73" s="142"/>
      <c r="T73" s="143"/>
      <c r="U73" s="143"/>
      <c r="V73" s="143"/>
      <c r="W73" s="143"/>
      <c r="X73" s="143"/>
      <c r="Y73" s="142"/>
      <c r="Z73" s="212"/>
    </row>
    <row r="74" spans="2:26">
      <c r="B74" s="176"/>
      <c r="C74" s="170">
        <v>45350</v>
      </c>
      <c r="D74" s="37" t="s">
        <v>342</v>
      </c>
      <c r="E74" s="40">
        <v>0.39513888888888887</v>
      </c>
      <c r="F74" s="6" t="s">
        <v>26</v>
      </c>
      <c r="G74" s="6"/>
      <c r="H74" s="41">
        <v>0</v>
      </c>
      <c r="I74" s="52">
        <v>0</v>
      </c>
      <c r="J74" s="6" t="s">
        <v>334</v>
      </c>
      <c r="K74" s="42">
        <v>11</v>
      </c>
      <c r="L74" s="42">
        <v>11</v>
      </c>
      <c r="M74" s="42"/>
      <c r="N74" s="42"/>
      <c r="O74" s="107" t="s">
        <v>339</v>
      </c>
      <c r="P74" s="116">
        <v>2</v>
      </c>
      <c r="Q74" s="6">
        <v>14</v>
      </c>
      <c r="R74" s="107">
        <v>10</v>
      </c>
      <c r="S74" s="142"/>
      <c r="T74" s="143"/>
      <c r="U74" s="143"/>
      <c r="V74" s="143"/>
      <c r="W74" s="143"/>
      <c r="X74" s="143"/>
      <c r="Y74" s="142"/>
      <c r="Z74" s="212"/>
    </row>
    <row r="75" spans="2:26">
      <c r="B75" s="176"/>
      <c r="C75" s="170">
        <v>45350</v>
      </c>
      <c r="D75" s="37" t="s">
        <v>342</v>
      </c>
      <c r="E75" s="40">
        <v>0.46736111111111112</v>
      </c>
      <c r="F75" s="6" t="s">
        <v>26</v>
      </c>
      <c r="G75" s="6"/>
      <c r="H75" s="41">
        <v>1</v>
      </c>
      <c r="I75" s="52">
        <v>0</v>
      </c>
      <c r="J75" s="6" t="s">
        <v>334</v>
      </c>
      <c r="K75" s="42">
        <v>11</v>
      </c>
      <c r="L75" s="42">
        <v>11</v>
      </c>
      <c r="M75" s="42"/>
      <c r="N75" s="42"/>
      <c r="O75" s="107" t="s">
        <v>339</v>
      </c>
      <c r="P75" s="116">
        <v>2</v>
      </c>
      <c r="Q75" s="6">
        <v>10</v>
      </c>
      <c r="R75" s="107">
        <v>7</v>
      </c>
      <c r="S75" s="142"/>
      <c r="T75" s="143"/>
      <c r="U75" s="143"/>
      <c r="V75" s="143"/>
      <c r="W75" s="143"/>
      <c r="X75" s="143"/>
      <c r="Y75" s="142"/>
      <c r="Z75" s="212"/>
    </row>
    <row r="76" spans="2:26">
      <c r="B76" s="176"/>
      <c r="C76" s="170">
        <v>45350</v>
      </c>
      <c r="D76" s="37" t="s">
        <v>342</v>
      </c>
      <c r="E76" s="40">
        <v>0.54097222222222219</v>
      </c>
      <c r="F76" s="6" t="s">
        <v>26</v>
      </c>
      <c r="G76" s="6"/>
      <c r="H76" s="41">
        <v>1</v>
      </c>
      <c r="I76" s="52">
        <v>0</v>
      </c>
      <c r="J76" s="6" t="s">
        <v>334</v>
      </c>
      <c r="K76" s="42">
        <v>11</v>
      </c>
      <c r="L76" s="42">
        <v>11</v>
      </c>
      <c r="M76" s="42"/>
      <c r="N76" s="42"/>
      <c r="O76" s="107" t="s">
        <v>339</v>
      </c>
      <c r="P76" s="116">
        <v>2</v>
      </c>
      <c r="Q76" s="6">
        <v>7</v>
      </c>
      <c r="R76" s="107">
        <v>5</v>
      </c>
      <c r="S76" s="142"/>
      <c r="T76" s="143"/>
      <c r="U76" s="143"/>
      <c r="V76" s="143"/>
      <c r="W76" s="143"/>
      <c r="X76" s="143"/>
      <c r="Y76" s="142"/>
      <c r="Z76" s="212"/>
    </row>
    <row r="77" spans="2:26">
      <c r="B77" s="176"/>
      <c r="C77" s="170">
        <v>45350</v>
      </c>
      <c r="D77" s="37" t="s">
        <v>342</v>
      </c>
      <c r="E77" s="40">
        <v>0.61527777777777781</v>
      </c>
      <c r="F77" s="6" t="s">
        <v>26</v>
      </c>
      <c r="G77" s="6"/>
      <c r="H77" s="41">
        <v>2</v>
      </c>
      <c r="I77" s="52">
        <v>0</v>
      </c>
      <c r="J77" s="6" t="s">
        <v>334</v>
      </c>
      <c r="K77" s="42">
        <v>11</v>
      </c>
      <c r="L77" s="42">
        <v>11</v>
      </c>
      <c r="M77" s="42"/>
      <c r="N77" s="42"/>
      <c r="O77" s="107" t="s">
        <v>339</v>
      </c>
      <c r="P77" s="116">
        <v>2</v>
      </c>
      <c r="Q77" s="6">
        <v>4</v>
      </c>
      <c r="R77" s="107">
        <v>2</v>
      </c>
      <c r="S77" s="142"/>
      <c r="T77" s="143"/>
      <c r="U77" s="143"/>
      <c r="V77" s="143"/>
      <c r="W77" s="143"/>
      <c r="X77" s="143"/>
      <c r="Y77" s="142"/>
      <c r="Z77" s="212"/>
    </row>
    <row r="78" spans="2:26">
      <c r="B78" s="176"/>
      <c r="C78" s="170">
        <v>45351</v>
      </c>
      <c r="D78" s="37" t="s">
        <v>333</v>
      </c>
      <c r="E78" s="40">
        <v>0.32291666666666669</v>
      </c>
      <c r="F78" s="6" t="s">
        <v>26</v>
      </c>
      <c r="G78" s="6"/>
      <c r="H78" s="41">
        <v>0</v>
      </c>
      <c r="I78" s="52">
        <v>0</v>
      </c>
      <c r="J78" s="6" t="s">
        <v>334</v>
      </c>
      <c r="K78" s="42">
        <v>11</v>
      </c>
      <c r="L78" s="42">
        <v>11</v>
      </c>
      <c r="M78" s="42"/>
      <c r="N78" s="42"/>
      <c r="O78" s="107" t="s">
        <v>335</v>
      </c>
      <c r="P78" s="116">
        <v>7</v>
      </c>
      <c r="Q78" s="6">
        <v>17</v>
      </c>
      <c r="R78" s="107">
        <v>15</v>
      </c>
      <c r="S78" s="142"/>
      <c r="T78" s="143"/>
      <c r="U78" s="143"/>
      <c r="V78" s="143"/>
      <c r="W78" s="143"/>
      <c r="X78" s="143"/>
      <c r="Y78" s="142"/>
      <c r="Z78" s="212"/>
    </row>
    <row r="79" spans="2:26">
      <c r="B79" s="176"/>
      <c r="C79" s="170">
        <v>45351</v>
      </c>
      <c r="D79" s="37" t="s">
        <v>333</v>
      </c>
      <c r="E79" s="40">
        <v>0.39583333333333331</v>
      </c>
      <c r="F79" s="6" t="s">
        <v>26</v>
      </c>
      <c r="G79" s="6"/>
      <c r="H79" s="41">
        <v>0</v>
      </c>
      <c r="I79" s="52">
        <v>0</v>
      </c>
      <c r="J79" s="6" t="s">
        <v>334</v>
      </c>
      <c r="K79" s="42">
        <v>11</v>
      </c>
      <c r="L79" s="42">
        <v>11</v>
      </c>
      <c r="M79" s="42"/>
      <c r="N79" s="42"/>
      <c r="O79" s="107" t="s">
        <v>335</v>
      </c>
      <c r="P79" s="116">
        <v>7</v>
      </c>
      <c r="Q79" s="6">
        <v>15</v>
      </c>
      <c r="R79" s="107">
        <v>12</v>
      </c>
      <c r="S79" s="142"/>
      <c r="T79" s="143"/>
      <c r="U79" s="143"/>
      <c r="V79" s="143"/>
      <c r="W79" s="143"/>
      <c r="X79" s="143"/>
      <c r="Y79" s="142"/>
      <c r="Z79" s="212"/>
    </row>
    <row r="80" spans="2:26">
      <c r="B80" s="176"/>
      <c r="C80" s="170">
        <v>45351</v>
      </c>
      <c r="D80" s="37" t="s">
        <v>333</v>
      </c>
      <c r="E80" s="40">
        <v>0.46736111111111112</v>
      </c>
      <c r="F80" s="6" t="s">
        <v>26</v>
      </c>
      <c r="G80" s="6"/>
      <c r="H80" s="41">
        <v>3</v>
      </c>
      <c r="I80" s="52">
        <v>0</v>
      </c>
      <c r="J80" s="6" t="s">
        <v>334</v>
      </c>
      <c r="K80" s="42">
        <v>11</v>
      </c>
      <c r="L80" s="42">
        <v>11</v>
      </c>
      <c r="M80" s="42"/>
      <c r="N80" s="42"/>
      <c r="O80" s="107" t="s">
        <v>335</v>
      </c>
      <c r="P80" s="116">
        <v>7</v>
      </c>
      <c r="Q80" s="6">
        <v>12</v>
      </c>
      <c r="R80" s="107">
        <v>10</v>
      </c>
      <c r="S80" s="142"/>
      <c r="T80" s="143"/>
      <c r="U80" s="143"/>
      <c r="V80" s="143"/>
      <c r="W80" s="143"/>
      <c r="X80" s="143"/>
      <c r="Y80" s="142"/>
      <c r="Z80" s="212"/>
    </row>
    <row r="81" spans="2:26">
      <c r="B81" s="176"/>
      <c r="C81" s="170">
        <v>45351</v>
      </c>
      <c r="D81" s="37" t="s">
        <v>333</v>
      </c>
      <c r="E81" s="40">
        <v>0.54166666666666663</v>
      </c>
      <c r="F81" s="6" t="s">
        <v>26</v>
      </c>
      <c r="G81" s="6"/>
      <c r="H81" s="41">
        <v>3</v>
      </c>
      <c r="I81" s="52">
        <v>0</v>
      </c>
      <c r="J81" s="6" t="s">
        <v>334</v>
      </c>
      <c r="K81" s="42">
        <v>11</v>
      </c>
      <c r="L81" s="42">
        <v>11</v>
      </c>
      <c r="M81" s="42"/>
      <c r="N81" s="42"/>
      <c r="O81" s="107" t="s">
        <v>335</v>
      </c>
      <c r="P81" s="116">
        <v>7</v>
      </c>
      <c r="Q81" s="6">
        <v>9</v>
      </c>
      <c r="R81" s="107">
        <v>6</v>
      </c>
      <c r="S81" s="142"/>
      <c r="T81" s="143"/>
      <c r="U81" s="143"/>
      <c r="V81" s="143"/>
      <c r="W81" s="143"/>
      <c r="X81" s="143"/>
      <c r="Y81" s="142"/>
      <c r="Z81" s="212"/>
    </row>
    <row r="82" spans="2:26">
      <c r="B82" s="176"/>
      <c r="C82" s="170">
        <v>45351</v>
      </c>
      <c r="D82" s="37" t="s">
        <v>333</v>
      </c>
      <c r="E82" s="40">
        <v>0.6118055555555556</v>
      </c>
      <c r="F82" s="6" t="s">
        <v>26</v>
      </c>
      <c r="G82" s="6"/>
      <c r="H82" s="41">
        <v>1</v>
      </c>
      <c r="I82" s="52">
        <v>0</v>
      </c>
      <c r="J82" s="6" t="s">
        <v>334</v>
      </c>
      <c r="K82" s="42">
        <v>11</v>
      </c>
      <c r="L82" s="42">
        <v>11</v>
      </c>
      <c r="M82" s="42"/>
      <c r="N82" s="42"/>
      <c r="O82" s="107" t="s">
        <v>335</v>
      </c>
      <c r="P82" s="116">
        <v>7</v>
      </c>
      <c r="Q82" s="6">
        <v>6</v>
      </c>
      <c r="R82" s="107">
        <v>3</v>
      </c>
      <c r="S82" s="142"/>
      <c r="T82" s="143"/>
      <c r="U82" s="143"/>
      <c r="V82" s="143"/>
      <c r="W82" s="143"/>
      <c r="X82" s="143"/>
      <c r="Y82" s="142"/>
      <c r="Z82" s="212"/>
    </row>
    <row r="83" spans="2:26">
      <c r="B83" s="176"/>
      <c r="C83" s="170"/>
      <c r="D83" s="37"/>
      <c r="E83" s="40"/>
      <c r="F83" s="6"/>
      <c r="G83" s="6"/>
      <c r="H83" s="41"/>
      <c r="I83" s="52"/>
      <c r="J83" s="6"/>
      <c r="K83" s="42"/>
      <c r="L83" s="42"/>
      <c r="M83" s="42"/>
      <c r="N83" s="42"/>
      <c r="O83" s="107"/>
      <c r="P83" s="116"/>
      <c r="Q83" s="6"/>
      <c r="R83" s="107"/>
      <c r="S83" s="148"/>
      <c r="T83" s="149"/>
      <c r="U83" s="149"/>
      <c r="V83" s="149"/>
      <c r="W83" s="149"/>
      <c r="X83" s="149"/>
      <c r="Y83" s="148"/>
      <c r="Z83" s="213"/>
    </row>
    <row r="84" spans="2:26">
      <c r="B84" s="176"/>
      <c r="C84" s="170"/>
      <c r="D84" s="37"/>
      <c r="E84" s="40"/>
      <c r="F84" s="6"/>
      <c r="G84" s="6"/>
      <c r="H84" s="41"/>
      <c r="I84" s="52"/>
      <c r="J84" s="6"/>
      <c r="K84" s="42"/>
      <c r="L84" s="42"/>
      <c r="M84" s="42"/>
      <c r="N84" s="42"/>
      <c r="O84" s="107"/>
      <c r="P84" s="116"/>
      <c r="Q84" s="6"/>
      <c r="R84" s="107"/>
      <c r="S84" s="148"/>
      <c r="T84" s="149"/>
      <c r="U84" s="149"/>
      <c r="V84" s="149"/>
      <c r="W84" s="149"/>
      <c r="X84" s="149"/>
      <c r="Y84" s="148"/>
      <c r="Z84" s="213"/>
    </row>
    <row r="85" spans="2:26">
      <c r="B85" s="176"/>
      <c r="C85" s="170"/>
      <c r="D85" s="37"/>
      <c r="E85" s="40"/>
      <c r="F85" s="6"/>
      <c r="G85" s="6"/>
      <c r="H85" s="41"/>
      <c r="I85" s="52"/>
      <c r="J85" s="6"/>
      <c r="K85" s="42"/>
      <c r="L85" s="42"/>
      <c r="M85" s="42"/>
      <c r="N85" s="42"/>
      <c r="O85" s="107"/>
      <c r="P85" s="116"/>
      <c r="Q85" s="6"/>
      <c r="R85" s="107"/>
      <c r="S85" s="148"/>
      <c r="T85" s="149"/>
      <c r="U85" s="149"/>
      <c r="V85" s="149"/>
      <c r="W85" s="149"/>
      <c r="X85" s="149"/>
      <c r="Y85" s="148"/>
      <c r="Z85" s="213"/>
    </row>
    <row r="86" spans="2:26">
      <c r="B86" s="176"/>
      <c r="C86" s="170"/>
      <c r="D86" s="37"/>
      <c r="E86" s="40"/>
      <c r="F86" s="6"/>
      <c r="G86" s="6"/>
      <c r="H86" s="41"/>
      <c r="I86" s="52"/>
      <c r="J86" s="6"/>
      <c r="K86" s="42"/>
      <c r="L86" s="42"/>
      <c r="M86" s="42"/>
      <c r="N86" s="42"/>
      <c r="O86" s="107"/>
      <c r="P86" s="116"/>
      <c r="Q86" s="6"/>
      <c r="R86" s="107"/>
      <c r="S86" s="148"/>
      <c r="T86" s="149"/>
      <c r="U86" s="149"/>
      <c r="V86" s="149"/>
      <c r="W86" s="149"/>
      <c r="X86" s="149"/>
      <c r="Y86" s="148"/>
      <c r="Z86" s="213"/>
    </row>
    <row r="87" spans="2:26">
      <c r="B87" s="176"/>
      <c r="C87" s="170"/>
      <c r="D87" s="37"/>
      <c r="E87" s="40"/>
      <c r="F87" s="6"/>
      <c r="G87" s="6"/>
      <c r="H87" s="41"/>
      <c r="I87" s="52"/>
      <c r="J87" s="6"/>
      <c r="K87" s="42"/>
      <c r="L87" s="42"/>
      <c r="M87" s="42"/>
      <c r="N87" s="42"/>
      <c r="O87" s="107"/>
      <c r="P87" s="116"/>
      <c r="Q87" s="6"/>
      <c r="R87" s="107"/>
      <c r="S87" s="148"/>
      <c r="T87" s="149"/>
      <c r="U87" s="149"/>
      <c r="V87" s="149"/>
      <c r="W87" s="149"/>
      <c r="X87" s="149"/>
      <c r="Y87" s="148"/>
      <c r="Z87" s="213"/>
    </row>
    <row r="88" spans="2:26">
      <c r="B88" s="176"/>
      <c r="C88" s="170"/>
      <c r="D88" s="37"/>
      <c r="E88" s="40"/>
      <c r="F88" s="6"/>
      <c r="G88" s="6"/>
      <c r="H88" s="41"/>
      <c r="I88" s="52"/>
      <c r="J88" s="6"/>
      <c r="K88" s="42"/>
      <c r="L88" s="42"/>
      <c r="M88" s="42"/>
      <c r="N88" s="42"/>
      <c r="O88" s="107"/>
      <c r="P88" s="116"/>
      <c r="Q88" s="6"/>
      <c r="R88" s="107"/>
      <c r="S88" s="148"/>
      <c r="T88" s="149"/>
      <c r="U88" s="149"/>
      <c r="V88" s="149"/>
      <c r="W88" s="149"/>
      <c r="X88" s="149"/>
      <c r="Y88" s="148"/>
      <c r="Z88" s="213"/>
    </row>
    <row r="89" spans="2:26">
      <c r="B89" s="176"/>
      <c r="C89" s="170"/>
      <c r="D89" s="37"/>
      <c r="E89" s="40"/>
      <c r="F89" s="6"/>
      <c r="G89" s="6"/>
      <c r="H89" s="41"/>
      <c r="I89" s="52"/>
      <c r="J89" s="6"/>
      <c r="K89" s="42"/>
      <c r="L89" s="42"/>
      <c r="M89" s="42"/>
      <c r="N89" s="42"/>
      <c r="O89" s="107"/>
      <c r="P89" s="116"/>
      <c r="Q89" s="6"/>
      <c r="R89" s="107"/>
      <c r="S89" s="148"/>
      <c r="T89" s="149"/>
      <c r="U89" s="149"/>
      <c r="V89" s="149"/>
      <c r="W89" s="149"/>
      <c r="X89" s="149"/>
      <c r="Y89" s="148"/>
      <c r="Z89" s="213"/>
    </row>
    <row r="90" spans="2:26">
      <c r="B90" s="176"/>
      <c r="C90" s="170"/>
      <c r="D90" s="37"/>
      <c r="E90" s="40"/>
      <c r="F90" s="6"/>
      <c r="G90" s="6"/>
      <c r="H90" s="41"/>
      <c r="I90" s="52"/>
      <c r="J90" s="6"/>
      <c r="K90" s="42"/>
      <c r="L90" s="42"/>
      <c r="M90" s="42"/>
      <c r="N90" s="42"/>
      <c r="O90" s="107"/>
      <c r="P90" s="116"/>
      <c r="Q90" s="6"/>
      <c r="R90" s="107"/>
      <c r="S90" s="148"/>
      <c r="T90" s="149"/>
      <c r="U90" s="149"/>
      <c r="V90" s="149"/>
      <c r="W90" s="149"/>
      <c r="X90" s="149"/>
      <c r="Y90" s="148"/>
      <c r="Z90" s="213"/>
    </row>
    <row r="91" spans="2:26">
      <c r="B91" s="176"/>
      <c r="C91" s="170"/>
      <c r="D91" s="37"/>
      <c r="E91" s="40"/>
      <c r="F91" s="6"/>
      <c r="G91" s="6"/>
      <c r="H91" s="41"/>
      <c r="I91" s="52"/>
      <c r="J91" s="6"/>
      <c r="K91" s="42"/>
      <c r="L91" s="42"/>
      <c r="M91" s="42"/>
      <c r="N91" s="42"/>
      <c r="O91" s="107"/>
      <c r="P91" s="116"/>
      <c r="Q91" s="6"/>
      <c r="R91" s="107"/>
      <c r="S91" s="148"/>
      <c r="T91" s="149"/>
      <c r="U91" s="149"/>
      <c r="V91" s="149"/>
      <c r="W91" s="149"/>
      <c r="X91" s="149"/>
      <c r="Y91" s="148"/>
      <c r="Z91" s="213"/>
    </row>
    <row r="92" spans="2:26">
      <c r="B92" s="176"/>
      <c r="C92" s="170"/>
      <c r="D92" s="37"/>
      <c r="E92" s="40"/>
      <c r="F92" s="6"/>
      <c r="G92" s="6"/>
      <c r="H92" s="41"/>
      <c r="I92" s="52"/>
      <c r="J92" s="6"/>
      <c r="K92" s="42"/>
      <c r="L92" s="42"/>
      <c r="M92" s="42"/>
      <c r="N92" s="42"/>
      <c r="O92" s="107"/>
      <c r="P92" s="116"/>
      <c r="Q92" s="6"/>
      <c r="R92" s="107"/>
      <c r="S92" s="148"/>
      <c r="T92" s="149"/>
      <c r="U92" s="149"/>
      <c r="V92" s="149"/>
      <c r="W92" s="149"/>
      <c r="X92" s="149"/>
      <c r="Y92" s="148"/>
      <c r="Z92" s="213"/>
    </row>
    <row r="93" spans="2:26">
      <c r="B93" s="176"/>
      <c r="C93" s="170"/>
      <c r="D93" s="37"/>
      <c r="E93" s="40"/>
      <c r="F93" s="6"/>
      <c r="G93" s="6"/>
      <c r="H93" s="41"/>
      <c r="I93" s="52"/>
      <c r="J93" s="6"/>
      <c r="K93" s="42"/>
      <c r="L93" s="42"/>
      <c r="M93" s="42"/>
      <c r="N93" s="42"/>
      <c r="O93" s="107"/>
      <c r="P93" s="116"/>
      <c r="Q93" s="6"/>
      <c r="R93" s="107"/>
      <c r="S93" s="148"/>
      <c r="T93" s="149"/>
      <c r="U93" s="149"/>
      <c r="V93" s="149"/>
      <c r="W93" s="149"/>
      <c r="X93" s="149"/>
      <c r="Y93" s="148"/>
      <c r="Z93" s="213"/>
    </row>
    <row r="94" spans="2:26">
      <c r="B94" s="176"/>
      <c r="C94" s="170"/>
      <c r="D94" s="37"/>
      <c r="E94" s="40"/>
      <c r="F94" s="6"/>
      <c r="G94" s="6"/>
      <c r="H94" s="41"/>
      <c r="I94" s="52"/>
      <c r="J94" s="6"/>
      <c r="K94" s="42"/>
      <c r="L94" s="42"/>
      <c r="M94" s="42"/>
      <c r="N94" s="42"/>
      <c r="O94" s="107"/>
      <c r="P94" s="116"/>
      <c r="Q94" s="6"/>
      <c r="R94" s="107"/>
      <c r="S94" s="148"/>
      <c r="T94" s="149"/>
      <c r="U94" s="149"/>
      <c r="V94" s="149"/>
      <c r="W94" s="149"/>
      <c r="X94" s="149"/>
      <c r="Y94" s="148"/>
      <c r="Z94" s="213"/>
    </row>
    <row r="95" spans="2:26">
      <c r="B95" s="176"/>
      <c r="C95" s="170"/>
      <c r="D95" s="37"/>
      <c r="E95" s="40"/>
      <c r="F95" s="6"/>
      <c r="G95" s="6"/>
      <c r="H95" s="41"/>
      <c r="I95" s="52"/>
      <c r="J95" s="6"/>
      <c r="K95" s="42"/>
      <c r="L95" s="42"/>
      <c r="M95" s="42"/>
      <c r="N95" s="42"/>
      <c r="O95" s="107"/>
      <c r="P95" s="116"/>
      <c r="Q95" s="6"/>
      <c r="R95" s="107"/>
      <c r="S95" s="148"/>
      <c r="T95" s="149"/>
      <c r="U95" s="149"/>
      <c r="V95" s="149"/>
      <c r="W95" s="149"/>
      <c r="X95" s="149"/>
      <c r="Y95" s="148"/>
      <c r="Z95" s="213"/>
    </row>
    <row r="96" spans="2:26">
      <c r="B96" s="176"/>
      <c r="C96" s="170"/>
      <c r="D96" s="37"/>
      <c r="E96" s="40"/>
      <c r="F96" s="6"/>
      <c r="G96" s="6"/>
      <c r="H96" s="41"/>
      <c r="I96" s="52"/>
      <c r="J96" s="6"/>
      <c r="K96" s="42"/>
      <c r="L96" s="42"/>
      <c r="M96" s="42"/>
      <c r="N96" s="42"/>
      <c r="O96" s="107"/>
      <c r="P96" s="116"/>
      <c r="Q96" s="6"/>
      <c r="R96" s="107"/>
      <c r="S96" s="148"/>
      <c r="T96" s="149"/>
      <c r="U96" s="149"/>
      <c r="V96" s="149"/>
      <c r="W96" s="149"/>
      <c r="X96" s="149"/>
      <c r="Y96" s="148"/>
      <c r="Z96" s="213"/>
    </row>
    <row r="97" spans="2:27">
      <c r="B97" s="176"/>
      <c r="C97" s="170"/>
      <c r="D97" s="37"/>
      <c r="E97" s="40"/>
      <c r="F97" s="6"/>
      <c r="G97" s="6"/>
      <c r="H97" s="41"/>
      <c r="I97" s="52"/>
      <c r="J97" s="6"/>
      <c r="K97" s="42"/>
      <c r="L97" s="42"/>
      <c r="M97" s="42"/>
      <c r="N97" s="42"/>
      <c r="O97" s="107"/>
      <c r="P97" s="116"/>
      <c r="Q97" s="6"/>
      <c r="R97" s="107"/>
      <c r="S97" s="148"/>
      <c r="T97" s="149"/>
      <c r="U97" s="149"/>
      <c r="V97" s="149"/>
      <c r="W97" s="149"/>
      <c r="X97" s="149"/>
      <c r="Y97" s="148"/>
      <c r="Z97" s="213"/>
    </row>
    <row r="98" spans="2:27">
      <c r="B98" s="176"/>
      <c r="C98" s="170"/>
      <c r="D98" s="37"/>
      <c r="E98" s="40"/>
      <c r="F98" s="6"/>
      <c r="G98" s="6"/>
      <c r="H98" s="41"/>
      <c r="I98" s="52"/>
      <c r="J98" s="6"/>
      <c r="K98" s="42"/>
      <c r="L98" s="42"/>
      <c r="M98" s="42"/>
      <c r="N98" s="42"/>
      <c r="O98" s="107"/>
      <c r="P98" s="116"/>
      <c r="Q98" s="6"/>
      <c r="R98" s="107"/>
      <c r="S98" s="148"/>
      <c r="T98" s="149"/>
      <c r="U98" s="149"/>
      <c r="V98" s="149"/>
      <c r="W98" s="149"/>
      <c r="X98" s="149"/>
      <c r="Y98" s="148"/>
      <c r="Z98" s="213"/>
    </row>
    <row r="99" spans="2:27">
      <c r="B99" s="176"/>
      <c r="C99" s="170"/>
      <c r="D99" s="37"/>
      <c r="E99" s="40"/>
      <c r="F99" s="6"/>
      <c r="G99" s="6"/>
      <c r="H99" s="41"/>
      <c r="I99" s="52"/>
      <c r="J99" s="6"/>
      <c r="K99" s="42"/>
      <c r="L99" s="42"/>
      <c r="M99" s="42"/>
      <c r="N99" s="42"/>
      <c r="O99" s="107"/>
      <c r="P99" s="116"/>
      <c r="Q99" s="6"/>
      <c r="R99" s="107"/>
      <c r="S99" s="148"/>
      <c r="T99" s="149"/>
      <c r="U99" s="149"/>
      <c r="V99" s="149"/>
      <c r="W99" s="149"/>
      <c r="X99" s="149"/>
      <c r="Y99" s="148"/>
      <c r="Z99" s="213"/>
    </row>
    <row r="100" spans="2:27">
      <c r="B100" s="176"/>
      <c r="C100" s="170"/>
      <c r="D100" s="37"/>
      <c r="E100" s="40"/>
      <c r="F100" s="6"/>
      <c r="G100" s="6"/>
      <c r="H100" s="41"/>
      <c r="I100" s="52"/>
      <c r="J100" s="6"/>
      <c r="K100" s="42"/>
      <c r="L100" s="42"/>
      <c r="M100" s="42"/>
      <c r="N100" s="42"/>
      <c r="O100" s="107"/>
      <c r="P100" s="116"/>
      <c r="Q100" s="6"/>
      <c r="R100" s="107"/>
      <c r="S100" s="148"/>
      <c r="T100" s="149"/>
      <c r="U100" s="149"/>
      <c r="V100" s="149"/>
      <c r="W100" s="149"/>
      <c r="X100" s="149"/>
      <c r="Y100" s="148"/>
      <c r="Z100" s="213"/>
    </row>
    <row r="101" spans="2:27">
      <c r="B101" s="176"/>
      <c r="C101" s="170"/>
      <c r="D101" s="37"/>
      <c r="E101" s="40"/>
      <c r="F101" s="6"/>
      <c r="G101" s="6"/>
      <c r="H101" s="41"/>
      <c r="I101" s="52"/>
      <c r="J101" s="6"/>
      <c r="K101" s="42"/>
      <c r="L101" s="42"/>
      <c r="M101" s="42"/>
      <c r="N101" s="42"/>
      <c r="O101" s="107"/>
      <c r="P101" s="116"/>
      <c r="Q101" s="6"/>
      <c r="R101" s="107"/>
      <c r="S101" s="148"/>
      <c r="T101" s="149"/>
      <c r="U101" s="149"/>
      <c r="V101" s="149"/>
      <c r="W101" s="149"/>
      <c r="X101" s="149"/>
      <c r="Y101" s="148"/>
      <c r="Z101" s="213"/>
    </row>
    <row r="102" spans="2:27">
      <c r="B102" s="176"/>
      <c r="C102" s="170"/>
      <c r="D102" s="37"/>
      <c r="E102" s="40"/>
      <c r="F102" s="6"/>
      <c r="G102" s="6"/>
      <c r="H102" s="41"/>
      <c r="I102" s="52"/>
      <c r="J102" s="6"/>
      <c r="K102" s="42"/>
      <c r="L102" s="42"/>
      <c r="M102" s="42"/>
      <c r="N102" s="42"/>
      <c r="O102" s="107"/>
      <c r="P102" s="116"/>
      <c r="Q102" s="6"/>
      <c r="R102" s="107"/>
      <c r="S102" s="148"/>
      <c r="T102" s="149"/>
      <c r="U102" s="149"/>
      <c r="V102" s="149"/>
      <c r="W102" s="149"/>
      <c r="X102" s="149"/>
      <c r="Y102" s="148"/>
      <c r="Z102" s="213"/>
    </row>
    <row r="103" spans="2:27">
      <c r="B103" s="176"/>
      <c r="C103" s="170"/>
      <c r="D103" s="37"/>
      <c r="E103" s="40"/>
      <c r="F103" s="6"/>
      <c r="G103" s="6"/>
      <c r="H103" s="41"/>
      <c r="I103" s="52"/>
      <c r="J103" s="6"/>
      <c r="K103" s="42"/>
      <c r="L103" s="42"/>
      <c r="M103" s="42"/>
      <c r="N103" s="42"/>
      <c r="O103" s="107"/>
      <c r="P103" s="116"/>
      <c r="Q103" s="6"/>
      <c r="R103" s="107"/>
      <c r="S103" s="148"/>
      <c r="T103" s="149"/>
      <c r="U103" s="149"/>
      <c r="V103" s="149"/>
      <c r="W103" s="149"/>
      <c r="X103" s="149"/>
      <c r="Y103" s="148"/>
      <c r="Z103" s="213"/>
    </row>
    <row r="104" spans="2:27">
      <c r="B104" s="176"/>
      <c r="C104" s="170"/>
      <c r="D104" s="37"/>
      <c r="E104" s="40"/>
      <c r="F104" s="6"/>
      <c r="G104" s="6"/>
      <c r="H104" s="41"/>
      <c r="I104" s="52"/>
      <c r="J104" s="6"/>
      <c r="K104" s="42"/>
      <c r="L104" s="42"/>
      <c r="M104" s="42"/>
      <c r="N104" s="42"/>
      <c r="O104" s="107"/>
      <c r="P104" s="116"/>
      <c r="Q104" s="6"/>
      <c r="R104" s="107"/>
      <c r="S104" s="148"/>
      <c r="T104" s="149"/>
      <c r="U104" s="149"/>
      <c r="V104" s="149"/>
      <c r="W104" s="149"/>
      <c r="X104" s="149"/>
      <c r="Y104" s="148"/>
      <c r="Z104" s="213"/>
    </row>
    <row r="105" spans="2:27">
      <c r="B105" s="176"/>
      <c r="C105" s="170"/>
      <c r="D105" s="37"/>
      <c r="E105" s="40"/>
      <c r="F105" s="6"/>
      <c r="G105" s="6"/>
      <c r="H105" s="41"/>
      <c r="I105" s="52"/>
      <c r="J105" s="6"/>
      <c r="K105" s="42"/>
      <c r="L105" s="42"/>
      <c r="M105" s="42"/>
      <c r="N105" s="42"/>
      <c r="O105" s="107"/>
      <c r="P105" s="116"/>
      <c r="Q105" s="6"/>
      <c r="R105" s="107"/>
      <c r="S105" s="148"/>
      <c r="T105" s="149"/>
      <c r="U105" s="149"/>
      <c r="V105" s="149"/>
      <c r="W105" s="149"/>
      <c r="X105" s="149"/>
      <c r="Y105" s="148"/>
      <c r="Z105" s="213"/>
    </row>
    <row r="106" spans="2:27">
      <c r="B106" s="176"/>
      <c r="C106" s="170"/>
      <c r="D106" s="37"/>
      <c r="E106" s="40"/>
      <c r="F106" s="6"/>
      <c r="G106" s="6"/>
      <c r="H106" s="41"/>
      <c r="I106" s="52"/>
      <c r="J106" s="6"/>
      <c r="K106" s="42"/>
      <c r="L106" s="42"/>
      <c r="M106" s="42"/>
      <c r="N106" s="42"/>
      <c r="O106" s="107"/>
      <c r="P106" s="116"/>
      <c r="Q106" s="6"/>
      <c r="R106" s="107"/>
      <c r="S106" s="148"/>
      <c r="T106" s="149"/>
      <c r="U106" s="149"/>
      <c r="V106" s="149"/>
      <c r="W106" s="149"/>
      <c r="X106" s="149"/>
      <c r="Y106" s="148"/>
      <c r="Z106" s="213"/>
    </row>
    <row r="107" spans="2:27">
      <c r="B107" s="176"/>
      <c r="C107" s="170"/>
      <c r="D107" s="37" t="str">
        <f t="shared" si="0"/>
        <v/>
      </c>
      <c r="E107" s="40"/>
      <c r="F107" s="6"/>
      <c r="G107" s="6"/>
      <c r="H107" s="41"/>
      <c r="I107" s="52"/>
      <c r="J107" s="6"/>
      <c r="K107" s="42"/>
      <c r="L107" s="42"/>
      <c r="M107" s="42"/>
      <c r="N107" s="42"/>
      <c r="O107" s="107"/>
      <c r="P107" s="116"/>
      <c r="Q107" s="6"/>
      <c r="R107" s="107"/>
      <c r="S107" s="148"/>
      <c r="T107" s="149"/>
      <c r="U107" s="149"/>
      <c r="V107" s="149"/>
      <c r="W107" s="149"/>
      <c r="X107" s="149"/>
      <c r="Y107" s="148"/>
      <c r="Z107" s="213"/>
      <c r="AA107" s="4" t="s">
        <v>18</v>
      </c>
    </row>
    <row r="108" spans="2:27">
      <c r="B108" s="176"/>
      <c r="C108" s="170"/>
      <c r="D108" s="37" t="str">
        <f t="shared" si="0"/>
        <v/>
      </c>
      <c r="E108" s="40"/>
      <c r="F108" s="6"/>
      <c r="G108" s="6"/>
      <c r="H108" s="41"/>
      <c r="I108" s="52"/>
      <c r="J108" s="6"/>
      <c r="K108" s="42"/>
      <c r="L108" s="42"/>
      <c r="M108" s="42"/>
      <c r="N108" s="42"/>
      <c r="O108" s="107"/>
      <c r="P108" s="116"/>
      <c r="Q108" s="6"/>
      <c r="R108" s="107"/>
      <c r="S108" s="148"/>
      <c r="T108" s="149"/>
      <c r="U108" s="149"/>
      <c r="V108" s="149"/>
      <c r="W108" s="149"/>
      <c r="X108" s="149"/>
      <c r="Y108" s="148"/>
      <c r="Z108" s="213"/>
      <c r="AA108" s="4" t="s">
        <v>18</v>
      </c>
    </row>
    <row r="109" spans="2:27">
      <c r="B109" s="176"/>
      <c r="C109" s="170"/>
      <c r="D109" s="37" t="str">
        <f t="shared" si="0"/>
        <v/>
      </c>
      <c r="E109" s="40"/>
      <c r="F109" s="6"/>
      <c r="G109" s="6"/>
      <c r="H109" s="41"/>
      <c r="I109" s="52"/>
      <c r="J109" s="6"/>
      <c r="K109" s="42"/>
      <c r="L109" s="42"/>
      <c r="M109" s="42"/>
      <c r="N109" s="42"/>
      <c r="O109" s="107"/>
      <c r="P109" s="116"/>
      <c r="Q109" s="6"/>
      <c r="R109" s="107"/>
      <c r="S109" s="148"/>
      <c r="T109" s="149"/>
      <c r="U109" s="149"/>
      <c r="V109" s="149"/>
      <c r="W109" s="149"/>
      <c r="X109" s="149"/>
      <c r="Y109" s="148"/>
      <c r="Z109" s="213"/>
      <c r="AA109" s="4" t="s">
        <v>18</v>
      </c>
    </row>
    <row r="110" spans="2:27">
      <c r="B110" s="176"/>
      <c r="C110" s="170"/>
      <c r="D110" s="37" t="str">
        <f t="shared" si="0"/>
        <v/>
      </c>
      <c r="E110" s="40"/>
      <c r="F110" s="6"/>
      <c r="G110" s="6"/>
      <c r="H110" s="41"/>
      <c r="I110" s="52"/>
      <c r="J110" s="6"/>
      <c r="K110" s="42"/>
      <c r="L110" s="42"/>
      <c r="M110" s="42"/>
      <c r="N110" s="42"/>
      <c r="O110" s="107"/>
      <c r="P110" s="116"/>
      <c r="Q110" s="6"/>
      <c r="R110" s="107"/>
      <c r="S110" s="148"/>
      <c r="T110" s="149"/>
      <c r="U110" s="149"/>
      <c r="V110" s="149"/>
      <c r="W110" s="149"/>
      <c r="X110" s="149"/>
      <c r="Y110" s="148"/>
      <c r="Z110" s="213"/>
      <c r="AA110" s="4" t="s">
        <v>18</v>
      </c>
    </row>
    <row r="111" spans="2:27">
      <c r="B111" s="176"/>
      <c r="C111" s="170"/>
      <c r="D111" s="37" t="str">
        <f t="shared" si="0"/>
        <v/>
      </c>
      <c r="E111" s="40"/>
      <c r="F111" s="6"/>
      <c r="G111" s="6"/>
      <c r="H111" s="41"/>
      <c r="I111" s="52"/>
      <c r="J111" s="6"/>
      <c r="K111" s="42"/>
      <c r="L111" s="42"/>
      <c r="M111" s="42"/>
      <c r="N111" s="42"/>
      <c r="O111" s="107"/>
      <c r="P111" s="116"/>
      <c r="Q111" s="6"/>
      <c r="R111" s="107"/>
      <c r="S111" s="148"/>
      <c r="T111" s="149"/>
      <c r="U111" s="149"/>
      <c r="V111" s="149"/>
      <c r="W111" s="149"/>
      <c r="X111" s="149"/>
      <c r="Y111" s="148"/>
      <c r="Z111" s="213"/>
      <c r="AA111" s="4" t="s">
        <v>18</v>
      </c>
    </row>
    <row r="112" spans="2:27">
      <c r="B112" s="176"/>
      <c r="C112" s="170"/>
      <c r="D112" s="37" t="str">
        <f t="shared" si="0"/>
        <v/>
      </c>
      <c r="E112" s="40"/>
      <c r="F112" s="6"/>
      <c r="G112" s="6"/>
      <c r="H112" s="41"/>
      <c r="I112" s="52"/>
      <c r="J112" s="6"/>
      <c r="K112" s="42"/>
      <c r="L112" s="42"/>
      <c r="M112" s="42"/>
      <c r="N112" s="42"/>
      <c r="O112" s="107"/>
      <c r="P112" s="116"/>
      <c r="Q112" s="6"/>
      <c r="R112" s="107"/>
      <c r="S112" s="148"/>
      <c r="T112" s="149"/>
      <c r="U112" s="149"/>
      <c r="V112" s="149"/>
      <c r="W112" s="149"/>
      <c r="X112" s="149"/>
      <c r="Y112" s="148"/>
      <c r="Z112" s="213"/>
      <c r="AA112" s="4" t="s">
        <v>18</v>
      </c>
    </row>
    <row r="113" spans="2:27">
      <c r="B113" s="176"/>
      <c r="C113" s="170"/>
      <c r="D113" s="37" t="str">
        <f t="shared" si="0"/>
        <v/>
      </c>
      <c r="E113" s="40"/>
      <c r="F113" s="6"/>
      <c r="G113" s="6"/>
      <c r="H113" s="41"/>
      <c r="I113" s="52"/>
      <c r="J113" s="6"/>
      <c r="K113" s="42"/>
      <c r="L113" s="42"/>
      <c r="M113" s="42"/>
      <c r="N113" s="42"/>
      <c r="O113" s="107"/>
      <c r="P113" s="116"/>
      <c r="Q113" s="6"/>
      <c r="R113" s="107"/>
      <c r="S113" s="148"/>
      <c r="T113" s="149"/>
      <c r="U113" s="149"/>
      <c r="V113" s="149"/>
      <c r="W113" s="149"/>
      <c r="X113" s="149"/>
      <c r="Y113" s="148"/>
      <c r="Z113" s="213"/>
      <c r="AA113" s="4" t="s">
        <v>18</v>
      </c>
    </row>
    <row r="114" spans="2:27">
      <c r="B114" s="176"/>
      <c r="C114" s="170"/>
      <c r="D114" s="37" t="str">
        <f t="shared" si="0"/>
        <v/>
      </c>
      <c r="E114" s="40"/>
      <c r="F114" s="6"/>
      <c r="G114" s="6"/>
      <c r="H114" s="41"/>
      <c r="I114" s="52"/>
      <c r="J114" s="6"/>
      <c r="K114" s="42"/>
      <c r="L114" s="42"/>
      <c r="M114" s="42"/>
      <c r="N114" s="42"/>
      <c r="O114" s="107"/>
      <c r="P114" s="116"/>
      <c r="Q114" s="6"/>
      <c r="R114" s="107"/>
      <c r="S114" s="148"/>
      <c r="T114" s="149"/>
      <c r="U114" s="149"/>
      <c r="V114" s="149"/>
      <c r="W114" s="149"/>
      <c r="X114" s="149"/>
      <c r="Y114" s="148"/>
      <c r="Z114" s="213"/>
      <c r="AA114" s="4" t="s">
        <v>18</v>
      </c>
    </row>
    <row r="115" spans="2:27">
      <c r="B115" s="176"/>
      <c r="C115" s="170"/>
      <c r="D115" s="37" t="str">
        <f t="shared" si="0"/>
        <v/>
      </c>
      <c r="E115" s="40"/>
      <c r="F115" s="6"/>
      <c r="G115" s="6"/>
      <c r="H115" s="41"/>
      <c r="I115" s="52"/>
      <c r="J115" s="6"/>
      <c r="K115" s="42"/>
      <c r="L115" s="42"/>
      <c r="M115" s="42"/>
      <c r="N115" s="42"/>
      <c r="O115" s="107"/>
      <c r="P115" s="116"/>
      <c r="Q115" s="6"/>
      <c r="R115" s="107"/>
      <c r="S115" s="148"/>
      <c r="T115" s="149"/>
      <c r="U115" s="149"/>
      <c r="V115" s="149"/>
      <c r="W115" s="149"/>
      <c r="X115" s="149"/>
      <c r="Y115" s="148"/>
      <c r="Z115" s="213"/>
      <c r="AA115" s="4" t="s">
        <v>18</v>
      </c>
    </row>
    <row r="116" spans="2:27">
      <c r="B116" s="176"/>
      <c r="C116" s="170"/>
      <c r="D116" s="37" t="str">
        <f t="shared" si="0"/>
        <v/>
      </c>
      <c r="E116" s="40"/>
      <c r="F116" s="6"/>
      <c r="G116" s="6"/>
      <c r="H116" s="41"/>
      <c r="I116" s="52"/>
      <c r="J116" s="6"/>
      <c r="K116" s="42"/>
      <c r="L116" s="42"/>
      <c r="M116" s="42"/>
      <c r="N116" s="42"/>
      <c r="O116" s="107"/>
      <c r="P116" s="116"/>
      <c r="Q116" s="6"/>
      <c r="R116" s="107"/>
      <c r="S116" s="148"/>
      <c r="T116" s="149"/>
      <c r="U116" s="149"/>
      <c r="V116" s="149"/>
      <c r="W116" s="149"/>
      <c r="X116" s="149"/>
      <c r="Y116" s="148"/>
      <c r="Z116" s="213"/>
      <c r="AA116" s="4" t="s">
        <v>18</v>
      </c>
    </row>
    <row r="117" spans="2:27">
      <c r="B117" s="176"/>
      <c r="C117" s="170"/>
      <c r="D117" s="37" t="str">
        <f t="shared" si="0"/>
        <v/>
      </c>
      <c r="E117" s="40"/>
      <c r="F117" s="6"/>
      <c r="G117" s="6"/>
      <c r="H117" s="41"/>
      <c r="I117" s="52"/>
      <c r="J117" s="6"/>
      <c r="K117" s="42"/>
      <c r="L117" s="42"/>
      <c r="M117" s="42"/>
      <c r="N117" s="42"/>
      <c r="O117" s="107"/>
      <c r="P117" s="116"/>
      <c r="Q117" s="6"/>
      <c r="R117" s="107"/>
      <c r="S117" s="148"/>
      <c r="T117" s="149"/>
      <c r="U117" s="149"/>
      <c r="V117" s="149"/>
      <c r="W117" s="149"/>
      <c r="X117" s="149"/>
      <c r="Y117" s="148"/>
      <c r="Z117" s="213"/>
      <c r="AA117" s="4" t="s">
        <v>18</v>
      </c>
    </row>
    <row r="118" spans="2:27">
      <c r="B118" s="176"/>
      <c r="C118" s="170"/>
      <c r="D118" s="37" t="str">
        <f t="shared" si="0"/>
        <v/>
      </c>
      <c r="E118" s="40"/>
      <c r="F118" s="6"/>
      <c r="G118" s="6"/>
      <c r="H118" s="41"/>
      <c r="I118" s="52"/>
      <c r="J118" s="6"/>
      <c r="K118" s="42"/>
      <c r="L118" s="42"/>
      <c r="M118" s="42"/>
      <c r="N118" s="42"/>
      <c r="O118" s="107"/>
      <c r="P118" s="116"/>
      <c r="Q118" s="6"/>
      <c r="R118" s="107"/>
      <c r="S118" s="148"/>
      <c r="T118" s="149"/>
      <c r="U118" s="149"/>
      <c r="V118" s="149"/>
      <c r="W118" s="149"/>
      <c r="X118" s="149"/>
      <c r="Y118" s="148"/>
      <c r="Z118" s="213"/>
      <c r="AA118" s="4" t="s">
        <v>18</v>
      </c>
    </row>
    <row r="119" spans="2:27">
      <c r="B119" s="176"/>
      <c r="C119" s="170"/>
      <c r="D119" s="37" t="str">
        <f t="shared" si="0"/>
        <v/>
      </c>
      <c r="E119" s="40"/>
      <c r="F119" s="6"/>
      <c r="G119" s="6"/>
      <c r="H119" s="41"/>
      <c r="I119" s="52"/>
      <c r="J119" s="6"/>
      <c r="K119" s="42"/>
      <c r="L119" s="42"/>
      <c r="M119" s="42"/>
      <c r="N119" s="42"/>
      <c r="O119" s="107"/>
      <c r="P119" s="116"/>
      <c r="Q119" s="6"/>
      <c r="R119" s="107"/>
      <c r="S119" s="148"/>
      <c r="T119" s="149"/>
      <c r="U119" s="149"/>
      <c r="V119" s="149"/>
      <c r="W119" s="149"/>
      <c r="X119" s="149"/>
      <c r="Y119" s="148"/>
      <c r="Z119" s="213"/>
      <c r="AA119" s="4" t="s">
        <v>18</v>
      </c>
    </row>
    <row r="120" spans="2:27">
      <c r="B120" s="176"/>
      <c r="C120" s="170"/>
      <c r="D120" s="37" t="str">
        <f t="shared" si="0"/>
        <v/>
      </c>
      <c r="E120" s="40"/>
      <c r="F120" s="6"/>
      <c r="G120" s="6"/>
      <c r="H120" s="41"/>
      <c r="I120" s="52"/>
      <c r="J120" s="6"/>
      <c r="K120" s="42"/>
      <c r="L120" s="42"/>
      <c r="M120" s="42"/>
      <c r="N120" s="42"/>
      <c r="O120" s="107"/>
      <c r="P120" s="116"/>
      <c r="Q120" s="6"/>
      <c r="R120" s="107"/>
      <c r="S120" s="148"/>
      <c r="T120" s="149"/>
      <c r="U120" s="149"/>
      <c r="V120" s="149"/>
      <c r="W120" s="149"/>
      <c r="X120" s="149"/>
      <c r="Y120" s="148"/>
      <c r="Z120" s="213"/>
      <c r="AA120" s="4" t="s">
        <v>18</v>
      </c>
    </row>
    <row r="121" spans="2:27">
      <c r="B121" s="176"/>
      <c r="C121" s="170"/>
      <c r="D121" s="37" t="str">
        <f t="shared" si="0"/>
        <v/>
      </c>
      <c r="E121" s="40"/>
      <c r="F121" s="6"/>
      <c r="G121" s="6"/>
      <c r="H121" s="41"/>
      <c r="I121" s="52"/>
      <c r="J121" s="6"/>
      <c r="K121" s="42"/>
      <c r="L121" s="42"/>
      <c r="M121" s="42"/>
      <c r="N121" s="42"/>
      <c r="O121" s="107"/>
      <c r="P121" s="116"/>
      <c r="Q121" s="6"/>
      <c r="R121" s="107"/>
      <c r="S121" s="148"/>
      <c r="T121" s="149"/>
      <c r="U121" s="149"/>
      <c r="V121" s="149"/>
      <c r="W121" s="149"/>
      <c r="X121" s="149"/>
      <c r="Y121" s="148"/>
      <c r="Z121" s="213"/>
      <c r="AA121" s="4" t="s">
        <v>18</v>
      </c>
    </row>
    <row r="122" spans="2:27">
      <c r="B122" s="176"/>
      <c r="C122" s="170"/>
      <c r="D122" s="37" t="str">
        <f t="shared" si="0"/>
        <v/>
      </c>
      <c r="E122" s="40"/>
      <c r="F122" s="6"/>
      <c r="G122" s="6"/>
      <c r="H122" s="41"/>
      <c r="I122" s="52"/>
      <c r="J122" s="6"/>
      <c r="K122" s="42"/>
      <c r="L122" s="42"/>
      <c r="M122" s="42"/>
      <c r="N122" s="42"/>
      <c r="O122" s="107"/>
      <c r="P122" s="116"/>
      <c r="Q122" s="6"/>
      <c r="R122" s="107"/>
      <c r="S122" s="148"/>
      <c r="T122" s="149"/>
      <c r="U122" s="149"/>
      <c r="V122" s="149"/>
      <c r="W122" s="149"/>
      <c r="X122" s="149"/>
      <c r="Y122" s="148"/>
      <c r="Z122" s="213"/>
      <c r="AA122" s="4" t="s">
        <v>18</v>
      </c>
    </row>
    <row r="123" spans="2:27">
      <c r="B123" s="176"/>
      <c r="C123" s="170"/>
      <c r="D123" s="37" t="str">
        <f t="shared" si="0"/>
        <v/>
      </c>
      <c r="E123" s="40"/>
      <c r="F123" s="6"/>
      <c r="G123" s="6"/>
      <c r="H123" s="41"/>
      <c r="I123" s="52"/>
      <c r="J123" s="6"/>
      <c r="K123" s="42"/>
      <c r="L123" s="42"/>
      <c r="M123" s="42"/>
      <c r="N123" s="42"/>
      <c r="O123" s="107"/>
      <c r="P123" s="116"/>
      <c r="Q123" s="6"/>
      <c r="R123" s="107"/>
      <c r="S123" s="148"/>
      <c r="T123" s="149"/>
      <c r="U123" s="149"/>
      <c r="V123" s="149"/>
      <c r="W123" s="149"/>
      <c r="X123" s="149"/>
      <c r="Y123" s="148"/>
      <c r="Z123" s="213"/>
      <c r="AA123" s="4" t="s">
        <v>18</v>
      </c>
    </row>
    <row r="124" spans="2:27">
      <c r="B124" s="176"/>
      <c r="C124" s="170"/>
      <c r="D124" s="37" t="str">
        <f t="shared" si="0"/>
        <v/>
      </c>
      <c r="E124" s="40"/>
      <c r="F124" s="6"/>
      <c r="G124" s="6"/>
      <c r="H124" s="41"/>
      <c r="I124" s="52"/>
      <c r="J124" s="6"/>
      <c r="K124" s="42"/>
      <c r="L124" s="42"/>
      <c r="M124" s="42"/>
      <c r="N124" s="42"/>
      <c r="O124" s="107"/>
      <c r="P124" s="116"/>
      <c r="Q124" s="6"/>
      <c r="R124" s="107"/>
      <c r="S124" s="148"/>
      <c r="T124" s="149"/>
      <c r="U124" s="149"/>
      <c r="V124" s="149"/>
      <c r="W124" s="149"/>
      <c r="X124" s="149"/>
      <c r="Y124" s="148"/>
      <c r="Z124" s="213"/>
      <c r="AA124" s="4" t="s">
        <v>18</v>
      </c>
    </row>
    <row r="125" spans="2:27">
      <c r="B125" s="176"/>
      <c r="C125" s="170"/>
      <c r="D125" s="37" t="str">
        <f t="shared" si="0"/>
        <v/>
      </c>
      <c r="E125" s="40"/>
      <c r="F125" s="6"/>
      <c r="G125" s="6"/>
      <c r="H125" s="41"/>
      <c r="I125" s="52"/>
      <c r="J125" s="6"/>
      <c r="K125" s="42"/>
      <c r="L125" s="42"/>
      <c r="M125" s="42"/>
      <c r="N125" s="42"/>
      <c r="O125" s="107"/>
      <c r="P125" s="116"/>
      <c r="Q125" s="6"/>
      <c r="R125" s="107"/>
      <c r="S125" s="148"/>
      <c r="T125" s="149"/>
      <c r="U125" s="149"/>
      <c r="V125" s="149"/>
      <c r="W125" s="149"/>
      <c r="X125" s="149"/>
      <c r="Y125" s="148"/>
      <c r="Z125" s="213"/>
      <c r="AA125" s="4" t="s">
        <v>18</v>
      </c>
    </row>
    <row r="126" spans="2:27">
      <c r="B126" s="176"/>
      <c r="C126" s="170"/>
      <c r="D126" s="37" t="str">
        <f t="shared" si="0"/>
        <v/>
      </c>
      <c r="E126" s="40"/>
      <c r="F126" s="6"/>
      <c r="G126" s="6"/>
      <c r="H126" s="41"/>
      <c r="I126" s="52"/>
      <c r="J126" s="6"/>
      <c r="K126" s="42"/>
      <c r="L126" s="42"/>
      <c r="M126" s="42"/>
      <c r="N126" s="42"/>
      <c r="O126" s="107"/>
      <c r="P126" s="116"/>
      <c r="Q126" s="6"/>
      <c r="R126" s="107"/>
      <c r="S126" s="148"/>
      <c r="T126" s="149"/>
      <c r="U126" s="149"/>
      <c r="V126" s="149"/>
      <c r="W126" s="149"/>
      <c r="X126" s="149"/>
      <c r="Y126" s="148"/>
      <c r="Z126" s="213"/>
      <c r="AA126" s="4" t="s">
        <v>18</v>
      </c>
    </row>
    <row r="127" spans="2:27">
      <c r="B127" s="176"/>
      <c r="C127" s="170"/>
      <c r="D127" s="37" t="str">
        <f t="shared" si="0"/>
        <v/>
      </c>
      <c r="E127" s="40"/>
      <c r="F127" s="6"/>
      <c r="G127" s="6"/>
      <c r="H127" s="41"/>
      <c r="I127" s="52"/>
      <c r="J127" s="6"/>
      <c r="K127" s="42"/>
      <c r="L127" s="42"/>
      <c r="M127" s="42"/>
      <c r="N127" s="42"/>
      <c r="O127" s="107"/>
      <c r="P127" s="116"/>
      <c r="Q127" s="6"/>
      <c r="R127" s="107"/>
      <c r="S127" s="148"/>
      <c r="T127" s="149"/>
      <c r="U127" s="149"/>
      <c r="V127" s="149"/>
      <c r="W127" s="149"/>
      <c r="X127" s="149"/>
      <c r="Y127" s="148"/>
      <c r="Z127" s="213"/>
      <c r="AA127" s="4" t="s">
        <v>18</v>
      </c>
    </row>
    <row r="128" spans="2:27">
      <c r="B128" s="176"/>
      <c r="C128" s="170"/>
      <c r="D128" s="37" t="str">
        <f t="shared" si="0"/>
        <v/>
      </c>
      <c r="E128" s="40"/>
      <c r="F128" s="6"/>
      <c r="G128" s="6"/>
      <c r="H128" s="41"/>
      <c r="I128" s="52"/>
      <c r="J128" s="6"/>
      <c r="K128" s="42"/>
      <c r="L128" s="42"/>
      <c r="M128" s="42"/>
      <c r="N128" s="42"/>
      <c r="O128" s="107"/>
      <c r="P128" s="116"/>
      <c r="Q128" s="6"/>
      <c r="R128" s="107"/>
      <c r="S128" s="148"/>
      <c r="T128" s="149"/>
      <c r="U128" s="149"/>
      <c r="V128" s="149"/>
      <c r="W128" s="149"/>
      <c r="X128" s="149"/>
      <c r="Y128" s="148"/>
      <c r="Z128" s="213"/>
      <c r="AA128" s="4" t="s">
        <v>18</v>
      </c>
    </row>
    <row r="129" spans="2:27">
      <c r="B129" s="176"/>
      <c r="C129" s="170"/>
      <c r="D129" s="37" t="str">
        <f t="shared" ref="D129:D161" si="7">IF($C129 &lt;&gt; "", IF(ISERROR(MATCH(C129, 祝日, 0)), TEXT($C129, "aaa"), "祝日"), "")</f>
        <v/>
      </c>
      <c r="E129" s="40"/>
      <c r="F129" s="6"/>
      <c r="G129" s="6"/>
      <c r="H129" s="41"/>
      <c r="I129" s="52"/>
      <c r="J129" s="6"/>
      <c r="K129" s="42"/>
      <c r="L129" s="42"/>
      <c r="M129" s="42"/>
      <c r="N129" s="42"/>
      <c r="O129" s="107"/>
      <c r="P129" s="116"/>
      <c r="Q129" s="6"/>
      <c r="R129" s="107"/>
      <c r="S129" s="148"/>
      <c r="T129" s="149"/>
      <c r="U129" s="149"/>
      <c r="V129" s="149"/>
      <c r="W129" s="149"/>
      <c r="X129" s="149"/>
      <c r="Y129" s="148"/>
      <c r="Z129" s="213"/>
      <c r="AA129" s="4" t="s">
        <v>18</v>
      </c>
    </row>
    <row r="130" spans="2:27">
      <c r="B130" s="176"/>
      <c r="C130" s="170"/>
      <c r="D130" s="37" t="str">
        <f t="shared" si="7"/>
        <v/>
      </c>
      <c r="E130" s="40"/>
      <c r="F130" s="6"/>
      <c r="G130" s="6"/>
      <c r="H130" s="41"/>
      <c r="I130" s="52"/>
      <c r="J130" s="6"/>
      <c r="K130" s="42"/>
      <c r="L130" s="42"/>
      <c r="M130" s="42"/>
      <c r="N130" s="42"/>
      <c r="O130" s="107"/>
      <c r="P130" s="116"/>
      <c r="Q130" s="6"/>
      <c r="R130" s="107"/>
      <c r="S130" s="148"/>
      <c r="T130" s="149"/>
      <c r="U130" s="149"/>
      <c r="V130" s="149"/>
      <c r="W130" s="149"/>
      <c r="X130" s="149"/>
      <c r="Y130" s="148"/>
      <c r="Z130" s="213"/>
      <c r="AA130" s="4" t="s">
        <v>18</v>
      </c>
    </row>
    <row r="131" spans="2:27">
      <c r="B131" s="176"/>
      <c r="C131" s="170"/>
      <c r="D131" s="37" t="str">
        <f t="shared" si="7"/>
        <v/>
      </c>
      <c r="E131" s="40"/>
      <c r="F131" s="6"/>
      <c r="G131" s="6"/>
      <c r="H131" s="41"/>
      <c r="I131" s="52"/>
      <c r="J131" s="6"/>
      <c r="K131" s="42"/>
      <c r="L131" s="42"/>
      <c r="M131" s="42"/>
      <c r="N131" s="42"/>
      <c r="O131" s="107"/>
      <c r="P131" s="116"/>
      <c r="Q131" s="6"/>
      <c r="R131" s="107"/>
      <c r="S131" s="148"/>
      <c r="T131" s="149"/>
      <c r="U131" s="149"/>
      <c r="V131" s="149"/>
      <c r="W131" s="149"/>
      <c r="X131" s="149"/>
      <c r="Y131" s="148"/>
      <c r="Z131" s="213"/>
      <c r="AA131" s="4" t="s">
        <v>18</v>
      </c>
    </row>
    <row r="132" spans="2:27">
      <c r="B132" s="176"/>
      <c r="C132" s="170"/>
      <c r="D132" s="37" t="str">
        <f t="shared" si="7"/>
        <v/>
      </c>
      <c r="E132" s="40"/>
      <c r="F132" s="6"/>
      <c r="G132" s="6"/>
      <c r="H132" s="41"/>
      <c r="I132" s="52"/>
      <c r="J132" s="6"/>
      <c r="K132" s="42"/>
      <c r="L132" s="42"/>
      <c r="M132" s="42"/>
      <c r="N132" s="42"/>
      <c r="O132" s="107"/>
      <c r="P132" s="116"/>
      <c r="Q132" s="6"/>
      <c r="R132" s="107"/>
      <c r="S132" s="148"/>
      <c r="T132" s="149"/>
      <c r="U132" s="149"/>
      <c r="V132" s="149"/>
      <c r="W132" s="149"/>
      <c r="X132" s="149"/>
      <c r="Y132" s="148"/>
      <c r="Z132" s="213"/>
      <c r="AA132" s="4" t="s">
        <v>18</v>
      </c>
    </row>
    <row r="133" spans="2:27">
      <c r="B133" s="176"/>
      <c r="C133" s="170"/>
      <c r="D133" s="37" t="str">
        <f t="shared" si="7"/>
        <v/>
      </c>
      <c r="E133" s="40"/>
      <c r="F133" s="6"/>
      <c r="G133" s="6"/>
      <c r="H133" s="41"/>
      <c r="I133" s="52"/>
      <c r="J133" s="6"/>
      <c r="K133" s="42"/>
      <c r="L133" s="42"/>
      <c r="M133" s="42"/>
      <c r="N133" s="42"/>
      <c r="O133" s="107"/>
      <c r="P133" s="116"/>
      <c r="Q133" s="6"/>
      <c r="R133" s="107"/>
      <c r="S133" s="148"/>
      <c r="T133" s="149"/>
      <c r="U133" s="149"/>
      <c r="V133" s="149"/>
      <c r="W133" s="149"/>
      <c r="X133" s="149"/>
      <c r="Y133" s="148"/>
      <c r="Z133" s="213"/>
      <c r="AA133" s="4" t="s">
        <v>18</v>
      </c>
    </row>
    <row r="134" spans="2:27">
      <c r="B134" s="176"/>
      <c r="C134" s="170"/>
      <c r="D134" s="37" t="str">
        <f t="shared" si="7"/>
        <v/>
      </c>
      <c r="E134" s="40"/>
      <c r="F134" s="6"/>
      <c r="G134" s="6"/>
      <c r="H134" s="41"/>
      <c r="I134" s="52"/>
      <c r="J134" s="6"/>
      <c r="K134" s="42"/>
      <c r="L134" s="42"/>
      <c r="M134" s="42"/>
      <c r="N134" s="42"/>
      <c r="O134" s="107"/>
      <c r="P134" s="116"/>
      <c r="Q134" s="6"/>
      <c r="R134" s="107"/>
      <c r="S134" s="148"/>
      <c r="T134" s="149"/>
      <c r="U134" s="149"/>
      <c r="V134" s="149"/>
      <c r="W134" s="149"/>
      <c r="X134" s="149"/>
      <c r="Y134" s="148"/>
      <c r="Z134" s="213"/>
      <c r="AA134" s="4" t="s">
        <v>18</v>
      </c>
    </row>
    <row r="135" spans="2:27">
      <c r="B135" s="176"/>
      <c r="C135" s="170"/>
      <c r="D135" s="37" t="str">
        <f t="shared" si="7"/>
        <v/>
      </c>
      <c r="E135" s="40"/>
      <c r="F135" s="6"/>
      <c r="G135" s="6"/>
      <c r="H135" s="41"/>
      <c r="I135" s="52"/>
      <c r="J135" s="6"/>
      <c r="K135" s="42"/>
      <c r="L135" s="42"/>
      <c r="M135" s="42"/>
      <c r="N135" s="42"/>
      <c r="O135" s="107"/>
      <c r="P135" s="116"/>
      <c r="Q135" s="6"/>
      <c r="R135" s="107"/>
      <c r="S135" s="148"/>
      <c r="T135" s="149"/>
      <c r="U135" s="149"/>
      <c r="V135" s="149"/>
      <c r="W135" s="149"/>
      <c r="X135" s="149"/>
      <c r="Y135" s="148"/>
      <c r="Z135" s="213"/>
      <c r="AA135" s="4" t="s">
        <v>18</v>
      </c>
    </row>
    <row r="136" spans="2:27">
      <c r="B136" s="176"/>
      <c r="C136" s="170"/>
      <c r="D136" s="37" t="str">
        <f t="shared" si="7"/>
        <v/>
      </c>
      <c r="E136" s="40"/>
      <c r="F136" s="6"/>
      <c r="G136" s="6"/>
      <c r="H136" s="41"/>
      <c r="I136" s="52"/>
      <c r="J136" s="6"/>
      <c r="K136" s="42"/>
      <c r="L136" s="42"/>
      <c r="M136" s="42"/>
      <c r="N136" s="42"/>
      <c r="O136" s="107"/>
      <c r="P136" s="116"/>
      <c r="Q136" s="6"/>
      <c r="R136" s="107"/>
      <c r="S136" s="148"/>
      <c r="T136" s="149"/>
      <c r="U136" s="149"/>
      <c r="V136" s="149"/>
      <c r="W136" s="149"/>
      <c r="X136" s="149"/>
      <c r="Y136" s="148"/>
      <c r="Z136" s="213"/>
      <c r="AA136" s="4" t="s">
        <v>18</v>
      </c>
    </row>
    <row r="137" spans="2:27">
      <c r="B137" s="176"/>
      <c r="C137" s="170"/>
      <c r="D137" s="37" t="str">
        <f t="shared" si="7"/>
        <v/>
      </c>
      <c r="E137" s="40"/>
      <c r="F137" s="6"/>
      <c r="G137" s="6"/>
      <c r="H137" s="41"/>
      <c r="I137" s="52"/>
      <c r="J137" s="6"/>
      <c r="K137" s="42"/>
      <c r="L137" s="42"/>
      <c r="M137" s="42"/>
      <c r="N137" s="42"/>
      <c r="O137" s="107"/>
      <c r="P137" s="116"/>
      <c r="Q137" s="6"/>
      <c r="R137" s="107"/>
      <c r="S137" s="148"/>
      <c r="T137" s="149"/>
      <c r="U137" s="149"/>
      <c r="V137" s="149"/>
      <c r="W137" s="149"/>
      <c r="X137" s="149"/>
      <c r="Y137" s="148"/>
      <c r="Z137" s="213"/>
      <c r="AA137" s="4" t="s">
        <v>18</v>
      </c>
    </row>
    <row r="138" spans="2:27">
      <c r="B138" s="176"/>
      <c r="C138" s="170"/>
      <c r="D138" s="37" t="str">
        <f t="shared" si="7"/>
        <v/>
      </c>
      <c r="E138" s="40"/>
      <c r="F138" s="6"/>
      <c r="G138" s="6"/>
      <c r="H138" s="41"/>
      <c r="I138" s="52"/>
      <c r="J138" s="6"/>
      <c r="K138" s="42"/>
      <c r="L138" s="42"/>
      <c r="M138" s="42"/>
      <c r="N138" s="42"/>
      <c r="O138" s="107"/>
      <c r="P138" s="116"/>
      <c r="Q138" s="6"/>
      <c r="R138" s="107"/>
      <c r="S138" s="148"/>
      <c r="T138" s="149"/>
      <c r="U138" s="149"/>
      <c r="V138" s="149"/>
      <c r="W138" s="149"/>
      <c r="X138" s="149"/>
      <c r="Y138" s="148"/>
      <c r="Z138" s="213"/>
      <c r="AA138" s="4" t="s">
        <v>18</v>
      </c>
    </row>
    <row r="139" spans="2:27">
      <c r="B139" s="176"/>
      <c r="C139" s="170"/>
      <c r="D139" s="37" t="str">
        <f t="shared" si="7"/>
        <v/>
      </c>
      <c r="E139" s="40"/>
      <c r="F139" s="6"/>
      <c r="G139" s="6"/>
      <c r="H139" s="41"/>
      <c r="I139" s="52"/>
      <c r="J139" s="6"/>
      <c r="K139" s="42"/>
      <c r="L139" s="42"/>
      <c r="M139" s="42"/>
      <c r="N139" s="42"/>
      <c r="O139" s="107"/>
      <c r="P139" s="116"/>
      <c r="Q139" s="6"/>
      <c r="R139" s="107"/>
      <c r="S139" s="148"/>
      <c r="T139" s="149"/>
      <c r="U139" s="149"/>
      <c r="V139" s="149"/>
      <c r="W139" s="149"/>
      <c r="X139" s="149"/>
      <c r="Y139" s="148"/>
      <c r="Z139" s="213"/>
      <c r="AA139" s="4" t="s">
        <v>18</v>
      </c>
    </row>
    <row r="140" spans="2:27">
      <c r="B140" s="176"/>
      <c r="C140" s="170"/>
      <c r="D140" s="37" t="str">
        <f t="shared" si="7"/>
        <v/>
      </c>
      <c r="E140" s="40"/>
      <c r="F140" s="6"/>
      <c r="G140" s="6"/>
      <c r="H140" s="41"/>
      <c r="I140" s="52"/>
      <c r="J140" s="6"/>
      <c r="K140" s="42"/>
      <c r="L140" s="42"/>
      <c r="M140" s="42"/>
      <c r="N140" s="42"/>
      <c r="O140" s="107"/>
      <c r="P140" s="116"/>
      <c r="Q140" s="6"/>
      <c r="R140" s="107"/>
      <c r="S140" s="148"/>
      <c r="T140" s="149"/>
      <c r="U140" s="149"/>
      <c r="V140" s="149"/>
      <c r="W140" s="149"/>
      <c r="X140" s="149"/>
      <c r="Y140" s="148"/>
      <c r="Z140" s="213"/>
      <c r="AA140" s="4" t="s">
        <v>18</v>
      </c>
    </row>
    <row r="141" spans="2:27">
      <c r="B141" s="176"/>
      <c r="C141" s="170"/>
      <c r="D141" s="37" t="str">
        <f t="shared" si="7"/>
        <v/>
      </c>
      <c r="E141" s="40"/>
      <c r="F141" s="6"/>
      <c r="G141" s="6"/>
      <c r="H141" s="41"/>
      <c r="I141" s="52"/>
      <c r="J141" s="6"/>
      <c r="K141" s="42"/>
      <c r="L141" s="42"/>
      <c r="M141" s="42"/>
      <c r="N141" s="42"/>
      <c r="O141" s="107"/>
      <c r="P141" s="116"/>
      <c r="Q141" s="6"/>
      <c r="R141" s="107"/>
      <c r="S141" s="148"/>
      <c r="T141" s="149"/>
      <c r="U141" s="149"/>
      <c r="V141" s="149"/>
      <c r="W141" s="149"/>
      <c r="X141" s="149"/>
      <c r="Y141" s="148"/>
      <c r="Z141" s="213"/>
      <c r="AA141" s="4" t="s">
        <v>18</v>
      </c>
    </row>
    <row r="142" spans="2:27">
      <c r="B142" s="176"/>
      <c r="C142" s="170"/>
      <c r="D142" s="37" t="str">
        <f t="shared" si="7"/>
        <v/>
      </c>
      <c r="E142" s="40"/>
      <c r="F142" s="6"/>
      <c r="G142" s="6"/>
      <c r="H142" s="41"/>
      <c r="I142" s="52"/>
      <c r="J142" s="6"/>
      <c r="K142" s="42"/>
      <c r="L142" s="42"/>
      <c r="M142" s="42"/>
      <c r="N142" s="42"/>
      <c r="O142" s="107"/>
      <c r="P142" s="116"/>
      <c r="Q142" s="6"/>
      <c r="R142" s="107"/>
      <c r="S142" s="148"/>
      <c r="T142" s="149"/>
      <c r="U142" s="149"/>
      <c r="V142" s="149"/>
      <c r="W142" s="149"/>
      <c r="X142" s="149"/>
      <c r="Y142" s="148"/>
      <c r="Z142" s="213"/>
      <c r="AA142" s="4" t="s">
        <v>18</v>
      </c>
    </row>
    <row r="143" spans="2:27">
      <c r="B143" s="176"/>
      <c r="C143" s="170"/>
      <c r="D143" s="37" t="str">
        <f t="shared" si="7"/>
        <v/>
      </c>
      <c r="E143" s="40"/>
      <c r="F143" s="6"/>
      <c r="G143" s="6"/>
      <c r="H143" s="41"/>
      <c r="I143" s="52"/>
      <c r="J143" s="6"/>
      <c r="K143" s="42"/>
      <c r="L143" s="42"/>
      <c r="M143" s="42"/>
      <c r="N143" s="42"/>
      <c r="O143" s="107"/>
      <c r="P143" s="116"/>
      <c r="Q143" s="6"/>
      <c r="R143" s="107"/>
      <c r="S143" s="148"/>
      <c r="T143" s="149"/>
      <c r="U143" s="149"/>
      <c r="V143" s="149"/>
      <c r="W143" s="149"/>
      <c r="X143" s="149"/>
      <c r="Y143" s="148"/>
      <c r="Z143" s="213"/>
      <c r="AA143" s="4" t="s">
        <v>18</v>
      </c>
    </row>
    <row r="144" spans="2:27">
      <c r="B144" s="176"/>
      <c r="C144" s="170"/>
      <c r="D144" s="37" t="str">
        <f t="shared" si="7"/>
        <v/>
      </c>
      <c r="E144" s="40"/>
      <c r="F144" s="6"/>
      <c r="G144" s="6"/>
      <c r="H144" s="41"/>
      <c r="I144" s="52"/>
      <c r="J144" s="6"/>
      <c r="K144" s="42"/>
      <c r="L144" s="42"/>
      <c r="M144" s="42"/>
      <c r="N144" s="42"/>
      <c r="O144" s="107"/>
      <c r="P144" s="116"/>
      <c r="Q144" s="6"/>
      <c r="R144" s="107"/>
      <c r="S144" s="148"/>
      <c r="T144" s="149"/>
      <c r="U144" s="149"/>
      <c r="V144" s="149"/>
      <c r="W144" s="149"/>
      <c r="X144" s="149"/>
      <c r="Y144" s="148"/>
      <c r="Z144" s="213"/>
      <c r="AA144" s="4" t="s">
        <v>18</v>
      </c>
    </row>
    <row r="145" spans="2:27">
      <c r="B145" s="176"/>
      <c r="C145" s="170"/>
      <c r="D145" s="37" t="str">
        <f t="shared" si="7"/>
        <v/>
      </c>
      <c r="E145" s="40"/>
      <c r="F145" s="6"/>
      <c r="G145" s="6"/>
      <c r="H145" s="41"/>
      <c r="I145" s="52"/>
      <c r="J145" s="6"/>
      <c r="K145" s="42"/>
      <c r="L145" s="42"/>
      <c r="M145" s="42"/>
      <c r="N145" s="42"/>
      <c r="O145" s="107"/>
      <c r="P145" s="116"/>
      <c r="Q145" s="6"/>
      <c r="R145" s="107"/>
      <c r="S145" s="148"/>
      <c r="T145" s="149"/>
      <c r="U145" s="149"/>
      <c r="V145" s="149"/>
      <c r="W145" s="149"/>
      <c r="X145" s="149"/>
      <c r="Y145" s="148"/>
      <c r="Z145" s="213"/>
      <c r="AA145" s="4" t="s">
        <v>18</v>
      </c>
    </row>
    <row r="146" spans="2:27">
      <c r="B146" s="176"/>
      <c r="C146" s="170"/>
      <c r="D146" s="37" t="str">
        <f t="shared" si="7"/>
        <v/>
      </c>
      <c r="E146" s="40"/>
      <c r="F146" s="6"/>
      <c r="G146" s="6"/>
      <c r="H146" s="41"/>
      <c r="I146" s="52"/>
      <c r="J146" s="6"/>
      <c r="K146" s="42"/>
      <c r="L146" s="42"/>
      <c r="M146" s="42"/>
      <c r="N146" s="42"/>
      <c r="O146" s="107"/>
      <c r="P146" s="116"/>
      <c r="Q146" s="6"/>
      <c r="R146" s="107"/>
      <c r="S146" s="148"/>
      <c r="T146" s="149"/>
      <c r="U146" s="149"/>
      <c r="V146" s="149"/>
      <c r="W146" s="149"/>
      <c r="X146" s="149"/>
      <c r="Y146" s="148"/>
      <c r="Z146" s="213"/>
      <c r="AA146" s="4" t="s">
        <v>18</v>
      </c>
    </row>
    <row r="147" spans="2:27">
      <c r="B147" s="176"/>
      <c r="C147" s="170"/>
      <c r="D147" s="37" t="str">
        <f t="shared" si="7"/>
        <v/>
      </c>
      <c r="E147" s="40"/>
      <c r="F147" s="6"/>
      <c r="G147" s="6"/>
      <c r="H147" s="41"/>
      <c r="I147" s="52"/>
      <c r="J147" s="6"/>
      <c r="K147" s="42"/>
      <c r="L147" s="42"/>
      <c r="M147" s="42"/>
      <c r="N147" s="42"/>
      <c r="O147" s="107"/>
      <c r="P147" s="116"/>
      <c r="Q147" s="6"/>
      <c r="R147" s="107"/>
      <c r="S147" s="148"/>
      <c r="T147" s="149"/>
      <c r="U147" s="149"/>
      <c r="V147" s="149"/>
      <c r="W147" s="149"/>
      <c r="X147" s="149"/>
      <c r="Y147" s="148"/>
      <c r="Z147" s="213"/>
      <c r="AA147" s="4" t="s">
        <v>18</v>
      </c>
    </row>
    <row r="148" spans="2:27">
      <c r="B148" s="176"/>
      <c r="C148" s="170"/>
      <c r="D148" s="37" t="str">
        <f t="shared" si="7"/>
        <v/>
      </c>
      <c r="E148" s="40"/>
      <c r="F148" s="6"/>
      <c r="G148" s="6"/>
      <c r="H148" s="41"/>
      <c r="I148" s="52"/>
      <c r="J148" s="6"/>
      <c r="K148" s="42"/>
      <c r="L148" s="42"/>
      <c r="M148" s="42"/>
      <c r="N148" s="42"/>
      <c r="O148" s="107"/>
      <c r="P148" s="116"/>
      <c r="Q148" s="6"/>
      <c r="R148" s="107"/>
      <c r="S148" s="148"/>
      <c r="T148" s="149"/>
      <c r="U148" s="149"/>
      <c r="V148" s="149"/>
      <c r="W148" s="149"/>
      <c r="X148" s="149"/>
      <c r="Y148" s="148"/>
      <c r="Z148" s="213"/>
      <c r="AA148" s="4" t="s">
        <v>18</v>
      </c>
    </row>
    <row r="149" spans="2:27">
      <c r="B149" s="176"/>
      <c r="C149" s="170"/>
      <c r="D149" s="37" t="str">
        <f t="shared" si="7"/>
        <v/>
      </c>
      <c r="E149" s="40"/>
      <c r="F149" s="6"/>
      <c r="G149" s="6"/>
      <c r="H149" s="41"/>
      <c r="I149" s="52"/>
      <c r="J149" s="6"/>
      <c r="K149" s="42"/>
      <c r="L149" s="42"/>
      <c r="M149" s="42"/>
      <c r="N149" s="42"/>
      <c r="O149" s="107"/>
      <c r="P149" s="116"/>
      <c r="Q149" s="6"/>
      <c r="R149" s="107"/>
      <c r="S149" s="148"/>
      <c r="T149" s="149"/>
      <c r="U149" s="149"/>
      <c r="V149" s="149"/>
      <c r="W149" s="149"/>
      <c r="X149" s="149"/>
      <c r="Y149" s="148"/>
      <c r="Z149" s="213"/>
      <c r="AA149" s="4" t="s">
        <v>18</v>
      </c>
    </row>
    <row r="150" spans="2:27">
      <c r="B150" s="176"/>
      <c r="C150" s="170"/>
      <c r="D150" s="37" t="str">
        <f t="shared" si="7"/>
        <v/>
      </c>
      <c r="E150" s="40"/>
      <c r="F150" s="6"/>
      <c r="G150" s="6"/>
      <c r="H150" s="41"/>
      <c r="I150" s="52"/>
      <c r="J150" s="6"/>
      <c r="K150" s="42"/>
      <c r="L150" s="42"/>
      <c r="M150" s="42"/>
      <c r="N150" s="42"/>
      <c r="O150" s="107"/>
      <c r="P150" s="116"/>
      <c r="Q150" s="6"/>
      <c r="R150" s="107"/>
      <c r="S150" s="148"/>
      <c r="T150" s="149"/>
      <c r="U150" s="149"/>
      <c r="V150" s="149"/>
      <c r="W150" s="149"/>
      <c r="X150" s="149"/>
      <c r="Y150" s="148"/>
      <c r="Z150" s="213"/>
      <c r="AA150" s="4" t="s">
        <v>18</v>
      </c>
    </row>
    <row r="151" spans="2:27">
      <c r="B151" s="176"/>
      <c r="C151" s="170"/>
      <c r="D151" s="37" t="str">
        <f t="shared" si="7"/>
        <v/>
      </c>
      <c r="E151" s="40"/>
      <c r="F151" s="6"/>
      <c r="G151" s="6"/>
      <c r="H151" s="41"/>
      <c r="I151" s="52"/>
      <c r="J151" s="6"/>
      <c r="K151" s="42"/>
      <c r="L151" s="42"/>
      <c r="M151" s="42"/>
      <c r="N151" s="42"/>
      <c r="O151" s="107"/>
      <c r="P151" s="116"/>
      <c r="Q151" s="6"/>
      <c r="R151" s="107"/>
      <c r="S151" s="148"/>
      <c r="T151" s="149"/>
      <c r="U151" s="149"/>
      <c r="V151" s="149"/>
      <c r="W151" s="149"/>
      <c r="X151" s="149"/>
      <c r="Y151" s="148"/>
      <c r="Z151" s="213"/>
      <c r="AA151" s="4" t="s">
        <v>18</v>
      </c>
    </row>
    <row r="152" spans="2:27">
      <c r="B152" s="176"/>
      <c r="C152" s="170"/>
      <c r="D152" s="37" t="str">
        <f t="shared" si="7"/>
        <v/>
      </c>
      <c r="E152" s="40"/>
      <c r="F152" s="6"/>
      <c r="G152" s="6"/>
      <c r="H152" s="41"/>
      <c r="I152" s="52"/>
      <c r="J152" s="6"/>
      <c r="K152" s="42"/>
      <c r="L152" s="42"/>
      <c r="M152" s="42"/>
      <c r="N152" s="42"/>
      <c r="O152" s="107"/>
      <c r="P152" s="116"/>
      <c r="Q152" s="6"/>
      <c r="R152" s="107"/>
      <c r="S152" s="148"/>
      <c r="T152" s="149"/>
      <c r="U152" s="149"/>
      <c r="V152" s="149"/>
      <c r="W152" s="149"/>
      <c r="X152" s="149"/>
      <c r="Y152" s="148"/>
      <c r="Z152" s="213"/>
      <c r="AA152" s="4" t="s">
        <v>18</v>
      </c>
    </row>
    <row r="153" spans="2:27">
      <c r="B153" s="176"/>
      <c r="C153" s="170"/>
      <c r="D153" s="37" t="str">
        <f t="shared" si="7"/>
        <v/>
      </c>
      <c r="E153" s="40"/>
      <c r="F153" s="6"/>
      <c r="G153" s="6"/>
      <c r="H153" s="41"/>
      <c r="I153" s="52"/>
      <c r="J153" s="6"/>
      <c r="K153" s="42"/>
      <c r="L153" s="42"/>
      <c r="M153" s="42"/>
      <c r="N153" s="42"/>
      <c r="O153" s="107"/>
      <c r="P153" s="116"/>
      <c r="Q153" s="6"/>
      <c r="R153" s="107"/>
      <c r="S153" s="148"/>
      <c r="T153" s="149"/>
      <c r="U153" s="149"/>
      <c r="V153" s="149"/>
      <c r="W153" s="149"/>
      <c r="X153" s="149"/>
      <c r="Y153" s="148"/>
      <c r="Z153" s="213"/>
      <c r="AA153" s="4" t="s">
        <v>18</v>
      </c>
    </row>
    <row r="154" spans="2:27">
      <c r="B154" s="176"/>
      <c r="C154" s="170"/>
      <c r="D154" s="37" t="str">
        <f t="shared" si="7"/>
        <v/>
      </c>
      <c r="E154" s="40"/>
      <c r="F154" s="6"/>
      <c r="G154" s="6"/>
      <c r="H154" s="41"/>
      <c r="I154" s="52"/>
      <c r="J154" s="6"/>
      <c r="K154" s="42"/>
      <c r="L154" s="42"/>
      <c r="M154" s="42"/>
      <c r="N154" s="42"/>
      <c r="O154" s="107"/>
      <c r="P154" s="116"/>
      <c r="Q154" s="6"/>
      <c r="R154" s="107"/>
      <c r="S154" s="148"/>
      <c r="T154" s="149"/>
      <c r="U154" s="149"/>
      <c r="V154" s="149"/>
      <c r="W154" s="149"/>
      <c r="X154" s="149"/>
      <c r="Y154" s="148"/>
      <c r="Z154" s="213"/>
      <c r="AA154" s="4" t="s">
        <v>18</v>
      </c>
    </row>
    <row r="155" spans="2:27">
      <c r="B155" s="176"/>
      <c r="C155" s="170"/>
      <c r="D155" s="37" t="str">
        <f t="shared" si="7"/>
        <v/>
      </c>
      <c r="E155" s="40"/>
      <c r="F155" s="6"/>
      <c r="G155" s="6"/>
      <c r="H155" s="41"/>
      <c r="I155" s="52"/>
      <c r="J155" s="6"/>
      <c r="K155" s="42"/>
      <c r="L155" s="42"/>
      <c r="M155" s="42"/>
      <c r="N155" s="42"/>
      <c r="O155" s="107"/>
      <c r="P155" s="116"/>
      <c r="Q155" s="6"/>
      <c r="R155" s="107"/>
      <c r="S155" s="148"/>
      <c r="T155" s="149"/>
      <c r="U155" s="149"/>
      <c r="V155" s="149"/>
      <c r="W155" s="149"/>
      <c r="X155" s="149"/>
      <c r="Y155" s="148"/>
      <c r="Z155" s="213"/>
      <c r="AA155" s="4" t="s">
        <v>18</v>
      </c>
    </row>
    <row r="156" spans="2:27">
      <c r="B156" s="176"/>
      <c r="C156" s="170"/>
      <c r="D156" s="37" t="str">
        <f t="shared" si="7"/>
        <v/>
      </c>
      <c r="E156" s="40"/>
      <c r="F156" s="6"/>
      <c r="G156" s="6"/>
      <c r="H156" s="41"/>
      <c r="I156" s="52"/>
      <c r="J156" s="6"/>
      <c r="K156" s="42"/>
      <c r="L156" s="42"/>
      <c r="M156" s="42"/>
      <c r="N156" s="42"/>
      <c r="O156" s="107"/>
      <c r="P156" s="116"/>
      <c r="Q156" s="6"/>
      <c r="R156" s="107"/>
      <c r="S156" s="148"/>
      <c r="T156" s="149"/>
      <c r="U156" s="149"/>
      <c r="V156" s="149"/>
      <c r="W156" s="149"/>
      <c r="X156" s="149"/>
      <c r="Y156" s="148"/>
      <c r="Z156" s="213"/>
      <c r="AA156" s="4" t="s">
        <v>18</v>
      </c>
    </row>
    <row r="157" spans="2:27">
      <c r="B157" s="176"/>
      <c r="C157" s="170"/>
      <c r="D157" s="37" t="str">
        <f t="shared" si="7"/>
        <v/>
      </c>
      <c r="E157" s="40"/>
      <c r="F157" s="6"/>
      <c r="G157" s="6"/>
      <c r="H157" s="41"/>
      <c r="I157" s="52"/>
      <c r="J157" s="6"/>
      <c r="K157" s="42"/>
      <c r="L157" s="42"/>
      <c r="M157" s="42"/>
      <c r="N157" s="42"/>
      <c r="O157" s="107"/>
      <c r="P157" s="116"/>
      <c r="Q157" s="6"/>
      <c r="R157" s="107"/>
      <c r="S157" s="148"/>
      <c r="T157" s="149"/>
      <c r="U157" s="149"/>
      <c r="V157" s="149"/>
      <c r="W157" s="149"/>
      <c r="X157" s="149"/>
      <c r="Y157" s="148"/>
      <c r="Z157" s="213"/>
      <c r="AA157" s="4" t="s">
        <v>18</v>
      </c>
    </row>
    <row r="158" spans="2:27">
      <c r="B158" s="176"/>
      <c r="C158" s="170"/>
      <c r="D158" s="37" t="str">
        <f t="shared" si="7"/>
        <v/>
      </c>
      <c r="E158" s="40"/>
      <c r="F158" s="6"/>
      <c r="G158" s="6"/>
      <c r="H158" s="41"/>
      <c r="I158" s="52"/>
      <c r="J158" s="6"/>
      <c r="K158" s="42"/>
      <c r="L158" s="42"/>
      <c r="M158" s="42"/>
      <c r="N158" s="42"/>
      <c r="O158" s="107"/>
      <c r="P158" s="116"/>
      <c r="Q158" s="6"/>
      <c r="R158" s="107"/>
      <c r="S158" s="148"/>
      <c r="T158" s="149"/>
      <c r="U158" s="149"/>
      <c r="V158" s="149"/>
      <c r="W158" s="149"/>
      <c r="X158" s="149"/>
      <c r="Y158" s="148"/>
      <c r="Z158" s="213"/>
      <c r="AA158" s="4" t="s">
        <v>18</v>
      </c>
    </row>
    <row r="159" spans="2:27">
      <c r="B159" s="176"/>
      <c r="C159" s="170"/>
      <c r="D159" s="37" t="str">
        <f t="shared" si="7"/>
        <v/>
      </c>
      <c r="E159" s="40"/>
      <c r="F159" s="6"/>
      <c r="G159" s="6"/>
      <c r="H159" s="41"/>
      <c r="I159" s="52"/>
      <c r="J159" s="6"/>
      <c r="K159" s="42"/>
      <c r="L159" s="42"/>
      <c r="M159" s="42"/>
      <c r="N159" s="42"/>
      <c r="O159" s="107"/>
      <c r="P159" s="116"/>
      <c r="Q159" s="6"/>
      <c r="R159" s="107"/>
      <c r="S159" s="148"/>
      <c r="T159" s="149"/>
      <c r="U159" s="149"/>
      <c r="V159" s="149"/>
      <c r="W159" s="149"/>
      <c r="X159" s="149"/>
      <c r="Y159" s="148"/>
      <c r="Z159" s="213"/>
      <c r="AA159" s="4" t="s">
        <v>18</v>
      </c>
    </row>
    <row r="160" spans="2:27">
      <c r="B160" s="176"/>
      <c r="C160" s="170"/>
      <c r="D160" s="37" t="str">
        <f t="shared" si="7"/>
        <v/>
      </c>
      <c r="E160" s="40"/>
      <c r="F160" s="6"/>
      <c r="G160" s="6"/>
      <c r="H160" s="41"/>
      <c r="I160" s="52"/>
      <c r="J160" s="6"/>
      <c r="K160" s="42"/>
      <c r="L160" s="42"/>
      <c r="M160" s="42"/>
      <c r="N160" s="42"/>
      <c r="O160" s="107"/>
      <c r="P160" s="116"/>
      <c r="Q160" s="6"/>
      <c r="R160" s="107"/>
      <c r="S160" s="148"/>
      <c r="T160" s="149"/>
      <c r="U160" s="149"/>
      <c r="V160" s="149"/>
      <c r="W160" s="149"/>
      <c r="X160" s="149"/>
      <c r="Y160" s="148"/>
      <c r="Z160" s="213"/>
      <c r="AA160" s="4" t="s">
        <v>18</v>
      </c>
    </row>
    <row r="161" spans="2:27">
      <c r="B161" s="177"/>
      <c r="C161" s="171"/>
      <c r="D161" s="84" t="str">
        <f t="shared" si="7"/>
        <v/>
      </c>
      <c r="E161" s="85"/>
      <c r="F161" s="88"/>
      <c r="G161" s="88"/>
      <c r="H161" s="86"/>
      <c r="I161" s="87"/>
      <c r="J161" s="88"/>
      <c r="K161" s="89"/>
      <c r="L161" s="89"/>
      <c r="M161" s="89"/>
      <c r="N161" s="89"/>
      <c r="O161" s="108"/>
      <c r="P161" s="117"/>
      <c r="Q161" s="88"/>
      <c r="R161" s="108"/>
      <c r="S161" s="159"/>
      <c r="T161" s="160"/>
      <c r="U161" s="160"/>
      <c r="V161" s="160"/>
      <c r="W161" s="160"/>
      <c r="X161" s="160"/>
      <c r="Y161" s="159"/>
      <c r="Z161" s="214"/>
      <c r="AA161" s="4" t="s">
        <v>18</v>
      </c>
    </row>
    <row r="162" spans="2:27">
      <c r="B162" s="4" t="s">
        <v>18</v>
      </c>
      <c r="C162" s="4" t="s">
        <v>18</v>
      </c>
      <c r="D162" s="4" t="s">
        <v>18</v>
      </c>
      <c r="E162" s="4" t="s">
        <v>18</v>
      </c>
      <c r="F162" s="4" t="s">
        <v>18</v>
      </c>
      <c r="G162" s="4" t="s">
        <v>18</v>
      </c>
      <c r="H162" s="4" t="s">
        <v>18</v>
      </c>
      <c r="I162" s="4" t="s">
        <v>18</v>
      </c>
      <c r="J162" s="4" t="s">
        <v>18</v>
      </c>
      <c r="K162" s="4" t="s">
        <v>18</v>
      </c>
      <c r="L162" s="4" t="s">
        <v>18</v>
      </c>
      <c r="M162" s="4" t="s">
        <v>18</v>
      </c>
      <c r="N162" s="4" t="s">
        <v>18</v>
      </c>
      <c r="O162" s="4" t="s">
        <v>18</v>
      </c>
      <c r="P162" s="4" t="s">
        <v>18</v>
      </c>
      <c r="Q162" s="4" t="s">
        <v>18</v>
      </c>
      <c r="R162" s="4" t="s">
        <v>18</v>
      </c>
      <c r="S162" s="4" t="s">
        <v>18</v>
      </c>
      <c r="T162" s="4" t="s">
        <v>18</v>
      </c>
      <c r="U162" s="4" t="s">
        <v>18</v>
      </c>
      <c r="V162" s="4" t="s">
        <v>18</v>
      </c>
      <c r="W162" s="4" t="s">
        <v>18</v>
      </c>
      <c r="X162" s="4" t="s">
        <v>18</v>
      </c>
      <c r="Y162" s="4" t="s">
        <v>18</v>
      </c>
      <c r="Z162" s="4" t="s">
        <v>18</v>
      </c>
      <c r="AA162" s="4" t="s">
        <v>18</v>
      </c>
    </row>
  </sheetData>
  <phoneticPr fontId="1"/>
  <conditionalFormatting sqref="Q9:R9 Q10 S10 Q11:R12 Z9:Z161 H9:N161 Q14:R161">
    <cfRule type="expression" dxfId="8" priority="11">
      <formula>$F9="無"</formula>
    </cfRule>
  </conditionalFormatting>
  <conditionalFormatting sqref="S9:Z9 S11:Z161">
    <cfRule type="expression" dxfId="7" priority="4">
      <formula>$S9="いいえ"</formula>
    </cfRule>
  </conditionalFormatting>
  <conditionalFormatting sqref="T9:Y161">
    <cfRule type="expression" dxfId="6" priority="5">
      <formula>$P9="いいえ"</formula>
    </cfRule>
  </conditionalFormatting>
  <conditionalFormatting sqref="T161:Y161">
    <cfRule type="expression" dxfId="5" priority="6">
      <formula>$K160="いいえ"</formula>
    </cfRule>
  </conditionalFormatting>
  <conditionalFormatting sqref="T10:Z10">
    <cfRule type="expression" dxfId="4" priority="15">
      <formula>#REF!="いいえ"</formula>
    </cfRule>
  </conditionalFormatting>
  <conditionalFormatting sqref="V9:Y9 V11:Y161">
    <cfRule type="expression" dxfId="3" priority="8">
      <formula>$R9="無"</formula>
    </cfRule>
  </conditionalFormatting>
  <conditionalFormatting sqref="V10:Y10">
    <cfRule type="expression" dxfId="2" priority="17">
      <formula>$S10="無"</formula>
    </cfRule>
  </conditionalFormatting>
  <dataValidations count="13">
    <dataValidation type="decimal" operator="greaterThanOrEqual" allowBlank="1" showInputMessage="1" showErrorMessage="1" sqref="Q10 Q11:R12 S10 Q14:R161 Z9:Z161 K9:N161 Q9:R9" xr:uid="{1D612D32-AB53-444C-8181-EA81EA013442}">
      <formula1>0</formula1>
    </dataValidation>
    <dataValidation type="list" allowBlank="1" showInputMessage="1" showErrorMessage="1" sqref="S9:S161" xr:uid="{2D40CC58-D9C4-45E7-9437-1D920FE119BC}">
      <formula1>"はい, いいえ"</formula1>
    </dataValidation>
    <dataValidation type="list" allowBlank="1" showInputMessage="1" sqref="Y9:Y161" xr:uid="{2CE0FE16-3FD4-4D19-A309-BB2DDEA8F855}">
      <formula1>"①, ②, ③, ④"</formula1>
    </dataValidation>
    <dataValidation type="list" allowBlank="1" showInputMessage="1" showErrorMessage="1" sqref="T9:T161 X9:X161" xr:uid="{F94ECC6A-74E2-4685-A462-D5D38756EB95}">
      <formula1>"役立った, 役立たなかった"</formula1>
    </dataValidation>
    <dataValidation type="list" allowBlank="1" showInputMessage="1" showErrorMessage="1" sqref="V9:V161" xr:uid="{B4B21887-6D83-446B-8EFB-617893CFE392}">
      <formula1>"早い, 適度, 遅い"</formula1>
    </dataValidation>
    <dataValidation type="list" allowBlank="1" showInputMessage="1" showErrorMessage="1" sqref="U9:U161" xr:uid="{20AB6286-997B-45B4-A153-9174253A871A}">
      <formula1>"有, 無"</formula1>
    </dataValidation>
    <dataValidation type="decimal" allowBlank="1" showInputMessage="1" showErrorMessage="1" sqref="P9:P161" xr:uid="{1EB25B4A-7F9A-4590-956F-94F354AB8B02}">
      <formula1>-100</formula1>
      <formula2>100</formula2>
    </dataValidation>
    <dataValidation type="whole" operator="greaterThanOrEqual" allowBlank="1" showInputMessage="1" showErrorMessage="1" sqref="H9:I161" xr:uid="{2AC406F8-B0A4-45D7-A4B3-5EDC50BCCC2F}">
      <formula1>0</formula1>
    </dataValidation>
    <dataValidation type="date" operator="greaterThanOrEqual" allowBlank="1" showInputMessage="1" showErrorMessage="1" sqref="C9:C161" xr:uid="{A883C8B8-2946-45D7-AFCD-8011C8C78973}">
      <formula1>44927</formula1>
    </dataValidation>
    <dataValidation type="time" allowBlank="1" showInputMessage="1" showErrorMessage="1" sqref="E9:E161" xr:uid="{81CCC657-5211-4B41-9639-49136E4FF1A7}">
      <formula1>0</formula1>
      <formula2>0.999305555555556</formula2>
    </dataValidation>
    <dataValidation type="list" allowBlank="1" showInputMessage="1" showErrorMessage="1" sqref="F9:F161" xr:uid="{56BE35D3-B856-4D9C-8899-873C6012811C}">
      <formula1>"有,無"</formula1>
    </dataValidation>
    <dataValidation type="list" allowBlank="1" showInputMessage="1" showErrorMessage="1" sqref="O9:O161" xr:uid="{A72D9A80-5586-4DB8-99DD-64932199D0EA}">
      <formula1>"晴れ, 曇り, 降雨, 降雪, 堆雪, キリ"</formula1>
    </dataValidation>
    <dataValidation type="list" allowBlank="1" showInputMessage="1" showErrorMessage="1" sqref="J9:J161" xr:uid="{5A15B79A-40B7-458D-BBCE-E63A92086752}">
      <formula1>"関係者のみ, 一般"</formula1>
    </dataValidation>
  </dataValidations>
  <pageMargins left="0.70866141732283472" right="0.70866141732283472" top="0.74803149606299213" bottom="0.74803149606299213" header="0.31496062992125984" footer="0.31496062992125984"/>
  <pageSetup paperSize="8"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defaultColWidth="8.85546875" defaultRowHeight="16.5"/>
  <cols>
    <col min="1" max="1" width="2.85546875" style="7" customWidth="1"/>
    <col min="2" max="16384" width="8.85546875" style="7"/>
  </cols>
  <sheetData>
    <row r="2" spans="2:2">
      <c r="B2" s="7" t="s">
        <v>343</v>
      </c>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tabColor theme="4" tint="0.79998168889431442"/>
    <pageSetUpPr fitToPage="1"/>
  </sheetPr>
  <dimension ref="B2:AJ103"/>
  <sheetViews>
    <sheetView showGridLines="0" view="pageBreakPreview" zoomScale="60" zoomScaleNormal="70" workbookViewId="0">
      <selection activeCell="B7" sqref="B7"/>
    </sheetView>
  </sheetViews>
  <sheetFormatPr defaultColWidth="7.85546875" defaultRowHeight="16.5"/>
  <cols>
    <col min="1" max="1" width="2.85546875" style="7" customWidth="1"/>
    <col min="2" max="2" width="9.7109375" style="7" customWidth="1"/>
    <col min="3" max="6" width="12.7109375" style="7" customWidth="1"/>
    <col min="7" max="16" width="20.85546875" style="7" customWidth="1"/>
    <col min="17" max="17" width="27.42578125" style="7" customWidth="1"/>
    <col min="18" max="18" width="20.85546875" style="7" customWidth="1"/>
    <col min="19" max="22" width="22.28515625" style="7" customWidth="1"/>
    <col min="23" max="24" width="20.85546875" style="7" customWidth="1"/>
    <col min="25" max="28" width="27.42578125" style="7" customWidth="1"/>
    <col min="29" max="30" width="45.85546875" style="7" customWidth="1"/>
    <col min="31" max="31" width="7.85546875" style="7"/>
    <col min="32" max="32" width="7.85546875" style="8"/>
    <col min="33" max="34" width="7.85546875" style="7"/>
    <col min="35" max="36" width="7.85546875" style="7" customWidth="1"/>
    <col min="37" max="16384" width="7.85546875" style="7"/>
  </cols>
  <sheetData>
    <row r="2" spans="2:36">
      <c r="B2" s="2" t="s">
        <v>166</v>
      </c>
      <c r="D2" s="2"/>
    </row>
    <row r="3" spans="2:36">
      <c r="B3" s="7" t="s">
        <v>344</v>
      </c>
      <c r="D3" s="2"/>
      <c r="G3" s="57"/>
      <c r="H3" s="57"/>
      <c r="M3" s="8"/>
      <c r="O3" s="112"/>
      <c r="R3" s="113"/>
    </row>
    <row r="4" spans="2:36" ht="148.5">
      <c r="B4" s="103" t="s">
        <v>308</v>
      </c>
      <c r="C4" s="2"/>
      <c r="D4" s="2"/>
      <c r="F4" s="54" t="s">
        <v>345</v>
      </c>
      <c r="G4" s="55"/>
      <c r="H4" s="54" t="s">
        <v>346</v>
      </c>
      <c r="I4" s="54" t="s">
        <v>347</v>
      </c>
      <c r="J4" s="55" t="s">
        <v>348</v>
      </c>
      <c r="K4" s="55" t="s">
        <v>309</v>
      </c>
      <c r="L4" s="55" t="s">
        <v>315</v>
      </c>
      <c r="M4" s="111"/>
      <c r="N4" s="54" t="s">
        <v>314</v>
      </c>
      <c r="O4" s="54" t="s">
        <v>199</v>
      </c>
      <c r="P4" s="55"/>
      <c r="Q4" s="54" t="s">
        <v>349</v>
      </c>
      <c r="R4" s="55" t="s">
        <v>348</v>
      </c>
      <c r="S4" s="56" t="s">
        <v>350</v>
      </c>
      <c r="T4" s="128" t="s">
        <v>351</v>
      </c>
      <c r="U4" s="110" t="s">
        <v>309</v>
      </c>
      <c r="V4" s="110" t="s">
        <v>309</v>
      </c>
      <c r="W4" s="110" t="s">
        <v>309</v>
      </c>
      <c r="X4" s="54" t="s">
        <v>352</v>
      </c>
      <c r="Y4" s="129" t="s">
        <v>353</v>
      </c>
      <c r="Z4" s="129" t="s">
        <v>354</v>
      </c>
      <c r="AA4" s="54" t="s">
        <v>355</v>
      </c>
      <c r="AB4" s="54" t="s">
        <v>356</v>
      </c>
      <c r="AC4" s="54"/>
      <c r="AD4" s="55"/>
    </row>
    <row r="5" spans="2:36" ht="5.0999999999999996" customHeight="1">
      <c r="AC5" s="109"/>
    </row>
    <row r="6" spans="2:36" ht="18" customHeight="1">
      <c r="B6" s="191" t="s">
        <v>316</v>
      </c>
      <c r="C6" s="222">
        <v>57</v>
      </c>
      <c r="D6" s="222" t="s">
        <v>317</v>
      </c>
      <c r="E6" s="222">
        <v>58</v>
      </c>
      <c r="F6" s="225">
        <v>59</v>
      </c>
      <c r="G6" s="224">
        <v>60</v>
      </c>
      <c r="H6" s="222">
        <v>61</v>
      </c>
      <c r="I6" s="225">
        <v>62</v>
      </c>
      <c r="J6" s="226">
        <v>63</v>
      </c>
      <c r="K6" s="223">
        <v>64</v>
      </c>
      <c r="L6" s="223">
        <v>65</v>
      </c>
      <c r="M6" s="223">
        <v>66</v>
      </c>
      <c r="N6" s="223">
        <v>67</v>
      </c>
      <c r="O6" s="223">
        <v>68</v>
      </c>
      <c r="P6" s="227">
        <v>69</v>
      </c>
      <c r="Q6" s="224">
        <v>70</v>
      </c>
      <c r="R6" s="223">
        <v>71</v>
      </c>
      <c r="S6" s="222">
        <v>72</v>
      </c>
      <c r="T6" s="222">
        <v>73</v>
      </c>
      <c r="U6" s="222">
        <v>74</v>
      </c>
      <c r="V6" s="222">
        <v>75</v>
      </c>
      <c r="W6" s="222">
        <v>76</v>
      </c>
      <c r="X6" s="222">
        <v>77</v>
      </c>
      <c r="Y6" s="222">
        <v>78</v>
      </c>
      <c r="Z6" s="222">
        <v>79</v>
      </c>
      <c r="AA6" s="222">
        <v>80</v>
      </c>
      <c r="AB6" s="222">
        <v>81</v>
      </c>
      <c r="AC6" s="222">
        <v>82</v>
      </c>
      <c r="AD6" s="228">
        <v>83</v>
      </c>
      <c r="AE6" s="7" t="s">
        <v>18</v>
      </c>
    </row>
    <row r="7" spans="2:36" ht="35.1" customHeight="1">
      <c r="B7" s="180" t="s">
        <v>12</v>
      </c>
      <c r="C7" s="182" t="s">
        <v>167</v>
      </c>
      <c r="D7" s="182" t="s">
        <v>318</v>
      </c>
      <c r="E7" s="182" t="s">
        <v>170</v>
      </c>
      <c r="F7" s="183" t="s">
        <v>173</v>
      </c>
      <c r="G7" s="184" t="s">
        <v>175</v>
      </c>
      <c r="H7" s="183" t="s">
        <v>177</v>
      </c>
      <c r="I7" s="185" t="s">
        <v>179</v>
      </c>
      <c r="J7" s="219" t="s">
        <v>357</v>
      </c>
      <c r="K7" s="220" t="s">
        <v>358</v>
      </c>
      <c r="L7" s="220" t="s">
        <v>329</v>
      </c>
      <c r="M7" s="220" t="s">
        <v>359</v>
      </c>
      <c r="N7" s="220" t="s">
        <v>331</v>
      </c>
      <c r="O7" s="220" t="s">
        <v>197</v>
      </c>
      <c r="P7" s="221" t="s">
        <v>200</v>
      </c>
      <c r="Q7" s="187" t="s">
        <v>202</v>
      </c>
      <c r="R7" s="220" t="s">
        <v>205</v>
      </c>
      <c r="S7" s="182" t="s">
        <v>360</v>
      </c>
      <c r="T7" s="182" t="s">
        <v>361</v>
      </c>
      <c r="U7" s="182" t="s">
        <v>362</v>
      </c>
      <c r="V7" s="182" t="s">
        <v>363</v>
      </c>
      <c r="W7" s="188" t="s">
        <v>218</v>
      </c>
      <c r="X7" s="186" t="s">
        <v>364</v>
      </c>
      <c r="Y7" s="182" t="s">
        <v>365</v>
      </c>
      <c r="Z7" s="182" t="s">
        <v>226</v>
      </c>
      <c r="AA7" s="189" t="s">
        <v>366</v>
      </c>
      <c r="AB7" s="189" t="s">
        <v>367</v>
      </c>
      <c r="AC7" s="186" t="s">
        <v>368</v>
      </c>
      <c r="AD7" s="190" t="s">
        <v>237</v>
      </c>
      <c r="AE7" s="7" t="s">
        <v>18</v>
      </c>
      <c r="AI7" s="57"/>
      <c r="AJ7" s="57"/>
    </row>
    <row r="8" spans="2:36">
      <c r="B8" s="181" t="s">
        <v>332</v>
      </c>
      <c r="C8" s="178"/>
      <c r="D8" s="144" t="str">
        <f t="shared" ref="D8:D70" si="0">IF($C8 &lt;&gt; "", IF(ISERROR(MATCH(C8, 祝日, 0)), TEXT($C8, "aaa"), "祝日"), "")</f>
        <v/>
      </c>
      <c r="E8" s="145"/>
      <c r="F8" s="146"/>
      <c r="G8" s="147"/>
      <c r="H8" s="149"/>
      <c r="I8" s="149"/>
      <c r="J8" s="150"/>
      <c r="K8" s="149"/>
      <c r="L8" s="149"/>
      <c r="M8" s="149"/>
      <c r="N8" s="149"/>
      <c r="O8" s="149"/>
      <c r="P8" s="151"/>
      <c r="Q8" s="152"/>
      <c r="R8" s="149"/>
      <c r="S8" s="148"/>
      <c r="T8" s="148"/>
      <c r="U8" s="148"/>
      <c r="V8" s="148"/>
      <c r="W8" s="147"/>
      <c r="X8" s="149"/>
      <c r="Y8" s="153"/>
      <c r="Z8" s="153"/>
      <c r="AA8" s="144"/>
      <c r="AB8" s="144"/>
      <c r="AC8" s="154"/>
      <c r="AD8" s="151"/>
      <c r="AE8" s="7" t="s">
        <v>18</v>
      </c>
      <c r="AJ8" s="58"/>
    </row>
    <row r="9" spans="2:36">
      <c r="B9" s="176"/>
      <c r="C9" s="178"/>
      <c r="D9" s="144" t="str">
        <f t="shared" si="0"/>
        <v/>
      </c>
      <c r="E9" s="145"/>
      <c r="F9" s="146"/>
      <c r="G9" s="147"/>
      <c r="H9" s="149"/>
      <c r="I9" s="149"/>
      <c r="J9" s="150"/>
      <c r="K9" s="149"/>
      <c r="L9" s="149"/>
      <c r="M9" s="149"/>
      <c r="N9" s="149"/>
      <c r="O9" s="149"/>
      <c r="P9" s="151"/>
      <c r="Q9" s="152"/>
      <c r="R9" s="149"/>
      <c r="S9" s="148"/>
      <c r="T9" s="148"/>
      <c r="U9" s="148"/>
      <c r="V9" s="148"/>
      <c r="W9" s="147"/>
      <c r="X9" s="149"/>
      <c r="Y9" s="153"/>
      <c r="Z9" s="153"/>
      <c r="AA9" s="144"/>
      <c r="AB9" s="144"/>
      <c r="AC9" s="154"/>
      <c r="AD9" s="151"/>
      <c r="AE9" s="7" t="s">
        <v>18</v>
      </c>
      <c r="AJ9" s="58"/>
    </row>
    <row r="10" spans="2:36">
      <c r="B10" s="176"/>
      <c r="C10" s="178"/>
      <c r="D10" s="144" t="str">
        <f t="shared" si="0"/>
        <v/>
      </c>
      <c r="E10" s="145"/>
      <c r="F10" s="146"/>
      <c r="G10" s="147"/>
      <c r="H10" s="149"/>
      <c r="I10" s="149"/>
      <c r="J10" s="150"/>
      <c r="K10" s="149"/>
      <c r="L10" s="149"/>
      <c r="M10" s="149"/>
      <c r="N10" s="149"/>
      <c r="O10" s="149"/>
      <c r="P10" s="151"/>
      <c r="Q10" s="152"/>
      <c r="R10" s="149"/>
      <c r="S10" s="148"/>
      <c r="T10" s="148"/>
      <c r="U10" s="148"/>
      <c r="V10" s="148"/>
      <c r="W10" s="147"/>
      <c r="X10" s="149"/>
      <c r="Y10" s="153"/>
      <c r="Z10" s="153"/>
      <c r="AA10" s="144"/>
      <c r="AB10" s="144"/>
      <c r="AC10" s="154"/>
      <c r="AD10" s="151"/>
      <c r="AE10" s="7" t="s">
        <v>18</v>
      </c>
      <c r="AJ10" s="58" t="s">
        <v>369</v>
      </c>
    </row>
    <row r="11" spans="2:36">
      <c r="B11" s="176"/>
      <c r="C11" s="178"/>
      <c r="D11" s="144" t="str">
        <f t="shared" si="0"/>
        <v/>
      </c>
      <c r="E11" s="145"/>
      <c r="F11" s="146"/>
      <c r="G11" s="147"/>
      <c r="H11" s="149"/>
      <c r="I11" s="149"/>
      <c r="J11" s="150"/>
      <c r="K11" s="149"/>
      <c r="L11" s="149"/>
      <c r="M11" s="149"/>
      <c r="N11" s="149"/>
      <c r="O11" s="149"/>
      <c r="P11" s="151"/>
      <c r="Q11" s="152"/>
      <c r="R11" s="149"/>
      <c r="S11" s="148"/>
      <c r="T11" s="148"/>
      <c r="U11" s="148"/>
      <c r="V11" s="148"/>
      <c r="W11" s="147"/>
      <c r="X11" s="149"/>
      <c r="Y11" s="153"/>
      <c r="Z11" s="153"/>
      <c r="AA11" s="144"/>
      <c r="AB11" s="144"/>
      <c r="AC11" s="154"/>
      <c r="AD11" s="151"/>
      <c r="AE11" s="7" t="s">
        <v>18</v>
      </c>
      <c r="AJ11" s="58"/>
    </row>
    <row r="12" spans="2:36">
      <c r="B12" s="176"/>
      <c r="C12" s="178"/>
      <c r="D12" s="144" t="str">
        <f t="shared" si="0"/>
        <v/>
      </c>
      <c r="E12" s="145"/>
      <c r="F12" s="146"/>
      <c r="G12" s="147"/>
      <c r="H12" s="149"/>
      <c r="I12" s="149"/>
      <c r="J12" s="150"/>
      <c r="K12" s="149"/>
      <c r="L12" s="149"/>
      <c r="M12" s="149"/>
      <c r="N12" s="149"/>
      <c r="O12" s="149"/>
      <c r="P12" s="151"/>
      <c r="Q12" s="152"/>
      <c r="R12" s="149"/>
      <c r="S12" s="148"/>
      <c r="T12" s="148"/>
      <c r="U12" s="148"/>
      <c r="V12" s="148"/>
      <c r="W12" s="147"/>
      <c r="X12" s="149"/>
      <c r="Y12" s="153"/>
      <c r="Z12" s="153"/>
      <c r="AA12" s="144"/>
      <c r="AB12" s="144"/>
      <c r="AC12" s="154"/>
      <c r="AD12" s="151"/>
      <c r="AE12" s="7" t="s">
        <v>18</v>
      </c>
      <c r="AJ12" s="58"/>
    </row>
    <row r="13" spans="2:36">
      <c r="B13" s="176"/>
      <c r="C13" s="178"/>
      <c r="D13" s="144" t="str">
        <f t="shared" si="0"/>
        <v/>
      </c>
      <c r="E13" s="145"/>
      <c r="F13" s="146"/>
      <c r="G13" s="147"/>
      <c r="H13" s="149"/>
      <c r="I13" s="149"/>
      <c r="J13" s="150"/>
      <c r="K13" s="149"/>
      <c r="L13" s="149"/>
      <c r="M13" s="149"/>
      <c r="N13" s="149"/>
      <c r="O13" s="149"/>
      <c r="P13" s="151"/>
      <c r="Q13" s="152"/>
      <c r="R13" s="149"/>
      <c r="S13" s="148"/>
      <c r="T13" s="148"/>
      <c r="U13" s="148"/>
      <c r="V13" s="148"/>
      <c r="W13" s="147"/>
      <c r="X13" s="149"/>
      <c r="Y13" s="153"/>
      <c r="Z13" s="153"/>
      <c r="AA13" s="144"/>
      <c r="AB13" s="144"/>
      <c r="AC13" s="154"/>
      <c r="AD13" s="151"/>
      <c r="AE13" s="7" t="s">
        <v>18</v>
      </c>
      <c r="AJ13" s="58"/>
    </row>
    <row r="14" spans="2:36">
      <c r="B14" s="176"/>
      <c r="C14" s="178"/>
      <c r="D14" s="144" t="str">
        <f t="shared" si="0"/>
        <v/>
      </c>
      <c r="E14" s="145"/>
      <c r="F14" s="146"/>
      <c r="G14" s="147"/>
      <c r="H14" s="149"/>
      <c r="I14" s="149"/>
      <c r="J14" s="150"/>
      <c r="K14" s="149"/>
      <c r="L14" s="149"/>
      <c r="M14" s="149"/>
      <c r="N14" s="149"/>
      <c r="O14" s="149"/>
      <c r="P14" s="151"/>
      <c r="Q14" s="152"/>
      <c r="R14" s="149"/>
      <c r="S14" s="148"/>
      <c r="T14" s="148"/>
      <c r="U14" s="148"/>
      <c r="V14" s="148"/>
      <c r="W14" s="147"/>
      <c r="X14" s="149"/>
      <c r="Y14" s="153"/>
      <c r="Z14" s="153"/>
      <c r="AA14" s="144"/>
      <c r="AB14" s="144"/>
      <c r="AC14" s="154"/>
      <c r="AD14" s="151"/>
      <c r="AE14" s="7" t="s">
        <v>18</v>
      </c>
      <c r="AJ14" s="58"/>
    </row>
    <row r="15" spans="2:36">
      <c r="B15" s="176"/>
      <c r="C15" s="178"/>
      <c r="D15" s="144" t="str">
        <f t="shared" si="0"/>
        <v/>
      </c>
      <c r="E15" s="145"/>
      <c r="F15" s="146"/>
      <c r="G15" s="147"/>
      <c r="H15" s="149"/>
      <c r="I15" s="149"/>
      <c r="J15" s="150"/>
      <c r="K15" s="149"/>
      <c r="L15" s="149"/>
      <c r="M15" s="149"/>
      <c r="N15" s="149"/>
      <c r="O15" s="149"/>
      <c r="P15" s="151"/>
      <c r="Q15" s="152"/>
      <c r="R15" s="149"/>
      <c r="S15" s="148"/>
      <c r="T15" s="148"/>
      <c r="U15" s="148"/>
      <c r="V15" s="148"/>
      <c r="W15" s="147"/>
      <c r="X15" s="149"/>
      <c r="Y15" s="153"/>
      <c r="Z15" s="153"/>
      <c r="AA15" s="144"/>
      <c r="AB15" s="144"/>
      <c r="AC15" s="154"/>
      <c r="AD15" s="151"/>
      <c r="AE15" s="7" t="s">
        <v>18</v>
      </c>
      <c r="AJ15" s="58"/>
    </row>
    <row r="16" spans="2:36">
      <c r="B16" s="176"/>
      <c r="C16" s="178"/>
      <c r="D16" s="144" t="str">
        <f t="shared" si="0"/>
        <v/>
      </c>
      <c r="E16" s="145"/>
      <c r="F16" s="146"/>
      <c r="G16" s="147"/>
      <c r="H16" s="149"/>
      <c r="I16" s="149"/>
      <c r="J16" s="150"/>
      <c r="K16" s="149"/>
      <c r="L16" s="149"/>
      <c r="M16" s="149"/>
      <c r="N16" s="149"/>
      <c r="O16" s="149"/>
      <c r="P16" s="151"/>
      <c r="Q16" s="152"/>
      <c r="R16" s="149"/>
      <c r="S16" s="148"/>
      <c r="T16" s="148"/>
      <c r="U16" s="148"/>
      <c r="V16" s="148"/>
      <c r="W16" s="147"/>
      <c r="X16" s="149"/>
      <c r="Y16" s="153"/>
      <c r="Z16" s="153"/>
      <c r="AA16" s="144"/>
      <c r="AB16" s="144"/>
      <c r="AC16" s="154"/>
      <c r="AD16" s="151"/>
      <c r="AE16" s="7" t="s">
        <v>18</v>
      </c>
      <c r="AJ16" s="58"/>
    </row>
    <row r="17" spans="2:36">
      <c r="B17" s="176"/>
      <c r="C17" s="178"/>
      <c r="D17" s="144" t="str">
        <f t="shared" si="0"/>
        <v/>
      </c>
      <c r="E17" s="145"/>
      <c r="F17" s="146"/>
      <c r="G17" s="147"/>
      <c r="H17" s="149"/>
      <c r="I17" s="149"/>
      <c r="J17" s="150"/>
      <c r="K17" s="149"/>
      <c r="L17" s="149"/>
      <c r="M17" s="149"/>
      <c r="N17" s="149"/>
      <c r="O17" s="149"/>
      <c r="P17" s="151"/>
      <c r="Q17" s="152"/>
      <c r="R17" s="149"/>
      <c r="S17" s="148"/>
      <c r="T17" s="148"/>
      <c r="U17" s="148"/>
      <c r="V17" s="148"/>
      <c r="W17" s="147"/>
      <c r="X17" s="149"/>
      <c r="Y17" s="153"/>
      <c r="Z17" s="153"/>
      <c r="AA17" s="144"/>
      <c r="AB17" s="144"/>
      <c r="AC17" s="154"/>
      <c r="AD17" s="151"/>
      <c r="AE17" s="7" t="s">
        <v>18</v>
      </c>
      <c r="AJ17" s="58"/>
    </row>
    <row r="18" spans="2:36">
      <c r="B18" s="176"/>
      <c r="C18" s="178"/>
      <c r="D18" s="144" t="str">
        <f t="shared" si="0"/>
        <v/>
      </c>
      <c r="E18" s="145"/>
      <c r="F18" s="146"/>
      <c r="G18" s="147"/>
      <c r="H18" s="149"/>
      <c r="I18" s="149"/>
      <c r="J18" s="150"/>
      <c r="K18" s="149"/>
      <c r="L18" s="149"/>
      <c r="M18" s="149"/>
      <c r="N18" s="149"/>
      <c r="O18" s="149"/>
      <c r="P18" s="151"/>
      <c r="Q18" s="152"/>
      <c r="R18" s="149"/>
      <c r="S18" s="148"/>
      <c r="T18" s="148"/>
      <c r="U18" s="148"/>
      <c r="V18" s="148"/>
      <c r="W18" s="147"/>
      <c r="X18" s="149"/>
      <c r="Y18" s="153"/>
      <c r="Z18" s="153"/>
      <c r="AA18" s="144"/>
      <c r="AB18" s="144"/>
      <c r="AC18" s="154"/>
      <c r="AD18" s="151"/>
      <c r="AE18" s="7" t="s">
        <v>18</v>
      </c>
      <c r="AJ18" s="58"/>
    </row>
    <row r="19" spans="2:36">
      <c r="B19" s="176"/>
      <c r="C19" s="178"/>
      <c r="D19" s="144" t="str">
        <f t="shared" si="0"/>
        <v/>
      </c>
      <c r="E19" s="145"/>
      <c r="F19" s="146"/>
      <c r="G19" s="147"/>
      <c r="H19" s="149"/>
      <c r="I19" s="149"/>
      <c r="J19" s="150"/>
      <c r="K19" s="149"/>
      <c r="L19" s="149"/>
      <c r="M19" s="149"/>
      <c r="N19" s="149"/>
      <c r="O19" s="149"/>
      <c r="P19" s="151"/>
      <c r="Q19" s="152"/>
      <c r="R19" s="149"/>
      <c r="S19" s="148"/>
      <c r="T19" s="148"/>
      <c r="U19" s="148"/>
      <c r="V19" s="148"/>
      <c r="W19" s="147"/>
      <c r="X19" s="149"/>
      <c r="Y19" s="153"/>
      <c r="Z19" s="153"/>
      <c r="AA19" s="144"/>
      <c r="AB19" s="144"/>
      <c r="AC19" s="154"/>
      <c r="AD19" s="151"/>
      <c r="AE19" s="7" t="s">
        <v>18</v>
      </c>
      <c r="AJ19" s="58"/>
    </row>
    <row r="20" spans="2:36">
      <c r="B20" s="176"/>
      <c r="C20" s="178"/>
      <c r="D20" s="144" t="str">
        <f t="shared" si="0"/>
        <v/>
      </c>
      <c r="E20" s="145"/>
      <c r="F20" s="146"/>
      <c r="G20" s="147"/>
      <c r="H20" s="149"/>
      <c r="I20" s="149"/>
      <c r="J20" s="150"/>
      <c r="K20" s="149"/>
      <c r="L20" s="149"/>
      <c r="M20" s="149"/>
      <c r="N20" s="149"/>
      <c r="O20" s="149"/>
      <c r="P20" s="151"/>
      <c r="Q20" s="152"/>
      <c r="R20" s="149"/>
      <c r="S20" s="148"/>
      <c r="T20" s="148"/>
      <c r="U20" s="148"/>
      <c r="V20" s="148"/>
      <c r="W20" s="147"/>
      <c r="X20" s="149"/>
      <c r="Y20" s="153"/>
      <c r="Z20" s="153"/>
      <c r="AA20" s="144"/>
      <c r="AB20" s="144"/>
      <c r="AC20" s="154"/>
      <c r="AD20" s="151"/>
      <c r="AE20" s="7" t="s">
        <v>18</v>
      </c>
      <c r="AJ20" s="58"/>
    </row>
    <row r="21" spans="2:36">
      <c r="B21" s="176"/>
      <c r="C21" s="178"/>
      <c r="D21" s="144" t="str">
        <f t="shared" si="0"/>
        <v/>
      </c>
      <c r="E21" s="145"/>
      <c r="F21" s="146"/>
      <c r="G21" s="147"/>
      <c r="H21" s="149"/>
      <c r="I21" s="149"/>
      <c r="J21" s="150"/>
      <c r="K21" s="149"/>
      <c r="L21" s="149"/>
      <c r="M21" s="149"/>
      <c r="N21" s="149"/>
      <c r="O21" s="149"/>
      <c r="P21" s="151"/>
      <c r="Q21" s="152"/>
      <c r="R21" s="149"/>
      <c r="S21" s="148"/>
      <c r="T21" s="148"/>
      <c r="U21" s="148"/>
      <c r="V21" s="148"/>
      <c r="W21" s="147"/>
      <c r="X21" s="149"/>
      <c r="Y21" s="153"/>
      <c r="Z21" s="153"/>
      <c r="AA21" s="144"/>
      <c r="AB21" s="144"/>
      <c r="AC21" s="154"/>
      <c r="AD21" s="151"/>
      <c r="AE21" s="7" t="s">
        <v>18</v>
      </c>
      <c r="AJ21" s="58"/>
    </row>
    <row r="22" spans="2:36">
      <c r="B22" s="176"/>
      <c r="C22" s="178"/>
      <c r="D22" s="144" t="str">
        <f t="shared" si="0"/>
        <v/>
      </c>
      <c r="E22" s="145"/>
      <c r="F22" s="146"/>
      <c r="G22" s="147"/>
      <c r="H22" s="149"/>
      <c r="I22" s="149"/>
      <c r="J22" s="150"/>
      <c r="K22" s="149"/>
      <c r="L22" s="149"/>
      <c r="M22" s="149"/>
      <c r="N22" s="149"/>
      <c r="O22" s="149"/>
      <c r="P22" s="151"/>
      <c r="Q22" s="152"/>
      <c r="R22" s="149"/>
      <c r="S22" s="148"/>
      <c r="T22" s="148"/>
      <c r="U22" s="148"/>
      <c r="V22" s="148"/>
      <c r="W22" s="147"/>
      <c r="X22" s="149"/>
      <c r="Y22" s="153"/>
      <c r="Z22" s="153"/>
      <c r="AA22" s="144"/>
      <c r="AB22" s="144"/>
      <c r="AC22" s="154"/>
      <c r="AD22" s="151"/>
      <c r="AE22" s="7" t="s">
        <v>18</v>
      </c>
      <c r="AJ22" s="58"/>
    </row>
    <row r="23" spans="2:36">
      <c r="B23" s="176"/>
      <c r="C23" s="178"/>
      <c r="D23" s="144" t="str">
        <f t="shared" si="0"/>
        <v/>
      </c>
      <c r="E23" s="145"/>
      <c r="F23" s="146"/>
      <c r="G23" s="147"/>
      <c r="H23" s="149"/>
      <c r="I23" s="149"/>
      <c r="J23" s="150"/>
      <c r="K23" s="149"/>
      <c r="L23" s="149"/>
      <c r="M23" s="149"/>
      <c r="N23" s="149"/>
      <c r="O23" s="149"/>
      <c r="P23" s="151"/>
      <c r="Q23" s="152"/>
      <c r="R23" s="149"/>
      <c r="S23" s="148"/>
      <c r="T23" s="148"/>
      <c r="U23" s="148"/>
      <c r="V23" s="148"/>
      <c r="W23" s="147"/>
      <c r="X23" s="149"/>
      <c r="Y23" s="153"/>
      <c r="Z23" s="153"/>
      <c r="AA23" s="144"/>
      <c r="AB23" s="144"/>
      <c r="AC23" s="154"/>
      <c r="AD23" s="151"/>
      <c r="AE23" s="7" t="s">
        <v>18</v>
      </c>
      <c r="AJ23" s="58"/>
    </row>
    <row r="24" spans="2:36">
      <c r="B24" s="176"/>
      <c r="C24" s="178"/>
      <c r="D24" s="144" t="str">
        <f t="shared" si="0"/>
        <v/>
      </c>
      <c r="E24" s="145"/>
      <c r="F24" s="146"/>
      <c r="G24" s="147"/>
      <c r="H24" s="149"/>
      <c r="I24" s="149"/>
      <c r="J24" s="150"/>
      <c r="K24" s="149"/>
      <c r="L24" s="149"/>
      <c r="M24" s="149"/>
      <c r="N24" s="149"/>
      <c r="O24" s="149"/>
      <c r="P24" s="151"/>
      <c r="Q24" s="152"/>
      <c r="R24" s="149"/>
      <c r="S24" s="148"/>
      <c r="T24" s="148"/>
      <c r="U24" s="148"/>
      <c r="V24" s="148"/>
      <c r="W24" s="147"/>
      <c r="X24" s="149"/>
      <c r="Y24" s="153"/>
      <c r="Z24" s="153"/>
      <c r="AA24" s="144"/>
      <c r="AB24" s="144"/>
      <c r="AC24" s="154"/>
      <c r="AD24" s="151"/>
      <c r="AE24" s="7" t="s">
        <v>18</v>
      </c>
    </row>
    <row r="25" spans="2:36">
      <c r="B25" s="176"/>
      <c r="C25" s="178"/>
      <c r="D25" s="144" t="str">
        <f t="shared" si="0"/>
        <v/>
      </c>
      <c r="E25" s="145"/>
      <c r="F25" s="146"/>
      <c r="G25" s="147"/>
      <c r="H25" s="149"/>
      <c r="I25" s="149"/>
      <c r="J25" s="150"/>
      <c r="K25" s="149"/>
      <c r="L25" s="149"/>
      <c r="M25" s="149"/>
      <c r="N25" s="149"/>
      <c r="O25" s="149"/>
      <c r="P25" s="151"/>
      <c r="Q25" s="152"/>
      <c r="R25" s="149"/>
      <c r="S25" s="148"/>
      <c r="T25" s="148"/>
      <c r="U25" s="148"/>
      <c r="V25" s="148"/>
      <c r="W25" s="147"/>
      <c r="X25" s="149"/>
      <c r="Y25" s="153"/>
      <c r="Z25" s="153"/>
      <c r="AA25" s="144"/>
      <c r="AB25" s="144"/>
      <c r="AC25" s="154"/>
      <c r="AD25" s="151"/>
      <c r="AE25" s="7" t="s">
        <v>18</v>
      </c>
    </row>
    <row r="26" spans="2:36">
      <c r="B26" s="176"/>
      <c r="C26" s="178"/>
      <c r="D26" s="144" t="str">
        <f t="shared" si="0"/>
        <v/>
      </c>
      <c r="E26" s="145"/>
      <c r="F26" s="146"/>
      <c r="G26" s="147"/>
      <c r="H26" s="149"/>
      <c r="I26" s="149"/>
      <c r="J26" s="150"/>
      <c r="K26" s="149"/>
      <c r="L26" s="149"/>
      <c r="M26" s="149"/>
      <c r="N26" s="149"/>
      <c r="O26" s="149"/>
      <c r="P26" s="151"/>
      <c r="Q26" s="152"/>
      <c r="R26" s="149"/>
      <c r="S26" s="148"/>
      <c r="T26" s="148"/>
      <c r="U26" s="148"/>
      <c r="V26" s="148"/>
      <c r="W26" s="147"/>
      <c r="X26" s="149"/>
      <c r="Y26" s="153"/>
      <c r="Z26" s="153"/>
      <c r="AA26" s="144"/>
      <c r="AB26" s="144"/>
      <c r="AC26" s="154"/>
      <c r="AD26" s="151"/>
      <c r="AE26" s="7" t="s">
        <v>18</v>
      </c>
    </row>
    <row r="27" spans="2:36">
      <c r="B27" s="176"/>
      <c r="C27" s="178"/>
      <c r="D27" s="144" t="str">
        <f t="shared" si="0"/>
        <v/>
      </c>
      <c r="E27" s="145"/>
      <c r="F27" s="146"/>
      <c r="G27" s="147"/>
      <c r="H27" s="149"/>
      <c r="I27" s="149"/>
      <c r="J27" s="150"/>
      <c r="K27" s="149"/>
      <c r="L27" s="149"/>
      <c r="M27" s="149"/>
      <c r="N27" s="149"/>
      <c r="O27" s="149"/>
      <c r="P27" s="151"/>
      <c r="Q27" s="152"/>
      <c r="R27" s="149"/>
      <c r="S27" s="148"/>
      <c r="T27" s="148"/>
      <c r="U27" s="148"/>
      <c r="V27" s="148"/>
      <c r="W27" s="147"/>
      <c r="X27" s="149"/>
      <c r="Y27" s="153"/>
      <c r="Z27" s="153"/>
      <c r="AA27" s="144"/>
      <c r="AB27" s="144"/>
      <c r="AC27" s="154"/>
      <c r="AD27" s="151"/>
      <c r="AE27" s="7" t="s">
        <v>18</v>
      </c>
    </row>
    <row r="28" spans="2:36">
      <c r="B28" s="176"/>
      <c r="C28" s="178"/>
      <c r="D28" s="144" t="str">
        <f t="shared" si="0"/>
        <v/>
      </c>
      <c r="E28" s="145"/>
      <c r="F28" s="146"/>
      <c r="G28" s="147"/>
      <c r="H28" s="149"/>
      <c r="I28" s="149"/>
      <c r="J28" s="150"/>
      <c r="K28" s="149"/>
      <c r="L28" s="149"/>
      <c r="M28" s="149"/>
      <c r="N28" s="149"/>
      <c r="O28" s="149"/>
      <c r="P28" s="151"/>
      <c r="Q28" s="152"/>
      <c r="R28" s="149"/>
      <c r="S28" s="148"/>
      <c r="T28" s="148"/>
      <c r="U28" s="148"/>
      <c r="V28" s="148"/>
      <c r="W28" s="147"/>
      <c r="X28" s="149"/>
      <c r="Y28" s="153"/>
      <c r="Z28" s="153"/>
      <c r="AA28" s="144"/>
      <c r="AB28" s="144"/>
      <c r="AC28" s="154"/>
      <c r="AD28" s="151"/>
      <c r="AE28" s="7" t="s">
        <v>18</v>
      </c>
    </row>
    <row r="29" spans="2:36">
      <c r="B29" s="176"/>
      <c r="C29" s="178"/>
      <c r="D29" s="144" t="str">
        <f t="shared" si="0"/>
        <v/>
      </c>
      <c r="E29" s="145"/>
      <c r="F29" s="146"/>
      <c r="G29" s="147"/>
      <c r="H29" s="149"/>
      <c r="I29" s="149"/>
      <c r="J29" s="150"/>
      <c r="K29" s="149"/>
      <c r="L29" s="149"/>
      <c r="M29" s="149"/>
      <c r="N29" s="149"/>
      <c r="O29" s="149"/>
      <c r="P29" s="151"/>
      <c r="Q29" s="152"/>
      <c r="R29" s="149"/>
      <c r="S29" s="148"/>
      <c r="T29" s="148"/>
      <c r="U29" s="148"/>
      <c r="V29" s="148"/>
      <c r="W29" s="147"/>
      <c r="X29" s="149"/>
      <c r="Y29" s="153"/>
      <c r="Z29" s="153"/>
      <c r="AA29" s="144"/>
      <c r="AB29" s="144"/>
      <c r="AC29" s="154"/>
      <c r="AD29" s="151"/>
      <c r="AE29" s="7" t="s">
        <v>18</v>
      </c>
    </row>
    <row r="30" spans="2:36">
      <c r="B30" s="176"/>
      <c r="C30" s="178"/>
      <c r="D30" s="144" t="str">
        <f t="shared" si="0"/>
        <v/>
      </c>
      <c r="E30" s="145"/>
      <c r="F30" s="146"/>
      <c r="G30" s="147"/>
      <c r="H30" s="149"/>
      <c r="I30" s="149"/>
      <c r="J30" s="150"/>
      <c r="K30" s="149"/>
      <c r="L30" s="149"/>
      <c r="M30" s="149"/>
      <c r="N30" s="149"/>
      <c r="O30" s="149"/>
      <c r="P30" s="151"/>
      <c r="Q30" s="152"/>
      <c r="R30" s="149"/>
      <c r="S30" s="148"/>
      <c r="T30" s="148"/>
      <c r="U30" s="148"/>
      <c r="V30" s="148"/>
      <c r="W30" s="147"/>
      <c r="X30" s="149"/>
      <c r="Y30" s="153"/>
      <c r="Z30" s="153"/>
      <c r="AA30" s="144"/>
      <c r="AB30" s="144"/>
      <c r="AC30" s="154"/>
      <c r="AD30" s="151"/>
      <c r="AE30" s="7" t="s">
        <v>18</v>
      </c>
    </row>
    <row r="31" spans="2:36">
      <c r="B31" s="176"/>
      <c r="C31" s="178"/>
      <c r="D31" s="144" t="str">
        <f t="shared" si="0"/>
        <v/>
      </c>
      <c r="E31" s="145"/>
      <c r="F31" s="146"/>
      <c r="G31" s="147"/>
      <c r="H31" s="149"/>
      <c r="I31" s="149"/>
      <c r="J31" s="150"/>
      <c r="K31" s="149"/>
      <c r="L31" s="149"/>
      <c r="M31" s="149"/>
      <c r="N31" s="149"/>
      <c r="O31" s="149"/>
      <c r="P31" s="151"/>
      <c r="Q31" s="152"/>
      <c r="R31" s="149"/>
      <c r="S31" s="148"/>
      <c r="T31" s="148"/>
      <c r="U31" s="148"/>
      <c r="V31" s="148"/>
      <c r="W31" s="147"/>
      <c r="X31" s="149"/>
      <c r="Y31" s="153"/>
      <c r="Z31" s="153"/>
      <c r="AA31" s="144"/>
      <c r="AB31" s="144"/>
      <c r="AC31" s="154"/>
      <c r="AD31" s="151"/>
      <c r="AE31" s="7" t="s">
        <v>18</v>
      </c>
    </row>
    <row r="32" spans="2:36">
      <c r="B32" s="176"/>
      <c r="C32" s="178"/>
      <c r="D32" s="144" t="str">
        <f t="shared" si="0"/>
        <v/>
      </c>
      <c r="E32" s="145"/>
      <c r="F32" s="146"/>
      <c r="G32" s="147"/>
      <c r="H32" s="149"/>
      <c r="I32" s="149"/>
      <c r="J32" s="150"/>
      <c r="K32" s="149"/>
      <c r="L32" s="149"/>
      <c r="M32" s="149"/>
      <c r="N32" s="149"/>
      <c r="O32" s="149"/>
      <c r="P32" s="151"/>
      <c r="Q32" s="152"/>
      <c r="R32" s="149"/>
      <c r="S32" s="148"/>
      <c r="T32" s="148"/>
      <c r="U32" s="148"/>
      <c r="V32" s="148"/>
      <c r="W32" s="147"/>
      <c r="X32" s="149"/>
      <c r="Y32" s="153"/>
      <c r="Z32" s="153"/>
      <c r="AA32" s="144"/>
      <c r="AB32" s="144"/>
      <c r="AC32" s="154"/>
      <c r="AD32" s="151"/>
      <c r="AE32" s="7" t="s">
        <v>18</v>
      </c>
    </row>
    <row r="33" spans="2:31">
      <c r="B33" s="176"/>
      <c r="C33" s="178"/>
      <c r="D33" s="144" t="str">
        <f t="shared" si="0"/>
        <v/>
      </c>
      <c r="E33" s="145"/>
      <c r="F33" s="146"/>
      <c r="G33" s="147"/>
      <c r="H33" s="149"/>
      <c r="I33" s="149"/>
      <c r="J33" s="150"/>
      <c r="K33" s="149"/>
      <c r="L33" s="149"/>
      <c r="M33" s="149"/>
      <c r="N33" s="149"/>
      <c r="O33" s="149"/>
      <c r="P33" s="151"/>
      <c r="Q33" s="152"/>
      <c r="R33" s="149"/>
      <c r="S33" s="148"/>
      <c r="T33" s="148"/>
      <c r="U33" s="148"/>
      <c r="V33" s="148"/>
      <c r="W33" s="147"/>
      <c r="X33" s="149"/>
      <c r="Y33" s="153"/>
      <c r="Z33" s="153"/>
      <c r="AA33" s="144"/>
      <c r="AB33" s="144"/>
      <c r="AC33" s="154"/>
      <c r="AD33" s="151"/>
      <c r="AE33" s="7" t="s">
        <v>18</v>
      </c>
    </row>
    <row r="34" spans="2:31">
      <c r="B34" s="176"/>
      <c r="C34" s="178"/>
      <c r="D34" s="144" t="str">
        <f t="shared" si="0"/>
        <v/>
      </c>
      <c r="E34" s="145"/>
      <c r="F34" s="146"/>
      <c r="G34" s="147"/>
      <c r="H34" s="149"/>
      <c r="I34" s="149"/>
      <c r="J34" s="150"/>
      <c r="K34" s="149"/>
      <c r="L34" s="149"/>
      <c r="M34" s="149"/>
      <c r="N34" s="149"/>
      <c r="O34" s="149"/>
      <c r="P34" s="151"/>
      <c r="Q34" s="152"/>
      <c r="R34" s="149"/>
      <c r="S34" s="148"/>
      <c r="T34" s="148"/>
      <c r="U34" s="148"/>
      <c r="V34" s="148"/>
      <c r="W34" s="147"/>
      <c r="X34" s="149"/>
      <c r="Y34" s="153"/>
      <c r="Z34" s="153"/>
      <c r="AA34" s="144"/>
      <c r="AB34" s="144"/>
      <c r="AC34" s="154"/>
      <c r="AD34" s="151"/>
      <c r="AE34" s="7" t="s">
        <v>18</v>
      </c>
    </row>
    <row r="35" spans="2:31">
      <c r="B35" s="176"/>
      <c r="C35" s="178"/>
      <c r="D35" s="144" t="str">
        <f t="shared" si="0"/>
        <v/>
      </c>
      <c r="E35" s="145"/>
      <c r="F35" s="146"/>
      <c r="G35" s="147"/>
      <c r="H35" s="149"/>
      <c r="I35" s="149"/>
      <c r="J35" s="150"/>
      <c r="K35" s="149"/>
      <c r="L35" s="149"/>
      <c r="M35" s="149"/>
      <c r="N35" s="149"/>
      <c r="O35" s="149"/>
      <c r="P35" s="151"/>
      <c r="Q35" s="152"/>
      <c r="R35" s="149"/>
      <c r="S35" s="148"/>
      <c r="T35" s="148"/>
      <c r="U35" s="148"/>
      <c r="V35" s="148"/>
      <c r="W35" s="147"/>
      <c r="X35" s="149"/>
      <c r="Y35" s="153"/>
      <c r="Z35" s="153"/>
      <c r="AA35" s="144"/>
      <c r="AB35" s="144"/>
      <c r="AC35" s="154"/>
      <c r="AD35" s="151"/>
      <c r="AE35" s="7" t="s">
        <v>18</v>
      </c>
    </row>
    <row r="36" spans="2:31">
      <c r="B36" s="176"/>
      <c r="C36" s="178"/>
      <c r="D36" s="144" t="str">
        <f t="shared" si="0"/>
        <v/>
      </c>
      <c r="E36" s="145"/>
      <c r="F36" s="146"/>
      <c r="G36" s="147"/>
      <c r="H36" s="149"/>
      <c r="I36" s="149"/>
      <c r="J36" s="150"/>
      <c r="K36" s="149"/>
      <c r="L36" s="149"/>
      <c r="M36" s="149"/>
      <c r="N36" s="149"/>
      <c r="O36" s="149"/>
      <c r="P36" s="151"/>
      <c r="Q36" s="152"/>
      <c r="R36" s="149"/>
      <c r="S36" s="148"/>
      <c r="T36" s="148"/>
      <c r="U36" s="148"/>
      <c r="V36" s="148"/>
      <c r="W36" s="147"/>
      <c r="X36" s="149"/>
      <c r="Y36" s="153"/>
      <c r="Z36" s="153"/>
      <c r="AA36" s="144"/>
      <c r="AB36" s="144"/>
      <c r="AC36" s="154"/>
      <c r="AD36" s="151"/>
      <c r="AE36" s="7" t="s">
        <v>18</v>
      </c>
    </row>
    <row r="37" spans="2:31">
      <c r="B37" s="176"/>
      <c r="C37" s="178"/>
      <c r="D37" s="144" t="str">
        <f t="shared" si="0"/>
        <v/>
      </c>
      <c r="E37" s="145"/>
      <c r="F37" s="146"/>
      <c r="G37" s="147"/>
      <c r="H37" s="149"/>
      <c r="I37" s="149"/>
      <c r="J37" s="150"/>
      <c r="K37" s="149"/>
      <c r="L37" s="149"/>
      <c r="M37" s="149"/>
      <c r="N37" s="149"/>
      <c r="O37" s="149"/>
      <c r="P37" s="151"/>
      <c r="Q37" s="152"/>
      <c r="R37" s="149"/>
      <c r="S37" s="148"/>
      <c r="T37" s="148"/>
      <c r="U37" s="148"/>
      <c r="V37" s="148"/>
      <c r="W37" s="147"/>
      <c r="X37" s="149"/>
      <c r="Y37" s="153"/>
      <c r="Z37" s="153"/>
      <c r="AA37" s="144"/>
      <c r="AB37" s="144"/>
      <c r="AC37" s="154"/>
      <c r="AD37" s="151"/>
      <c r="AE37" s="7" t="s">
        <v>18</v>
      </c>
    </row>
    <row r="38" spans="2:31">
      <c r="B38" s="176"/>
      <c r="C38" s="178"/>
      <c r="D38" s="144" t="str">
        <f t="shared" si="0"/>
        <v/>
      </c>
      <c r="E38" s="145"/>
      <c r="F38" s="146"/>
      <c r="G38" s="147"/>
      <c r="H38" s="149"/>
      <c r="I38" s="149"/>
      <c r="J38" s="150"/>
      <c r="K38" s="149"/>
      <c r="L38" s="149"/>
      <c r="M38" s="149"/>
      <c r="N38" s="149"/>
      <c r="O38" s="149"/>
      <c r="P38" s="151"/>
      <c r="Q38" s="152"/>
      <c r="R38" s="149"/>
      <c r="S38" s="148"/>
      <c r="T38" s="148"/>
      <c r="U38" s="148"/>
      <c r="V38" s="148"/>
      <c r="W38" s="147"/>
      <c r="X38" s="149"/>
      <c r="Y38" s="153"/>
      <c r="Z38" s="153"/>
      <c r="AA38" s="144"/>
      <c r="AB38" s="144"/>
      <c r="AC38" s="154"/>
      <c r="AD38" s="151"/>
      <c r="AE38" s="7" t="s">
        <v>18</v>
      </c>
    </row>
    <row r="39" spans="2:31">
      <c r="B39" s="176"/>
      <c r="C39" s="178"/>
      <c r="D39" s="144" t="str">
        <f t="shared" si="0"/>
        <v/>
      </c>
      <c r="E39" s="145"/>
      <c r="F39" s="146"/>
      <c r="G39" s="147"/>
      <c r="H39" s="149"/>
      <c r="I39" s="149"/>
      <c r="J39" s="150"/>
      <c r="K39" s="149"/>
      <c r="L39" s="149"/>
      <c r="M39" s="149"/>
      <c r="N39" s="149"/>
      <c r="O39" s="149"/>
      <c r="P39" s="151"/>
      <c r="Q39" s="152"/>
      <c r="R39" s="149"/>
      <c r="S39" s="148"/>
      <c r="T39" s="148"/>
      <c r="U39" s="148"/>
      <c r="V39" s="148"/>
      <c r="W39" s="147"/>
      <c r="X39" s="149"/>
      <c r="Y39" s="153"/>
      <c r="Z39" s="153"/>
      <c r="AA39" s="144"/>
      <c r="AB39" s="144"/>
      <c r="AC39" s="154"/>
      <c r="AD39" s="151"/>
      <c r="AE39" s="7" t="s">
        <v>18</v>
      </c>
    </row>
    <row r="40" spans="2:31">
      <c r="B40" s="176"/>
      <c r="C40" s="178"/>
      <c r="D40" s="144" t="str">
        <f t="shared" si="0"/>
        <v/>
      </c>
      <c r="E40" s="145"/>
      <c r="F40" s="146"/>
      <c r="G40" s="147"/>
      <c r="H40" s="149"/>
      <c r="I40" s="149"/>
      <c r="J40" s="150"/>
      <c r="K40" s="149"/>
      <c r="L40" s="149"/>
      <c r="M40" s="149"/>
      <c r="N40" s="149"/>
      <c r="O40" s="149"/>
      <c r="P40" s="151"/>
      <c r="Q40" s="152"/>
      <c r="R40" s="149"/>
      <c r="S40" s="148"/>
      <c r="T40" s="148"/>
      <c r="U40" s="148"/>
      <c r="V40" s="148"/>
      <c r="W40" s="147"/>
      <c r="X40" s="149"/>
      <c r="Y40" s="153"/>
      <c r="Z40" s="153"/>
      <c r="AA40" s="144"/>
      <c r="AB40" s="144"/>
      <c r="AC40" s="154"/>
      <c r="AD40" s="151"/>
      <c r="AE40" s="7" t="s">
        <v>18</v>
      </c>
    </row>
    <row r="41" spans="2:31">
      <c r="B41" s="176"/>
      <c r="C41" s="178"/>
      <c r="D41" s="144" t="str">
        <f t="shared" si="0"/>
        <v/>
      </c>
      <c r="E41" s="145"/>
      <c r="F41" s="146"/>
      <c r="G41" s="147"/>
      <c r="H41" s="149"/>
      <c r="I41" s="149"/>
      <c r="J41" s="150"/>
      <c r="K41" s="149"/>
      <c r="L41" s="149"/>
      <c r="M41" s="149"/>
      <c r="N41" s="149"/>
      <c r="O41" s="149"/>
      <c r="P41" s="151"/>
      <c r="Q41" s="152"/>
      <c r="R41" s="149"/>
      <c r="S41" s="148"/>
      <c r="T41" s="148"/>
      <c r="U41" s="148"/>
      <c r="V41" s="148"/>
      <c r="W41" s="147"/>
      <c r="X41" s="149"/>
      <c r="Y41" s="153"/>
      <c r="Z41" s="153"/>
      <c r="AA41" s="144"/>
      <c r="AB41" s="144"/>
      <c r="AC41" s="154"/>
      <c r="AD41" s="151"/>
      <c r="AE41" s="7" t="s">
        <v>18</v>
      </c>
    </row>
    <row r="42" spans="2:31">
      <c r="B42" s="176"/>
      <c r="C42" s="178"/>
      <c r="D42" s="144" t="str">
        <f t="shared" si="0"/>
        <v/>
      </c>
      <c r="E42" s="145"/>
      <c r="F42" s="146"/>
      <c r="G42" s="147"/>
      <c r="H42" s="149"/>
      <c r="I42" s="149"/>
      <c r="J42" s="150"/>
      <c r="K42" s="149"/>
      <c r="L42" s="149"/>
      <c r="M42" s="149"/>
      <c r="N42" s="149"/>
      <c r="O42" s="149"/>
      <c r="P42" s="151"/>
      <c r="Q42" s="152"/>
      <c r="R42" s="149"/>
      <c r="S42" s="148"/>
      <c r="T42" s="148"/>
      <c r="U42" s="148"/>
      <c r="V42" s="148"/>
      <c r="W42" s="147"/>
      <c r="X42" s="149"/>
      <c r="Y42" s="153"/>
      <c r="Z42" s="153"/>
      <c r="AA42" s="144"/>
      <c r="AB42" s="144"/>
      <c r="AC42" s="154"/>
      <c r="AD42" s="151"/>
      <c r="AE42" s="7" t="s">
        <v>18</v>
      </c>
    </row>
    <row r="43" spans="2:31">
      <c r="B43" s="176"/>
      <c r="C43" s="178"/>
      <c r="D43" s="144" t="str">
        <f t="shared" si="0"/>
        <v/>
      </c>
      <c r="E43" s="145"/>
      <c r="F43" s="146"/>
      <c r="G43" s="147"/>
      <c r="H43" s="149"/>
      <c r="I43" s="149"/>
      <c r="J43" s="150"/>
      <c r="K43" s="149"/>
      <c r="L43" s="149"/>
      <c r="M43" s="149"/>
      <c r="N43" s="149"/>
      <c r="O43" s="149"/>
      <c r="P43" s="151"/>
      <c r="Q43" s="152"/>
      <c r="R43" s="149"/>
      <c r="S43" s="148"/>
      <c r="T43" s="148"/>
      <c r="U43" s="148"/>
      <c r="V43" s="148"/>
      <c r="W43" s="147"/>
      <c r="X43" s="149"/>
      <c r="Y43" s="153"/>
      <c r="Z43" s="153"/>
      <c r="AA43" s="144"/>
      <c r="AB43" s="144"/>
      <c r="AC43" s="154"/>
      <c r="AD43" s="151"/>
      <c r="AE43" s="7" t="s">
        <v>18</v>
      </c>
    </row>
    <row r="44" spans="2:31">
      <c r="B44" s="176"/>
      <c r="C44" s="178"/>
      <c r="D44" s="144" t="str">
        <f t="shared" si="0"/>
        <v/>
      </c>
      <c r="E44" s="145"/>
      <c r="F44" s="146"/>
      <c r="G44" s="147"/>
      <c r="H44" s="149"/>
      <c r="I44" s="149"/>
      <c r="J44" s="150"/>
      <c r="K44" s="149"/>
      <c r="L44" s="149"/>
      <c r="M44" s="149"/>
      <c r="N44" s="149"/>
      <c r="O44" s="149"/>
      <c r="P44" s="151"/>
      <c r="Q44" s="152"/>
      <c r="R44" s="149"/>
      <c r="S44" s="148"/>
      <c r="T44" s="148"/>
      <c r="U44" s="148"/>
      <c r="V44" s="148"/>
      <c r="W44" s="147"/>
      <c r="X44" s="149"/>
      <c r="Y44" s="153"/>
      <c r="Z44" s="153"/>
      <c r="AA44" s="144"/>
      <c r="AB44" s="144"/>
      <c r="AC44" s="154"/>
      <c r="AD44" s="151"/>
      <c r="AE44" s="7" t="s">
        <v>18</v>
      </c>
    </row>
    <row r="45" spans="2:31">
      <c r="B45" s="176"/>
      <c r="C45" s="178"/>
      <c r="D45" s="144" t="str">
        <f t="shared" si="0"/>
        <v/>
      </c>
      <c r="E45" s="145"/>
      <c r="F45" s="146"/>
      <c r="G45" s="147"/>
      <c r="H45" s="149"/>
      <c r="I45" s="149"/>
      <c r="J45" s="150"/>
      <c r="K45" s="149"/>
      <c r="L45" s="149"/>
      <c r="M45" s="149"/>
      <c r="N45" s="149"/>
      <c r="O45" s="149"/>
      <c r="P45" s="151"/>
      <c r="Q45" s="152"/>
      <c r="R45" s="149"/>
      <c r="S45" s="148"/>
      <c r="T45" s="148"/>
      <c r="U45" s="148"/>
      <c r="V45" s="148"/>
      <c r="W45" s="147"/>
      <c r="X45" s="149"/>
      <c r="Y45" s="153"/>
      <c r="Z45" s="153"/>
      <c r="AA45" s="144"/>
      <c r="AB45" s="144"/>
      <c r="AC45" s="154"/>
      <c r="AD45" s="151"/>
      <c r="AE45" s="7" t="s">
        <v>18</v>
      </c>
    </row>
    <row r="46" spans="2:31">
      <c r="B46" s="176"/>
      <c r="C46" s="178"/>
      <c r="D46" s="144" t="str">
        <f t="shared" si="0"/>
        <v/>
      </c>
      <c r="E46" s="145"/>
      <c r="F46" s="146"/>
      <c r="G46" s="147"/>
      <c r="H46" s="149"/>
      <c r="I46" s="149"/>
      <c r="J46" s="150"/>
      <c r="K46" s="149"/>
      <c r="L46" s="149"/>
      <c r="M46" s="149"/>
      <c r="N46" s="149"/>
      <c r="O46" s="149"/>
      <c r="P46" s="151"/>
      <c r="Q46" s="152"/>
      <c r="R46" s="149"/>
      <c r="S46" s="148"/>
      <c r="T46" s="148"/>
      <c r="U46" s="148"/>
      <c r="V46" s="148"/>
      <c r="W46" s="147"/>
      <c r="X46" s="149"/>
      <c r="Y46" s="153"/>
      <c r="Z46" s="153"/>
      <c r="AA46" s="144"/>
      <c r="AB46" s="144"/>
      <c r="AC46" s="154"/>
      <c r="AD46" s="151"/>
      <c r="AE46" s="7" t="s">
        <v>18</v>
      </c>
    </row>
    <row r="47" spans="2:31">
      <c r="B47" s="176"/>
      <c r="C47" s="178"/>
      <c r="D47" s="144" t="str">
        <f t="shared" si="0"/>
        <v/>
      </c>
      <c r="E47" s="145"/>
      <c r="F47" s="146"/>
      <c r="G47" s="147"/>
      <c r="H47" s="149"/>
      <c r="I47" s="149"/>
      <c r="J47" s="150"/>
      <c r="K47" s="149"/>
      <c r="L47" s="149"/>
      <c r="M47" s="149"/>
      <c r="N47" s="149"/>
      <c r="O47" s="149"/>
      <c r="P47" s="151"/>
      <c r="Q47" s="152"/>
      <c r="R47" s="149"/>
      <c r="S47" s="148"/>
      <c r="T47" s="148"/>
      <c r="U47" s="148"/>
      <c r="V47" s="148"/>
      <c r="W47" s="147"/>
      <c r="X47" s="149"/>
      <c r="Y47" s="153"/>
      <c r="Z47" s="153"/>
      <c r="AA47" s="144"/>
      <c r="AB47" s="144"/>
      <c r="AC47" s="154"/>
      <c r="AD47" s="151"/>
      <c r="AE47" s="7" t="s">
        <v>18</v>
      </c>
    </row>
    <row r="48" spans="2:31">
      <c r="B48" s="176"/>
      <c r="C48" s="178"/>
      <c r="D48" s="144" t="str">
        <f t="shared" si="0"/>
        <v/>
      </c>
      <c r="E48" s="145"/>
      <c r="F48" s="146"/>
      <c r="G48" s="147"/>
      <c r="H48" s="149"/>
      <c r="I48" s="149"/>
      <c r="J48" s="150"/>
      <c r="K48" s="149"/>
      <c r="L48" s="149"/>
      <c r="M48" s="149"/>
      <c r="N48" s="149"/>
      <c r="O48" s="149"/>
      <c r="P48" s="151"/>
      <c r="Q48" s="152"/>
      <c r="R48" s="149"/>
      <c r="S48" s="148"/>
      <c r="T48" s="148"/>
      <c r="U48" s="148"/>
      <c r="V48" s="148"/>
      <c r="W48" s="147"/>
      <c r="X48" s="149"/>
      <c r="Y48" s="153"/>
      <c r="Z48" s="153"/>
      <c r="AA48" s="144"/>
      <c r="AB48" s="144"/>
      <c r="AC48" s="154"/>
      <c r="AD48" s="151"/>
      <c r="AE48" s="7" t="s">
        <v>18</v>
      </c>
    </row>
    <row r="49" spans="2:31">
      <c r="B49" s="176"/>
      <c r="C49" s="178"/>
      <c r="D49" s="144" t="str">
        <f t="shared" si="0"/>
        <v/>
      </c>
      <c r="E49" s="145"/>
      <c r="F49" s="146"/>
      <c r="G49" s="147"/>
      <c r="H49" s="149"/>
      <c r="I49" s="149"/>
      <c r="J49" s="150"/>
      <c r="K49" s="149"/>
      <c r="L49" s="149"/>
      <c r="M49" s="149"/>
      <c r="N49" s="149"/>
      <c r="O49" s="149"/>
      <c r="P49" s="151"/>
      <c r="Q49" s="152"/>
      <c r="R49" s="149"/>
      <c r="S49" s="148"/>
      <c r="T49" s="148"/>
      <c r="U49" s="148"/>
      <c r="V49" s="148"/>
      <c r="W49" s="147"/>
      <c r="X49" s="149"/>
      <c r="Y49" s="153"/>
      <c r="Z49" s="153"/>
      <c r="AA49" s="144"/>
      <c r="AB49" s="144"/>
      <c r="AC49" s="154"/>
      <c r="AD49" s="151"/>
      <c r="AE49" s="7" t="s">
        <v>18</v>
      </c>
    </row>
    <row r="50" spans="2:31">
      <c r="B50" s="176"/>
      <c r="C50" s="178"/>
      <c r="D50" s="144" t="str">
        <f t="shared" si="0"/>
        <v/>
      </c>
      <c r="E50" s="145"/>
      <c r="F50" s="146"/>
      <c r="G50" s="147"/>
      <c r="H50" s="149"/>
      <c r="I50" s="149"/>
      <c r="J50" s="150"/>
      <c r="K50" s="149"/>
      <c r="L50" s="149"/>
      <c r="M50" s="149"/>
      <c r="N50" s="149"/>
      <c r="O50" s="149"/>
      <c r="P50" s="151"/>
      <c r="Q50" s="152"/>
      <c r="R50" s="149"/>
      <c r="S50" s="148"/>
      <c r="T50" s="148"/>
      <c r="U50" s="148"/>
      <c r="V50" s="148"/>
      <c r="W50" s="147"/>
      <c r="X50" s="149"/>
      <c r="Y50" s="153"/>
      <c r="Z50" s="153"/>
      <c r="AA50" s="144"/>
      <c r="AB50" s="144"/>
      <c r="AC50" s="154"/>
      <c r="AD50" s="151"/>
      <c r="AE50" s="7" t="s">
        <v>18</v>
      </c>
    </row>
    <row r="51" spans="2:31">
      <c r="B51" s="176"/>
      <c r="C51" s="178"/>
      <c r="D51" s="144" t="str">
        <f t="shared" si="0"/>
        <v/>
      </c>
      <c r="E51" s="145"/>
      <c r="F51" s="146"/>
      <c r="G51" s="147"/>
      <c r="H51" s="149"/>
      <c r="I51" s="149"/>
      <c r="J51" s="150"/>
      <c r="K51" s="149"/>
      <c r="L51" s="149"/>
      <c r="M51" s="149"/>
      <c r="N51" s="149"/>
      <c r="O51" s="149"/>
      <c r="P51" s="151"/>
      <c r="Q51" s="152"/>
      <c r="R51" s="149"/>
      <c r="S51" s="148"/>
      <c r="T51" s="148"/>
      <c r="U51" s="148"/>
      <c r="V51" s="148"/>
      <c r="W51" s="147"/>
      <c r="X51" s="149"/>
      <c r="Y51" s="153"/>
      <c r="Z51" s="153"/>
      <c r="AA51" s="144"/>
      <c r="AB51" s="144"/>
      <c r="AC51" s="154"/>
      <c r="AD51" s="151"/>
      <c r="AE51" s="7" t="s">
        <v>18</v>
      </c>
    </row>
    <row r="52" spans="2:31">
      <c r="B52" s="176"/>
      <c r="C52" s="178"/>
      <c r="D52" s="144" t="str">
        <f t="shared" si="0"/>
        <v/>
      </c>
      <c r="E52" s="145"/>
      <c r="F52" s="146"/>
      <c r="G52" s="147"/>
      <c r="H52" s="149"/>
      <c r="I52" s="149"/>
      <c r="J52" s="150"/>
      <c r="K52" s="149"/>
      <c r="L52" s="149"/>
      <c r="M52" s="149"/>
      <c r="N52" s="149"/>
      <c r="O52" s="149"/>
      <c r="P52" s="151"/>
      <c r="Q52" s="152"/>
      <c r="R52" s="149"/>
      <c r="S52" s="148"/>
      <c r="T52" s="148"/>
      <c r="U52" s="148"/>
      <c r="V52" s="148"/>
      <c r="W52" s="147"/>
      <c r="X52" s="149"/>
      <c r="Y52" s="153"/>
      <c r="Z52" s="153"/>
      <c r="AA52" s="144"/>
      <c r="AB52" s="144"/>
      <c r="AC52" s="154"/>
      <c r="AD52" s="151"/>
      <c r="AE52" s="7" t="s">
        <v>18</v>
      </c>
    </row>
    <row r="53" spans="2:31">
      <c r="B53" s="176"/>
      <c r="C53" s="178"/>
      <c r="D53" s="144" t="str">
        <f t="shared" si="0"/>
        <v/>
      </c>
      <c r="E53" s="145"/>
      <c r="F53" s="146"/>
      <c r="G53" s="147"/>
      <c r="H53" s="149"/>
      <c r="I53" s="149"/>
      <c r="J53" s="150"/>
      <c r="K53" s="149"/>
      <c r="L53" s="149"/>
      <c r="M53" s="149"/>
      <c r="N53" s="149"/>
      <c r="O53" s="149"/>
      <c r="P53" s="151"/>
      <c r="Q53" s="152"/>
      <c r="R53" s="149"/>
      <c r="S53" s="148"/>
      <c r="T53" s="148"/>
      <c r="U53" s="148"/>
      <c r="V53" s="148"/>
      <c r="W53" s="147"/>
      <c r="X53" s="149"/>
      <c r="Y53" s="153"/>
      <c r="Z53" s="153"/>
      <c r="AA53" s="144"/>
      <c r="AB53" s="144"/>
      <c r="AC53" s="154"/>
      <c r="AD53" s="151"/>
      <c r="AE53" s="7" t="s">
        <v>18</v>
      </c>
    </row>
    <row r="54" spans="2:31">
      <c r="B54" s="176"/>
      <c r="C54" s="178"/>
      <c r="D54" s="144" t="str">
        <f t="shared" si="0"/>
        <v/>
      </c>
      <c r="E54" s="145"/>
      <c r="F54" s="146"/>
      <c r="G54" s="147"/>
      <c r="H54" s="149"/>
      <c r="I54" s="149"/>
      <c r="J54" s="150"/>
      <c r="K54" s="149"/>
      <c r="L54" s="149"/>
      <c r="M54" s="149"/>
      <c r="N54" s="149"/>
      <c r="O54" s="149"/>
      <c r="P54" s="151"/>
      <c r="Q54" s="152"/>
      <c r="R54" s="149"/>
      <c r="S54" s="148"/>
      <c r="T54" s="148"/>
      <c r="U54" s="148"/>
      <c r="V54" s="148"/>
      <c r="W54" s="147"/>
      <c r="X54" s="149"/>
      <c r="Y54" s="153"/>
      <c r="Z54" s="153"/>
      <c r="AA54" s="144"/>
      <c r="AB54" s="144"/>
      <c r="AC54" s="154"/>
      <c r="AD54" s="151"/>
      <c r="AE54" s="7" t="s">
        <v>18</v>
      </c>
    </row>
    <row r="55" spans="2:31">
      <c r="B55" s="176"/>
      <c r="C55" s="178"/>
      <c r="D55" s="144" t="str">
        <f t="shared" si="0"/>
        <v/>
      </c>
      <c r="E55" s="145"/>
      <c r="F55" s="146"/>
      <c r="G55" s="147"/>
      <c r="H55" s="149"/>
      <c r="I55" s="149"/>
      <c r="J55" s="150"/>
      <c r="K55" s="149"/>
      <c r="L55" s="149"/>
      <c r="M55" s="149"/>
      <c r="N55" s="149"/>
      <c r="O55" s="149"/>
      <c r="P55" s="151"/>
      <c r="Q55" s="152"/>
      <c r="R55" s="149"/>
      <c r="S55" s="148"/>
      <c r="T55" s="148"/>
      <c r="U55" s="148"/>
      <c r="V55" s="148"/>
      <c r="W55" s="147"/>
      <c r="X55" s="149"/>
      <c r="Y55" s="153"/>
      <c r="Z55" s="153"/>
      <c r="AA55" s="144"/>
      <c r="AB55" s="144"/>
      <c r="AC55" s="154"/>
      <c r="AD55" s="151"/>
      <c r="AE55" s="7" t="s">
        <v>18</v>
      </c>
    </row>
    <row r="56" spans="2:31">
      <c r="B56" s="176"/>
      <c r="C56" s="178"/>
      <c r="D56" s="144" t="str">
        <f t="shared" si="0"/>
        <v/>
      </c>
      <c r="E56" s="145"/>
      <c r="F56" s="146"/>
      <c r="G56" s="147"/>
      <c r="H56" s="149"/>
      <c r="I56" s="149"/>
      <c r="J56" s="150"/>
      <c r="K56" s="149"/>
      <c r="L56" s="149"/>
      <c r="M56" s="149"/>
      <c r="N56" s="149"/>
      <c r="O56" s="149"/>
      <c r="P56" s="151"/>
      <c r="Q56" s="152"/>
      <c r="R56" s="149"/>
      <c r="S56" s="148"/>
      <c r="T56" s="148"/>
      <c r="U56" s="148"/>
      <c r="V56" s="148"/>
      <c r="W56" s="147"/>
      <c r="X56" s="149"/>
      <c r="Y56" s="153"/>
      <c r="Z56" s="153"/>
      <c r="AA56" s="144"/>
      <c r="AB56" s="144"/>
      <c r="AC56" s="154"/>
      <c r="AD56" s="151"/>
      <c r="AE56" s="7" t="s">
        <v>18</v>
      </c>
    </row>
    <row r="57" spans="2:31">
      <c r="B57" s="176"/>
      <c r="C57" s="178"/>
      <c r="D57" s="144" t="str">
        <f t="shared" si="0"/>
        <v/>
      </c>
      <c r="E57" s="145"/>
      <c r="F57" s="146"/>
      <c r="G57" s="147"/>
      <c r="H57" s="149"/>
      <c r="I57" s="149"/>
      <c r="J57" s="150"/>
      <c r="K57" s="149"/>
      <c r="L57" s="149"/>
      <c r="M57" s="149"/>
      <c r="N57" s="149"/>
      <c r="O57" s="149"/>
      <c r="P57" s="151"/>
      <c r="Q57" s="152"/>
      <c r="R57" s="149"/>
      <c r="S57" s="148"/>
      <c r="T57" s="148"/>
      <c r="U57" s="148"/>
      <c r="V57" s="148"/>
      <c r="W57" s="147"/>
      <c r="X57" s="149"/>
      <c r="Y57" s="153"/>
      <c r="Z57" s="153"/>
      <c r="AA57" s="144"/>
      <c r="AB57" s="144"/>
      <c r="AC57" s="154"/>
      <c r="AD57" s="151"/>
      <c r="AE57" s="7" t="s">
        <v>18</v>
      </c>
    </row>
    <row r="58" spans="2:31">
      <c r="B58" s="176"/>
      <c r="C58" s="178"/>
      <c r="D58" s="144" t="str">
        <f t="shared" si="0"/>
        <v/>
      </c>
      <c r="E58" s="145"/>
      <c r="F58" s="146"/>
      <c r="G58" s="147"/>
      <c r="H58" s="149"/>
      <c r="I58" s="149"/>
      <c r="J58" s="150"/>
      <c r="K58" s="149"/>
      <c r="L58" s="149"/>
      <c r="M58" s="149"/>
      <c r="N58" s="149"/>
      <c r="O58" s="149"/>
      <c r="P58" s="151"/>
      <c r="Q58" s="152"/>
      <c r="R58" s="149"/>
      <c r="S58" s="148"/>
      <c r="T58" s="148"/>
      <c r="U58" s="148"/>
      <c r="V58" s="148"/>
      <c r="W58" s="147"/>
      <c r="X58" s="149"/>
      <c r="Y58" s="153"/>
      <c r="Z58" s="153"/>
      <c r="AA58" s="144"/>
      <c r="AB58" s="144"/>
      <c r="AC58" s="154"/>
      <c r="AD58" s="151"/>
      <c r="AE58" s="7" t="s">
        <v>18</v>
      </c>
    </row>
    <row r="59" spans="2:31">
      <c r="B59" s="176"/>
      <c r="C59" s="178"/>
      <c r="D59" s="144" t="str">
        <f t="shared" si="0"/>
        <v/>
      </c>
      <c r="E59" s="145"/>
      <c r="F59" s="146"/>
      <c r="G59" s="147"/>
      <c r="H59" s="149"/>
      <c r="I59" s="149"/>
      <c r="J59" s="150"/>
      <c r="K59" s="149"/>
      <c r="L59" s="149"/>
      <c r="M59" s="149"/>
      <c r="N59" s="149"/>
      <c r="O59" s="149"/>
      <c r="P59" s="151"/>
      <c r="Q59" s="152"/>
      <c r="R59" s="149"/>
      <c r="S59" s="148"/>
      <c r="T59" s="148"/>
      <c r="U59" s="148"/>
      <c r="V59" s="148"/>
      <c r="W59" s="147"/>
      <c r="X59" s="149"/>
      <c r="Y59" s="153"/>
      <c r="Z59" s="153"/>
      <c r="AA59" s="144"/>
      <c r="AB59" s="144"/>
      <c r="AC59" s="154"/>
      <c r="AD59" s="151"/>
      <c r="AE59" s="7" t="s">
        <v>18</v>
      </c>
    </row>
    <row r="60" spans="2:31">
      <c r="B60" s="176"/>
      <c r="C60" s="178"/>
      <c r="D60" s="144" t="str">
        <f t="shared" si="0"/>
        <v/>
      </c>
      <c r="E60" s="145"/>
      <c r="F60" s="146"/>
      <c r="G60" s="147"/>
      <c r="H60" s="149"/>
      <c r="I60" s="149"/>
      <c r="J60" s="150"/>
      <c r="K60" s="149"/>
      <c r="L60" s="149"/>
      <c r="M60" s="149"/>
      <c r="N60" s="149"/>
      <c r="O60" s="149"/>
      <c r="P60" s="151"/>
      <c r="Q60" s="152"/>
      <c r="R60" s="149"/>
      <c r="S60" s="148"/>
      <c r="T60" s="148"/>
      <c r="U60" s="148"/>
      <c r="V60" s="148"/>
      <c r="W60" s="147"/>
      <c r="X60" s="149"/>
      <c r="Y60" s="153"/>
      <c r="Z60" s="153"/>
      <c r="AA60" s="144"/>
      <c r="AB60" s="144"/>
      <c r="AC60" s="154"/>
      <c r="AD60" s="151"/>
      <c r="AE60" s="7" t="s">
        <v>18</v>
      </c>
    </row>
    <row r="61" spans="2:31">
      <c r="B61" s="176"/>
      <c r="C61" s="178"/>
      <c r="D61" s="144" t="str">
        <f t="shared" si="0"/>
        <v/>
      </c>
      <c r="E61" s="145"/>
      <c r="F61" s="146"/>
      <c r="G61" s="147"/>
      <c r="H61" s="149"/>
      <c r="I61" s="149"/>
      <c r="J61" s="150"/>
      <c r="K61" s="149"/>
      <c r="L61" s="149"/>
      <c r="M61" s="149"/>
      <c r="N61" s="149"/>
      <c r="O61" s="149"/>
      <c r="P61" s="151"/>
      <c r="Q61" s="152"/>
      <c r="R61" s="149"/>
      <c r="S61" s="148"/>
      <c r="T61" s="148"/>
      <c r="U61" s="148"/>
      <c r="V61" s="148"/>
      <c r="W61" s="147"/>
      <c r="X61" s="149"/>
      <c r="Y61" s="153"/>
      <c r="Z61" s="153"/>
      <c r="AA61" s="144"/>
      <c r="AB61" s="144"/>
      <c r="AC61" s="154"/>
      <c r="AD61" s="151"/>
      <c r="AE61" s="7" t="s">
        <v>18</v>
      </c>
    </row>
    <row r="62" spans="2:31">
      <c r="B62" s="176"/>
      <c r="C62" s="178"/>
      <c r="D62" s="144" t="str">
        <f t="shared" si="0"/>
        <v/>
      </c>
      <c r="E62" s="145"/>
      <c r="F62" s="146"/>
      <c r="G62" s="147"/>
      <c r="H62" s="149"/>
      <c r="I62" s="149"/>
      <c r="J62" s="150"/>
      <c r="K62" s="149"/>
      <c r="L62" s="149"/>
      <c r="M62" s="149"/>
      <c r="N62" s="149"/>
      <c r="O62" s="149"/>
      <c r="P62" s="151"/>
      <c r="Q62" s="152"/>
      <c r="R62" s="149"/>
      <c r="S62" s="148"/>
      <c r="T62" s="148"/>
      <c r="U62" s="148"/>
      <c r="V62" s="148"/>
      <c r="W62" s="147"/>
      <c r="X62" s="149"/>
      <c r="Y62" s="153"/>
      <c r="Z62" s="153"/>
      <c r="AA62" s="144"/>
      <c r="AB62" s="144"/>
      <c r="AC62" s="154"/>
      <c r="AD62" s="151"/>
      <c r="AE62" s="7" t="s">
        <v>18</v>
      </c>
    </row>
    <row r="63" spans="2:31">
      <c r="B63" s="176"/>
      <c r="C63" s="178"/>
      <c r="D63" s="144" t="str">
        <f t="shared" si="0"/>
        <v/>
      </c>
      <c r="E63" s="145"/>
      <c r="F63" s="146"/>
      <c r="G63" s="147"/>
      <c r="H63" s="149"/>
      <c r="I63" s="149"/>
      <c r="J63" s="150"/>
      <c r="K63" s="149"/>
      <c r="L63" s="149"/>
      <c r="M63" s="149"/>
      <c r="N63" s="149"/>
      <c r="O63" s="149"/>
      <c r="P63" s="151"/>
      <c r="Q63" s="152"/>
      <c r="R63" s="149"/>
      <c r="S63" s="148"/>
      <c r="T63" s="148"/>
      <c r="U63" s="148"/>
      <c r="V63" s="148"/>
      <c r="W63" s="147"/>
      <c r="X63" s="149"/>
      <c r="Y63" s="153"/>
      <c r="Z63" s="153"/>
      <c r="AA63" s="144"/>
      <c r="AB63" s="144"/>
      <c r="AC63" s="154"/>
      <c r="AD63" s="151"/>
      <c r="AE63" s="7" t="s">
        <v>18</v>
      </c>
    </row>
    <row r="64" spans="2:31">
      <c r="B64" s="176"/>
      <c r="C64" s="178"/>
      <c r="D64" s="144" t="str">
        <f t="shared" si="0"/>
        <v/>
      </c>
      <c r="E64" s="145"/>
      <c r="F64" s="146"/>
      <c r="G64" s="147"/>
      <c r="H64" s="149"/>
      <c r="I64" s="149"/>
      <c r="J64" s="150"/>
      <c r="K64" s="149"/>
      <c r="L64" s="149"/>
      <c r="M64" s="149"/>
      <c r="N64" s="149"/>
      <c r="O64" s="149"/>
      <c r="P64" s="151"/>
      <c r="Q64" s="152"/>
      <c r="R64" s="149"/>
      <c r="S64" s="148"/>
      <c r="T64" s="148"/>
      <c r="U64" s="148"/>
      <c r="V64" s="148"/>
      <c r="W64" s="147"/>
      <c r="X64" s="149"/>
      <c r="Y64" s="153"/>
      <c r="Z64" s="153"/>
      <c r="AA64" s="144"/>
      <c r="AB64" s="144"/>
      <c r="AC64" s="154"/>
      <c r="AD64" s="151"/>
      <c r="AE64" s="7" t="s">
        <v>18</v>
      </c>
    </row>
    <row r="65" spans="2:31">
      <c r="B65" s="176"/>
      <c r="C65" s="178"/>
      <c r="D65" s="144" t="str">
        <f t="shared" si="0"/>
        <v/>
      </c>
      <c r="E65" s="145"/>
      <c r="F65" s="146"/>
      <c r="G65" s="147"/>
      <c r="H65" s="149"/>
      <c r="I65" s="149"/>
      <c r="J65" s="150"/>
      <c r="K65" s="149"/>
      <c r="L65" s="149"/>
      <c r="M65" s="149"/>
      <c r="N65" s="149"/>
      <c r="O65" s="149"/>
      <c r="P65" s="151"/>
      <c r="Q65" s="152"/>
      <c r="R65" s="149"/>
      <c r="S65" s="148"/>
      <c r="T65" s="148"/>
      <c r="U65" s="148"/>
      <c r="V65" s="148"/>
      <c r="W65" s="147"/>
      <c r="X65" s="149"/>
      <c r="Y65" s="153"/>
      <c r="Z65" s="153"/>
      <c r="AA65" s="144"/>
      <c r="AB65" s="144"/>
      <c r="AC65" s="154"/>
      <c r="AD65" s="151"/>
      <c r="AE65" s="7" t="s">
        <v>18</v>
      </c>
    </row>
    <row r="66" spans="2:31">
      <c r="B66" s="176"/>
      <c r="C66" s="178"/>
      <c r="D66" s="144" t="str">
        <f t="shared" si="0"/>
        <v/>
      </c>
      <c r="E66" s="145"/>
      <c r="F66" s="146"/>
      <c r="G66" s="147"/>
      <c r="H66" s="149"/>
      <c r="I66" s="149"/>
      <c r="J66" s="150"/>
      <c r="K66" s="149"/>
      <c r="L66" s="149"/>
      <c r="M66" s="149"/>
      <c r="N66" s="149"/>
      <c r="O66" s="149"/>
      <c r="P66" s="151"/>
      <c r="Q66" s="152"/>
      <c r="R66" s="149"/>
      <c r="S66" s="148"/>
      <c r="T66" s="148"/>
      <c r="U66" s="148"/>
      <c r="V66" s="148"/>
      <c r="W66" s="147"/>
      <c r="X66" s="149"/>
      <c r="Y66" s="153"/>
      <c r="Z66" s="153"/>
      <c r="AA66" s="144"/>
      <c r="AB66" s="144"/>
      <c r="AC66" s="154"/>
      <c r="AD66" s="151"/>
      <c r="AE66" s="7" t="s">
        <v>18</v>
      </c>
    </row>
    <row r="67" spans="2:31">
      <c r="B67" s="176"/>
      <c r="C67" s="178"/>
      <c r="D67" s="144" t="str">
        <f t="shared" si="0"/>
        <v/>
      </c>
      <c r="E67" s="145"/>
      <c r="F67" s="146"/>
      <c r="G67" s="147"/>
      <c r="H67" s="149"/>
      <c r="I67" s="149"/>
      <c r="J67" s="150"/>
      <c r="K67" s="149"/>
      <c r="L67" s="149"/>
      <c r="M67" s="149"/>
      <c r="N67" s="149"/>
      <c r="O67" s="149"/>
      <c r="P67" s="151"/>
      <c r="Q67" s="152"/>
      <c r="R67" s="149"/>
      <c r="S67" s="148"/>
      <c r="T67" s="148"/>
      <c r="U67" s="148"/>
      <c r="V67" s="148"/>
      <c r="W67" s="147"/>
      <c r="X67" s="149"/>
      <c r="Y67" s="153"/>
      <c r="Z67" s="153"/>
      <c r="AA67" s="144"/>
      <c r="AB67" s="144"/>
      <c r="AC67" s="154"/>
      <c r="AD67" s="151"/>
      <c r="AE67" s="7" t="s">
        <v>18</v>
      </c>
    </row>
    <row r="68" spans="2:31">
      <c r="B68" s="176"/>
      <c r="C68" s="178"/>
      <c r="D68" s="144" t="str">
        <f t="shared" si="0"/>
        <v/>
      </c>
      <c r="E68" s="145"/>
      <c r="F68" s="146"/>
      <c r="G68" s="147"/>
      <c r="H68" s="149"/>
      <c r="I68" s="149"/>
      <c r="J68" s="150"/>
      <c r="K68" s="149"/>
      <c r="L68" s="149"/>
      <c r="M68" s="149"/>
      <c r="N68" s="149"/>
      <c r="O68" s="149"/>
      <c r="P68" s="151"/>
      <c r="Q68" s="152"/>
      <c r="R68" s="149"/>
      <c r="S68" s="148"/>
      <c r="T68" s="148"/>
      <c r="U68" s="148"/>
      <c r="V68" s="148"/>
      <c r="W68" s="147"/>
      <c r="X68" s="149"/>
      <c r="Y68" s="153"/>
      <c r="Z68" s="153"/>
      <c r="AA68" s="144"/>
      <c r="AB68" s="144"/>
      <c r="AC68" s="154"/>
      <c r="AD68" s="151"/>
      <c r="AE68" s="7" t="s">
        <v>18</v>
      </c>
    </row>
    <row r="69" spans="2:31">
      <c r="B69" s="176"/>
      <c r="C69" s="178"/>
      <c r="D69" s="144" t="str">
        <f t="shared" si="0"/>
        <v/>
      </c>
      <c r="E69" s="145"/>
      <c r="F69" s="146"/>
      <c r="G69" s="147"/>
      <c r="H69" s="149"/>
      <c r="I69" s="149"/>
      <c r="J69" s="150"/>
      <c r="K69" s="149"/>
      <c r="L69" s="149"/>
      <c r="M69" s="149"/>
      <c r="N69" s="149"/>
      <c r="O69" s="149"/>
      <c r="P69" s="151"/>
      <c r="Q69" s="152"/>
      <c r="R69" s="149"/>
      <c r="S69" s="148"/>
      <c r="T69" s="148"/>
      <c r="U69" s="148"/>
      <c r="V69" s="148"/>
      <c r="W69" s="147"/>
      <c r="X69" s="149"/>
      <c r="Y69" s="153"/>
      <c r="Z69" s="153"/>
      <c r="AA69" s="144"/>
      <c r="AB69" s="144"/>
      <c r="AC69" s="154"/>
      <c r="AD69" s="151"/>
      <c r="AE69" s="7" t="s">
        <v>18</v>
      </c>
    </row>
    <row r="70" spans="2:31">
      <c r="B70" s="176"/>
      <c r="C70" s="178"/>
      <c r="D70" s="144" t="str">
        <f t="shared" si="0"/>
        <v/>
      </c>
      <c r="E70" s="145"/>
      <c r="F70" s="146"/>
      <c r="G70" s="147"/>
      <c r="H70" s="149"/>
      <c r="I70" s="149"/>
      <c r="J70" s="150"/>
      <c r="K70" s="149"/>
      <c r="L70" s="149"/>
      <c r="M70" s="149"/>
      <c r="N70" s="149"/>
      <c r="O70" s="149"/>
      <c r="P70" s="151"/>
      <c r="Q70" s="152"/>
      <c r="R70" s="149"/>
      <c r="S70" s="148"/>
      <c r="T70" s="148"/>
      <c r="U70" s="148"/>
      <c r="V70" s="148"/>
      <c r="W70" s="147"/>
      <c r="X70" s="149"/>
      <c r="Y70" s="153"/>
      <c r="Z70" s="153"/>
      <c r="AA70" s="144"/>
      <c r="AB70" s="144"/>
      <c r="AC70" s="154"/>
      <c r="AD70" s="151"/>
      <c r="AE70" s="7" t="s">
        <v>18</v>
      </c>
    </row>
    <row r="71" spans="2:31">
      <c r="B71" s="176"/>
      <c r="C71" s="178"/>
      <c r="D71" s="144" t="str">
        <f t="shared" ref="D71:D102" si="1">IF($C71 &lt;&gt; "", IF(ISERROR(MATCH(C71, 祝日, 0)), TEXT($C71, "aaa"), "祝日"), "")</f>
        <v/>
      </c>
      <c r="E71" s="145"/>
      <c r="F71" s="146"/>
      <c r="G71" s="147"/>
      <c r="H71" s="149"/>
      <c r="I71" s="149"/>
      <c r="J71" s="150"/>
      <c r="K71" s="149"/>
      <c r="L71" s="149"/>
      <c r="M71" s="149"/>
      <c r="N71" s="149"/>
      <c r="O71" s="149"/>
      <c r="P71" s="151"/>
      <c r="Q71" s="152"/>
      <c r="R71" s="149"/>
      <c r="S71" s="148"/>
      <c r="T71" s="148"/>
      <c r="U71" s="148"/>
      <c r="V71" s="148"/>
      <c r="W71" s="147"/>
      <c r="X71" s="149"/>
      <c r="Y71" s="153"/>
      <c r="Z71" s="153"/>
      <c r="AA71" s="144"/>
      <c r="AB71" s="144"/>
      <c r="AC71" s="154"/>
      <c r="AD71" s="151"/>
      <c r="AE71" s="7" t="s">
        <v>18</v>
      </c>
    </row>
    <row r="72" spans="2:31">
      <c r="B72" s="176"/>
      <c r="C72" s="178"/>
      <c r="D72" s="144" t="str">
        <f t="shared" si="1"/>
        <v/>
      </c>
      <c r="E72" s="145"/>
      <c r="F72" s="146"/>
      <c r="G72" s="147"/>
      <c r="H72" s="149"/>
      <c r="I72" s="149"/>
      <c r="J72" s="150"/>
      <c r="K72" s="149"/>
      <c r="L72" s="149"/>
      <c r="M72" s="149"/>
      <c r="N72" s="149"/>
      <c r="O72" s="149"/>
      <c r="P72" s="151"/>
      <c r="Q72" s="152"/>
      <c r="R72" s="149"/>
      <c r="S72" s="148"/>
      <c r="T72" s="148"/>
      <c r="U72" s="148"/>
      <c r="V72" s="148"/>
      <c r="W72" s="147"/>
      <c r="X72" s="149"/>
      <c r="Y72" s="153"/>
      <c r="Z72" s="153"/>
      <c r="AA72" s="144"/>
      <c r="AB72" s="144"/>
      <c r="AC72" s="154"/>
      <c r="AD72" s="151"/>
      <c r="AE72" s="7" t="s">
        <v>18</v>
      </c>
    </row>
    <row r="73" spans="2:31">
      <c r="B73" s="176"/>
      <c r="C73" s="178"/>
      <c r="D73" s="144" t="str">
        <f t="shared" si="1"/>
        <v/>
      </c>
      <c r="E73" s="145"/>
      <c r="F73" s="146"/>
      <c r="G73" s="147"/>
      <c r="H73" s="149"/>
      <c r="I73" s="149"/>
      <c r="J73" s="150"/>
      <c r="K73" s="149"/>
      <c r="L73" s="149"/>
      <c r="M73" s="149"/>
      <c r="N73" s="149"/>
      <c r="O73" s="149"/>
      <c r="P73" s="151"/>
      <c r="Q73" s="152"/>
      <c r="R73" s="149"/>
      <c r="S73" s="148"/>
      <c r="T73" s="148"/>
      <c r="U73" s="148"/>
      <c r="V73" s="148"/>
      <c r="W73" s="147"/>
      <c r="X73" s="149"/>
      <c r="Y73" s="153"/>
      <c r="Z73" s="153"/>
      <c r="AA73" s="144"/>
      <c r="AB73" s="144"/>
      <c r="AC73" s="154"/>
      <c r="AD73" s="151"/>
      <c r="AE73" s="7" t="s">
        <v>18</v>
      </c>
    </row>
    <row r="74" spans="2:31">
      <c r="B74" s="176"/>
      <c r="C74" s="178"/>
      <c r="D74" s="144" t="str">
        <f t="shared" si="1"/>
        <v/>
      </c>
      <c r="E74" s="145"/>
      <c r="F74" s="146"/>
      <c r="G74" s="147"/>
      <c r="H74" s="149"/>
      <c r="I74" s="149"/>
      <c r="J74" s="150"/>
      <c r="K74" s="149"/>
      <c r="L74" s="149"/>
      <c r="M74" s="149"/>
      <c r="N74" s="149"/>
      <c r="O74" s="149"/>
      <c r="P74" s="151"/>
      <c r="Q74" s="152"/>
      <c r="R74" s="149"/>
      <c r="S74" s="148"/>
      <c r="T74" s="148"/>
      <c r="U74" s="148"/>
      <c r="V74" s="148"/>
      <c r="W74" s="147"/>
      <c r="X74" s="149"/>
      <c r="Y74" s="153"/>
      <c r="Z74" s="153"/>
      <c r="AA74" s="144"/>
      <c r="AB74" s="144"/>
      <c r="AC74" s="154"/>
      <c r="AD74" s="151"/>
      <c r="AE74" s="7" t="s">
        <v>18</v>
      </c>
    </row>
    <row r="75" spans="2:31">
      <c r="B75" s="176"/>
      <c r="C75" s="178"/>
      <c r="D75" s="144" t="str">
        <f t="shared" si="1"/>
        <v/>
      </c>
      <c r="E75" s="145"/>
      <c r="F75" s="146"/>
      <c r="G75" s="147"/>
      <c r="H75" s="149"/>
      <c r="I75" s="149"/>
      <c r="J75" s="150"/>
      <c r="K75" s="149"/>
      <c r="L75" s="149"/>
      <c r="M75" s="149"/>
      <c r="N75" s="149"/>
      <c r="O75" s="149"/>
      <c r="P75" s="151"/>
      <c r="Q75" s="152"/>
      <c r="R75" s="149"/>
      <c r="S75" s="148"/>
      <c r="T75" s="148"/>
      <c r="U75" s="148"/>
      <c r="V75" s="148"/>
      <c r="W75" s="147"/>
      <c r="X75" s="149"/>
      <c r="Y75" s="153"/>
      <c r="Z75" s="153"/>
      <c r="AA75" s="144"/>
      <c r="AB75" s="144"/>
      <c r="AC75" s="154"/>
      <c r="AD75" s="151"/>
      <c r="AE75" s="7" t="s">
        <v>18</v>
      </c>
    </row>
    <row r="76" spans="2:31">
      <c r="B76" s="176"/>
      <c r="C76" s="178"/>
      <c r="D76" s="144" t="str">
        <f t="shared" si="1"/>
        <v/>
      </c>
      <c r="E76" s="145"/>
      <c r="F76" s="146"/>
      <c r="G76" s="147"/>
      <c r="H76" s="149"/>
      <c r="I76" s="149"/>
      <c r="J76" s="150"/>
      <c r="K76" s="149"/>
      <c r="L76" s="149"/>
      <c r="M76" s="149"/>
      <c r="N76" s="149"/>
      <c r="O76" s="149"/>
      <c r="P76" s="151"/>
      <c r="Q76" s="152"/>
      <c r="R76" s="149"/>
      <c r="S76" s="148"/>
      <c r="T76" s="148"/>
      <c r="U76" s="148"/>
      <c r="V76" s="148"/>
      <c r="W76" s="147"/>
      <c r="X76" s="149"/>
      <c r="Y76" s="153"/>
      <c r="Z76" s="153"/>
      <c r="AA76" s="144"/>
      <c r="AB76" s="144"/>
      <c r="AC76" s="154"/>
      <c r="AD76" s="151"/>
      <c r="AE76" s="7" t="s">
        <v>18</v>
      </c>
    </row>
    <row r="77" spans="2:31">
      <c r="B77" s="176"/>
      <c r="C77" s="178"/>
      <c r="D77" s="144" t="str">
        <f t="shared" si="1"/>
        <v/>
      </c>
      <c r="E77" s="145"/>
      <c r="F77" s="146"/>
      <c r="G77" s="147"/>
      <c r="H77" s="149"/>
      <c r="I77" s="149"/>
      <c r="J77" s="150"/>
      <c r="K77" s="149"/>
      <c r="L77" s="149"/>
      <c r="M77" s="149"/>
      <c r="N77" s="149"/>
      <c r="O77" s="149"/>
      <c r="P77" s="151"/>
      <c r="Q77" s="152"/>
      <c r="R77" s="149"/>
      <c r="S77" s="148"/>
      <c r="T77" s="148"/>
      <c r="U77" s="148"/>
      <c r="V77" s="148"/>
      <c r="W77" s="147"/>
      <c r="X77" s="149"/>
      <c r="Y77" s="153"/>
      <c r="Z77" s="153"/>
      <c r="AA77" s="144"/>
      <c r="AB77" s="144"/>
      <c r="AC77" s="154"/>
      <c r="AD77" s="151"/>
      <c r="AE77" s="7" t="s">
        <v>18</v>
      </c>
    </row>
    <row r="78" spans="2:31">
      <c r="B78" s="176"/>
      <c r="C78" s="178"/>
      <c r="D78" s="144" t="str">
        <f t="shared" si="1"/>
        <v/>
      </c>
      <c r="E78" s="145"/>
      <c r="F78" s="146"/>
      <c r="G78" s="147"/>
      <c r="H78" s="149"/>
      <c r="I78" s="149"/>
      <c r="J78" s="150"/>
      <c r="K78" s="149"/>
      <c r="L78" s="149"/>
      <c r="M78" s="149"/>
      <c r="N78" s="149"/>
      <c r="O78" s="149"/>
      <c r="P78" s="151"/>
      <c r="Q78" s="152"/>
      <c r="R78" s="149"/>
      <c r="S78" s="148"/>
      <c r="T78" s="148"/>
      <c r="U78" s="148"/>
      <c r="V78" s="148"/>
      <c r="W78" s="147"/>
      <c r="X78" s="149"/>
      <c r="Y78" s="153"/>
      <c r="Z78" s="153"/>
      <c r="AA78" s="144"/>
      <c r="AB78" s="144"/>
      <c r="AC78" s="154"/>
      <c r="AD78" s="151"/>
      <c r="AE78" s="7" t="s">
        <v>18</v>
      </c>
    </row>
    <row r="79" spans="2:31">
      <c r="B79" s="176"/>
      <c r="C79" s="178"/>
      <c r="D79" s="144" t="str">
        <f t="shared" si="1"/>
        <v/>
      </c>
      <c r="E79" s="145"/>
      <c r="F79" s="146"/>
      <c r="G79" s="147"/>
      <c r="H79" s="149"/>
      <c r="I79" s="149"/>
      <c r="J79" s="150"/>
      <c r="K79" s="149"/>
      <c r="L79" s="149"/>
      <c r="M79" s="149"/>
      <c r="N79" s="149"/>
      <c r="O79" s="149"/>
      <c r="P79" s="151"/>
      <c r="Q79" s="152"/>
      <c r="R79" s="149"/>
      <c r="S79" s="148"/>
      <c r="T79" s="148"/>
      <c r="U79" s="148"/>
      <c r="V79" s="148"/>
      <c r="W79" s="147"/>
      <c r="X79" s="149"/>
      <c r="Y79" s="153"/>
      <c r="Z79" s="153"/>
      <c r="AA79" s="144"/>
      <c r="AB79" s="144"/>
      <c r="AC79" s="154"/>
      <c r="AD79" s="151"/>
      <c r="AE79" s="7" t="s">
        <v>18</v>
      </c>
    </row>
    <row r="80" spans="2:31">
      <c r="B80" s="176"/>
      <c r="C80" s="178"/>
      <c r="D80" s="144" t="str">
        <f t="shared" si="1"/>
        <v/>
      </c>
      <c r="E80" s="145"/>
      <c r="F80" s="146"/>
      <c r="G80" s="147"/>
      <c r="H80" s="149"/>
      <c r="I80" s="149"/>
      <c r="J80" s="150"/>
      <c r="K80" s="149"/>
      <c r="L80" s="149"/>
      <c r="M80" s="149"/>
      <c r="N80" s="149"/>
      <c r="O80" s="149"/>
      <c r="P80" s="151"/>
      <c r="Q80" s="152"/>
      <c r="R80" s="149"/>
      <c r="S80" s="148"/>
      <c r="T80" s="148"/>
      <c r="U80" s="148"/>
      <c r="V80" s="148"/>
      <c r="W80" s="147"/>
      <c r="X80" s="149"/>
      <c r="Y80" s="153"/>
      <c r="Z80" s="153"/>
      <c r="AA80" s="144"/>
      <c r="AB80" s="144"/>
      <c r="AC80" s="154"/>
      <c r="AD80" s="151"/>
      <c r="AE80" s="7" t="s">
        <v>18</v>
      </c>
    </row>
    <row r="81" spans="2:31">
      <c r="B81" s="176"/>
      <c r="C81" s="178"/>
      <c r="D81" s="144" t="str">
        <f t="shared" si="1"/>
        <v/>
      </c>
      <c r="E81" s="145"/>
      <c r="F81" s="146"/>
      <c r="G81" s="147"/>
      <c r="H81" s="149"/>
      <c r="I81" s="149"/>
      <c r="J81" s="150"/>
      <c r="K81" s="149"/>
      <c r="L81" s="149"/>
      <c r="M81" s="149"/>
      <c r="N81" s="149"/>
      <c r="O81" s="149"/>
      <c r="P81" s="151"/>
      <c r="Q81" s="152"/>
      <c r="R81" s="149"/>
      <c r="S81" s="148"/>
      <c r="T81" s="148"/>
      <c r="U81" s="148"/>
      <c r="V81" s="148"/>
      <c r="W81" s="147"/>
      <c r="X81" s="149"/>
      <c r="Y81" s="153"/>
      <c r="Z81" s="153"/>
      <c r="AA81" s="144"/>
      <c r="AB81" s="144"/>
      <c r="AC81" s="154"/>
      <c r="AD81" s="151"/>
      <c r="AE81" s="7" t="s">
        <v>18</v>
      </c>
    </row>
    <row r="82" spans="2:31">
      <c r="B82" s="176"/>
      <c r="C82" s="178"/>
      <c r="D82" s="144" t="str">
        <f t="shared" si="1"/>
        <v/>
      </c>
      <c r="E82" s="145"/>
      <c r="F82" s="146"/>
      <c r="G82" s="147"/>
      <c r="H82" s="149"/>
      <c r="I82" s="149"/>
      <c r="J82" s="150"/>
      <c r="K82" s="149"/>
      <c r="L82" s="149"/>
      <c r="M82" s="149"/>
      <c r="N82" s="149"/>
      <c r="O82" s="149"/>
      <c r="P82" s="151"/>
      <c r="Q82" s="152"/>
      <c r="R82" s="149"/>
      <c r="S82" s="148"/>
      <c r="T82" s="148"/>
      <c r="U82" s="148"/>
      <c r="V82" s="148"/>
      <c r="W82" s="147"/>
      <c r="X82" s="149"/>
      <c r="Y82" s="153"/>
      <c r="Z82" s="153"/>
      <c r="AA82" s="144"/>
      <c r="AB82" s="144"/>
      <c r="AC82" s="154"/>
      <c r="AD82" s="151"/>
      <c r="AE82" s="7" t="s">
        <v>18</v>
      </c>
    </row>
    <row r="83" spans="2:31">
      <c r="B83" s="176"/>
      <c r="C83" s="178"/>
      <c r="D83" s="144" t="str">
        <f t="shared" si="1"/>
        <v/>
      </c>
      <c r="E83" s="145"/>
      <c r="F83" s="146"/>
      <c r="G83" s="147"/>
      <c r="H83" s="149"/>
      <c r="I83" s="149"/>
      <c r="J83" s="150"/>
      <c r="K83" s="149"/>
      <c r="L83" s="149"/>
      <c r="M83" s="149"/>
      <c r="N83" s="149"/>
      <c r="O83" s="149"/>
      <c r="P83" s="151"/>
      <c r="Q83" s="152"/>
      <c r="R83" s="149"/>
      <c r="S83" s="148"/>
      <c r="T83" s="148"/>
      <c r="U83" s="148"/>
      <c r="V83" s="148"/>
      <c r="W83" s="147"/>
      <c r="X83" s="149"/>
      <c r="Y83" s="153"/>
      <c r="Z83" s="153"/>
      <c r="AA83" s="144"/>
      <c r="AB83" s="144"/>
      <c r="AC83" s="154"/>
      <c r="AD83" s="151"/>
      <c r="AE83" s="7" t="s">
        <v>18</v>
      </c>
    </row>
    <row r="84" spans="2:31">
      <c r="B84" s="176"/>
      <c r="C84" s="178"/>
      <c r="D84" s="144" t="str">
        <f t="shared" si="1"/>
        <v/>
      </c>
      <c r="E84" s="145"/>
      <c r="F84" s="146"/>
      <c r="G84" s="147"/>
      <c r="H84" s="149"/>
      <c r="I84" s="149"/>
      <c r="J84" s="150"/>
      <c r="K84" s="149"/>
      <c r="L84" s="149"/>
      <c r="M84" s="149"/>
      <c r="N84" s="149"/>
      <c r="O84" s="149"/>
      <c r="P84" s="151"/>
      <c r="Q84" s="152"/>
      <c r="R84" s="149"/>
      <c r="S84" s="148"/>
      <c r="T84" s="148"/>
      <c r="U84" s="148"/>
      <c r="V84" s="148"/>
      <c r="W84" s="147"/>
      <c r="X84" s="149"/>
      <c r="Y84" s="153"/>
      <c r="Z84" s="153"/>
      <c r="AA84" s="144"/>
      <c r="AB84" s="144"/>
      <c r="AC84" s="154"/>
      <c r="AD84" s="151"/>
      <c r="AE84" s="7" t="s">
        <v>18</v>
      </c>
    </row>
    <row r="85" spans="2:31">
      <c r="B85" s="176"/>
      <c r="C85" s="178"/>
      <c r="D85" s="144" t="str">
        <f t="shared" si="1"/>
        <v/>
      </c>
      <c r="E85" s="145"/>
      <c r="F85" s="146"/>
      <c r="G85" s="147"/>
      <c r="H85" s="149"/>
      <c r="I85" s="149"/>
      <c r="J85" s="150"/>
      <c r="K85" s="149"/>
      <c r="L85" s="149"/>
      <c r="M85" s="149"/>
      <c r="N85" s="149"/>
      <c r="O85" s="149"/>
      <c r="P85" s="151"/>
      <c r="Q85" s="152"/>
      <c r="R85" s="149"/>
      <c r="S85" s="148"/>
      <c r="T85" s="148"/>
      <c r="U85" s="148"/>
      <c r="V85" s="148"/>
      <c r="W85" s="147"/>
      <c r="X85" s="149"/>
      <c r="Y85" s="153"/>
      <c r="Z85" s="153"/>
      <c r="AA85" s="144"/>
      <c r="AB85" s="144"/>
      <c r="AC85" s="154"/>
      <c r="AD85" s="151"/>
      <c r="AE85" s="7" t="s">
        <v>18</v>
      </c>
    </row>
    <row r="86" spans="2:31">
      <c r="B86" s="176"/>
      <c r="C86" s="178"/>
      <c r="D86" s="144" t="str">
        <f t="shared" si="1"/>
        <v/>
      </c>
      <c r="E86" s="145"/>
      <c r="F86" s="146"/>
      <c r="G86" s="147"/>
      <c r="H86" s="149"/>
      <c r="I86" s="149"/>
      <c r="J86" s="150"/>
      <c r="K86" s="149"/>
      <c r="L86" s="149"/>
      <c r="M86" s="149"/>
      <c r="N86" s="149"/>
      <c r="O86" s="149"/>
      <c r="P86" s="151"/>
      <c r="Q86" s="152"/>
      <c r="R86" s="149"/>
      <c r="S86" s="148"/>
      <c r="T86" s="148"/>
      <c r="U86" s="148"/>
      <c r="V86" s="148"/>
      <c r="W86" s="147"/>
      <c r="X86" s="149"/>
      <c r="Y86" s="153"/>
      <c r="Z86" s="153"/>
      <c r="AA86" s="144"/>
      <c r="AB86" s="144"/>
      <c r="AC86" s="154"/>
      <c r="AD86" s="151"/>
      <c r="AE86" s="7" t="s">
        <v>18</v>
      </c>
    </row>
    <row r="87" spans="2:31">
      <c r="B87" s="176"/>
      <c r="C87" s="178"/>
      <c r="D87" s="144" t="str">
        <f t="shared" si="1"/>
        <v/>
      </c>
      <c r="E87" s="145"/>
      <c r="F87" s="146"/>
      <c r="G87" s="147"/>
      <c r="H87" s="149"/>
      <c r="I87" s="149"/>
      <c r="J87" s="150"/>
      <c r="K87" s="149"/>
      <c r="L87" s="149"/>
      <c r="M87" s="149"/>
      <c r="N87" s="149"/>
      <c r="O87" s="149"/>
      <c r="P87" s="151"/>
      <c r="Q87" s="152"/>
      <c r="R87" s="149"/>
      <c r="S87" s="148"/>
      <c r="T87" s="148"/>
      <c r="U87" s="148"/>
      <c r="V87" s="148"/>
      <c r="W87" s="147"/>
      <c r="X87" s="149"/>
      <c r="Y87" s="153"/>
      <c r="Z87" s="153"/>
      <c r="AA87" s="144"/>
      <c r="AB87" s="144"/>
      <c r="AC87" s="154"/>
      <c r="AD87" s="151"/>
      <c r="AE87" s="7" t="s">
        <v>18</v>
      </c>
    </row>
    <row r="88" spans="2:31">
      <c r="B88" s="176"/>
      <c r="C88" s="178"/>
      <c r="D88" s="144" t="str">
        <f t="shared" si="1"/>
        <v/>
      </c>
      <c r="E88" s="145"/>
      <c r="F88" s="146"/>
      <c r="G88" s="147"/>
      <c r="H88" s="149"/>
      <c r="I88" s="149"/>
      <c r="J88" s="150"/>
      <c r="K88" s="149"/>
      <c r="L88" s="149"/>
      <c r="M88" s="149"/>
      <c r="N88" s="149"/>
      <c r="O88" s="149"/>
      <c r="P88" s="151"/>
      <c r="Q88" s="152"/>
      <c r="R88" s="149"/>
      <c r="S88" s="148"/>
      <c r="T88" s="148"/>
      <c r="U88" s="148"/>
      <c r="V88" s="148"/>
      <c r="W88" s="147"/>
      <c r="X88" s="149"/>
      <c r="Y88" s="153"/>
      <c r="Z88" s="153"/>
      <c r="AA88" s="144"/>
      <c r="AB88" s="144"/>
      <c r="AC88" s="154"/>
      <c r="AD88" s="151"/>
      <c r="AE88" s="7" t="s">
        <v>18</v>
      </c>
    </row>
    <row r="89" spans="2:31">
      <c r="B89" s="176"/>
      <c r="C89" s="178"/>
      <c r="D89" s="144" t="str">
        <f t="shared" si="1"/>
        <v/>
      </c>
      <c r="E89" s="145"/>
      <c r="F89" s="146"/>
      <c r="G89" s="147"/>
      <c r="H89" s="149"/>
      <c r="I89" s="149"/>
      <c r="J89" s="150"/>
      <c r="K89" s="149"/>
      <c r="L89" s="149"/>
      <c r="M89" s="149"/>
      <c r="N89" s="149"/>
      <c r="O89" s="149"/>
      <c r="P89" s="151"/>
      <c r="Q89" s="152"/>
      <c r="R89" s="149"/>
      <c r="S89" s="148"/>
      <c r="T89" s="148"/>
      <c r="U89" s="148"/>
      <c r="V89" s="148"/>
      <c r="W89" s="147"/>
      <c r="X89" s="149"/>
      <c r="Y89" s="153"/>
      <c r="Z89" s="153"/>
      <c r="AA89" s="144"/>
      <c r="AB89" s="144"/>
      <c r="AC89" s="154"/>
      <c r="AD89" s="151"/>
      <c r="AE89" s="7" t="s">
        <v>18</v>
      </c>
    </row>
    <row r="90" spans="2:31">
      <c r="B90" s="176"/>
      <c r="C90" s="178"/>
      <c r="D90" s="144" t="str">
        <f t="shared" si="1"/>
        <v/>
      </c>
      <c r="E90" s="145"/>
      <c r="F90" s="146"/>
      <c r="G90" s="147"/>
      <c r="H90" s="149"/>
      <c r="I90" s="149"/>
      <c r="J90" s="150"/>
      <c r="K90" s="149"/>
      <c r="L90" s="149"/>
      <c r="M90" s="149"/>
      <c r="N90" s="149"/>
      <c r="O90" s="149"/>
      <c r="P90" s="151"/>
      <c r="Q90" s="152"/>
      <c r="R90" s="149"/>
      <c r="S90" s="148"/>
      <c r="T90" s="148"/>
      <c r="U90" s="148"/>
      <c r="V90" s="148"/>
      <c r="W90" s="147"/>
      <c r="X90" s="149"/>
      <c r="Y90" s="153"/>
      <c r="Z90" s="153"/>
      <c r="AA90" s="144"/>
      <c r="AB90" s="144"/>
      <c r="AC90" s="154"/>
      <c r="AD90" s="151"/>
      <c r="AE90" s="7" t="s">
        <v>18</v>
      </c>
    </row>
    <row r="91" spans="2:31">
      <c r="B91" s="176"/>
      <c r="C91" s="178"/>
      <c r="D91" s="144" t="str">
        <f t="shared" si="1"/>
        <v/>
      </c>
      <c r="E91" s="145"/>
      <c r="F91" s="146"/>
      <c r="G91" s="147"/>
      <c r="H91" s="149"/>
      <c r="I91" s="149"/>
      <c r="J91" s="150"/>
      <c r="K91" s="149"/>
      <c r="L91" s="149"/>
      <c r="M91" s="149"/>
      <c r="N91" s="149"/>
      <c r="O91" s="149"/>
      <c r="P91" s="151"/>
      <c r="Q91" s="152"/>
      <c r="R91" s="149"/>
      <c r="S91" s="148"/>
      <c r="T91" s="148"/>
      <c r="U91" s="148"/>
      <c r="V91" s="148"/>
      <c r="W91" s="147"/>
      <c r="X91" s="149"/>
      <c r="Y91" s="153"/>
      <c r="Z91" s="153"/>
      <c r="AA91" s="144"/>
      <c r="AB91" s="144"/>
      <c r="AC91" s="154"/>
      <c r="AD91" s="151"/>
      <c r="AE91" s="7" t="s">
        <v>18</v>
      </c>
    </row>
    <row r="92" spans="2:31">
      <c r="B92" s="176"/>
      <c r="C92" s="178"/>
      <c r="D92" s="144" t="str">
        <f t="shared" si="1"/>
        <v/>
      </c>
      <c r="E92" s="145"/>
      <c r="F92" s="146"/>
      <c r="G92" s="147"/>
      <c r="H92" s="149"/>
      <c r="I92" s="149"/>
      <c r="J92" s="150"/>
      <c r="K92" s="149"/>
      <c r="L92" s="149"/>
      <c r="M92" s="149"/>
      <c r="N92" s="149"/>
      <c r="O92" s="149"/>
      <c r="P92" s="151"/>
      <c r="Q92" s="152"/>
      <c r="R92" s="149"/>
      <c r="S92" s="148"/>
      <c r="T92" s="148"/>
      <c r="U92" s="148"/>
      <c r="V92" s="148"/>
      <c r="W92" s="147"/>
      <c r="X92" s="149"/>
      <c r="Y92" s="153"/>
      <c r="Z92" s="153"/>
      <c r="AA92" s="144"/>
      <c r="AB92" s="144"/>
      <c r="AC92" s="154"/>
      <c r="AD92" s="151"/>
      <c r="AE92" s="7" t="s">
        <v>18</v>
      </c>
    </row>
    <row r="93" spans="2:31">
      <c r="B93" s="176"/>
      <c r="C93" s="178"/>
      <c r="D93" s="144" t="str">
        <f t="shared" si="1"/>
        <v/>
      </c>
      <c r="E93" s="145"/>
      <c r="F93" s="146"/>
      <c r="G93" s="147"/>
      <c r="H93" s="149"/>
      <c r="I93" s="149"/>
      <c r="J93" s="150"/>
      <c r="K93" s="149"/>
      <c r="L93" s="149"/>
      <c r="M93" s="149"/>
      <c r="N93" s="149"/>
      <c r="O93" s="149"/>
      <c r="P93" s="151"/>
      <c r="Q93" s="152"/>
      <c r="R93" s="149"/>
      <c r="S93" s="148"/>
      <c r="T93" s="148"/>
      <c r="U93" s="148"/>
      <c r="V93" s="148"/>
      <c r="W93" s="147"/>
      <c r="X93" s="149"/>
      <c r="Y93" s="153"/>
      <c r="Z93" s="153"/>
      <c r="AA93" s="144"/>
      <c r="AB93" s="144"/>
      <c r="AC93" s="154"/>
      <c r="AD93" s="151"/>
      <c r="AE93" s="7" t="s">
        <v>18</v>
      </c>
    </row>
    <row r="94" spans="2:31">
      <c r="B94" s="176"/>
      <c r="C94" s="178"/>
      <c r="D94" s="144" t="str">
        <f t="shared" si="1"/>
        <v/>
      </c>
      <c r="E94" s="145"/>
      <c r="F94" s="146"/>
      <c r="G94" s="147"/>
      <c r="H94" s="149"/>
      <c r="I94" s="149"/>
      <c r="J94" s="150"/>
      <c r="K94" s="149"/>
      <c r="L94" s="149"/>
      <c r="M94" s="149"/>
      <c r="N94" s="149"/>
      <c r="O94" s="149"/>
      <c r="P94" s="151"/>
      <c r="Q94" s="152"/>
      <c r="R94" s="149"/>
      <c r="S94" s="148"/>
      <c r="T94" s="148"/>
      <c r="U94" s="148"/>
      <c r="V94" s="148"/>
      <c r="W94" s="147"/>
      <c r="X94" s="149"/>
      <c r="Y94" s="153"/>
      <c r="Z94" s="153"/>
      <c r="AA94" s="144"/>
      <c r="AB94" s="144"/>
      <c r="AC94" s="154"/>
      <c r="AD94" s="151"/>
      <c r="AE94" s="7" t="s">
        <v>18</v>
      </c>
    </row>
    <row r="95" spans="2:31">
      <c r="B95" s="176"/>
      <c r="C95" s="178"/>
      <c r="D95" s="144" t="str">
        <f t="shared" si="1"/>
        <v/>
      </c>
      <c r="E95" s="145"/>
      <c r="F95" s="146"/>
      <c r="G95" s="147"/>
      <c r="H95" s="149"/>
      <c r="I95" s="149"/>
      <c r="J95" s="150"/>
      <c r="K95" s="149"/>
      <c r="L95" s="149"/>
      <c r="M95" s="149"/>
      <c r="N95" s="149"/>
      <c r="O95" s="149"/>
      <c r="P95" s="151"/>
      <c r="Q95" s="152"/>
      <c r="R95" s="149"/>
      <c r="S95" s="148"/>
      <c r="T95" s="148"/>
      <c r="U95" s="148"/>
      <c r="V95" s="148"/>
      <c r="W95" s="147"/>
      <c r="X95" s="149"/>
      <c r="Y95" s="153"/>
      <c r="Z95" s="153"/>
      <c r="AA95" s="144"/>
      <c r="AB95" s="144"/>
      <c r="AC95" s="154"/>
      <c r="AD95" s="151"/>
      <c r="AE95" s="7" t="s">
        <v>18</v>
      </c>
    </row>
    <row r="96" spans="2:31">
      <c r="B96" s="176"/>
      <c r="C96" s="178"/>
      <c r="D96" s="144" t="str">
        <f t="shared" si="1"/>
        <v/>
      </c>
      <c r="E96" s="145"/>
      <c r="F96" s="146"/>
      <c r="G96" s="147"/>
      <c r="H96" s="149"/>
      <c r="I96" s="149"/>
      <c r="J96" s="150"/>
      <c r="K96" s="149"/>
      <c r="L96" s="149"/>
      <c r="M96" s="149"/>
      <c r="N96" s="149"/>
      <c r="O96" s="149"/>
      <c r="P96" s="151"/>
      <c r="Q96" s="152"/>
      <c r="R96" s="149"/>
      <c r="S96" s="148"/>
      <c r="T96" s="148"/>
      <c r="U96" s="148"/>
      <c r="V96" s="148"/>
      <c r="W96" s="147"/>
      <c r="X96" s="149"/>
      <c r="Y96" s="153"/>
      <c r="Z96" s="153"/>
      <c r="AA96" s="144"/>
      <c r="AB96" s="144"/>
      <c r="AC96" s="154"/>
      <c r="AD96" s="151"/>
      <c r="AE96" s="7" t="s">
        <v>18</v>
      </c>
    </row>
    <row r="97" spans="2:31">
      <c r="B97" s="176"/>
      <c r="C97" s="178"/>
      <c r="D97" s="144" t="str">
        <f t="shared" si="1"/>
        <v/>
      </c>
      <c r="E97" s="145"/>
      <c r="F97" s="146"/>
      <c r="G97" s="147"/>
      <c r="H97" s="149"/>
      <c r="I97" s="149"/>
      <c r="J97" s="150"/>
      <c r="K97" s="149"/>
      <c r="L97" s="149"/>
      <c r="M97" s="149"/>
      <c r="N97" s="149"/>
      <c r="O97" s="149"/>
      <c r="P97" s="151"/>
      <c r="Q97" s="152"/>
      <c r="R97" s="149"/>
      <c r="S97" s="148"/>
      <c r="T97" s="148"/>
      <c r="U97" s="148"/>
      <c r="V97" s="148"/>
      <c r="W97" s="147"/>
      <c r="X97" s="149"/>
      <c r="Y97" s="153"/>
      <c r="Z97" s="153"/>
      <c r="AA97" s="144"/>
      <c r="AB97" s="144"/>
      <c r="AC97" s="154"/>
      <c r="AD97" s="151"/>
      <c r="AE97" s="7" t="s">
        <v>18</v>
      </c>
    </row>
    <row r="98" spans="2:31">
      <c r="B98" s="176"/>
      <c r="C98" s="178"/>
      <c r="D98" s="144" t="str">
        <f t="shared" si="1"/>
        <v/>
      </c>
      <c r="E98" s="145"/>
      <c r="F98" s="146"/>
      <c r="G98" s="147"/>
      <c r="H98" s="149"/>
      <c r="I98" s="149"/>
      <c r="J98" s="150"/>
      <c r="K98" s="149"/>
      <c r="L98" s="149"/>
      <c r="M98" s="149"/>
      <c r="N98" s="149"/>
      <c r="O98" s="149"/>
      <c r="P98" s="151"/>
      <c r="Q98" s="152"/>
      <c r="R98" s="149"/>
      <c r="S98" s="148"/>
      <c r="T98" s="148"/>
      <c r="U98" s="148"/>
      <c r="V98" s="148"/>
      <c r="W98" s="147"/>
      <c r="X98" s="149"/>
      <c r="Y98" s="153"/>
      <c r="Z98" s="153"/>
      <c r="AA98" s="144"/>
      <c r="AB98" s="144"/>
      <c r="AC98" s="154"/>
      <c r="AD98" s="151"/>
      <c r="AE98" s="7" t="s">
        <v>18</v>
      </c>
    </row>
    <row r="99" spans="2:31">
      <c r="B99" s="176"/>
      <c r="C99" s="178"/>
      <c r="D99" s="144" t="str">
        <f t="shared" si="1"/>
        <v/>
      </c>
      <c r="E99" s="145"/>
      <c r="F99" s="146"/>
      <c r="G99" s="147"/>
      <c r="H99" s="149"/>
      <c r="I99" s="149"/>
      <c r="J99" s="150"/>
      <c r="K99" s="149"/>
      <c r="L99" s="149"/>
      <c r="M99" s="149"/>
      <c r="N99" s="149"/>
      <c r="O99" s="149"/>
      <c r="P99" s="151"/>
      <c r="Q99" s="152"/>
      <c r="R99" s="149"/>
      <c r="S99" s="148"/>
      <c r="T99" s="148"/>
      <c r="U99" s="148"/>
      <c r="V99" s="148"/>
      <c r="W99" s="147"/>
      <c r="X99" s="149"/>
      <c r="Y99" s="153"/>
      <c r="Z99" s="153"/>
      <c r="AA99" s="144"/>
      <c r="AB99" s="144"/>
      <c r="AC99" s="154"/>
      <c r="AD99" s="151"/>
      <c r="AE99" s="7" t="s">
        <v>18</v>
      </c>
    </row>
    <row r="100" spans="2:31">
      <c r="B100" s="176"/>
      <c r="C100" s="178"/>
      <c r="D100" s="144" t="str">
        <f t="shared" si="1"/>
        <v/>
      </c>
      <c r="E100" s="145"/>
      <c r="F100" s="146"/>
      <c r="G100" s="147"/>
      <c r="H100" s="149"/>
      <c r="I100" s="149"/>
      <c r="J100" s="150"/>
      <c r="K100" s="149"/>
      <c r="L100" s="149"/>
      <c r="M100" s="149"/>
      <c r="N100" s="149"/>
      <c r="O100" s="149"/>
      <c r="P100" s="151"/>
      <c r="Q100" s="152"/>
      <c r="R100" s="149"/>
      <c r="S100" s="148"/>
      <c r="T100" s="148"/>
      <c r="U100" s="148"/>
      <c r="V100" s="148"/>
      <c r="W100" s="147"/>
      <c r="X100" s="149"/>
      <c r="Y100" s="153"/>
      <c r="Z100" s="153"/>
      <c r="AA100" s="144"/>
      <c r="AB100" s="144"/>
      <c r="AC100" s="154"/>
      <c r="AD100" s="151"/>
      <c r="AE100" s="7" t="s">
        <v>18</v>
      </c>
    </row>
    <row r="101" spans="2:31">
      <c r="B101" s="176"/>
      <c r="C101" s="178"/>
      <c r="D101" s="144" t="str">
        <f t="shared" si="1"/>
        <v/>
      </c>
      <c r="E101" s="145"/>
      <c r="F101" s="146"/>
      <c r="G101" s="147"/>
      <c r="H101" s="149"/>
      <c r="I101" s="149"/>
      <c r="J101" s="150"/>
      <c r="K101" s="149"/>
      <c r="L101" s="149"/>
      <c r="M101" s="149"/>
      <c r="N101" s="149"/>
      <c r="O101" s="149"/>
      <c r="P101" s="151"/>
      <c r="Q101" s="152"/>
      <c r="R101" s="149"/>
      <c r="S101" s="148"/>
      <c r="T101" s="148"/>
      <c r="U101" s="148"/>
      <c r="V101" s="148"/>
      <c r="W101" s="147"/>
      <c r="X101" s="149"/>
      <c r="Y101" s="153"/>
      <c r="Z101" s="153"/>
      <c r="AA101" s="144"/>
      <c r="AB101" s="144"/>
      <c r="AC101" s="154"/>
      <c r="AD101" s="151"/>
      <c r="AE101" s="7" t="s">
        <v>18</v>
      </c>
    </row>
    <row r="102" spans="2:31">
      <c r="B102" s="177"/>
      <c r="C102" s="179"/>
      <c r="D102" s="155" t="str">
        <f t="shared" si="1"/>
        <v/>
      </c>
      <c r="E102" s="156"/>
      <c r="F102" s="157"/>
      <c r="G102" s="158"/>
      <c r="H102" s="160"/>
      <c r="I102" s="160"/>
      <c r="J102" s="161"/>
      <c r="K102" s="160"/>
      <c r="L102" s="160"/>
      <c r="M102" s="160"/>
      <c r="N102" s="160"/>
      <c r="O102" s="160"/>
      <c r="P102" s="162"/>
      <c r="Q102" s="163"/>
      <c r="R102" s="160"/>
      <c r="S102" s="159"/>
      <c r="T102" s="159"/>
      <c r="U102" s="159"/>
      <c r="V102" s="159"/>
      <c r="W102" s="158"/>
      <c r="X102" s="160"/>
      <c r="Y102" s="164"/>
      <c r="Z102" s="164"/>
      <c r="AA102" s="155"/>
      <c r="AB102" s="155"/>
      <c r="AC102" s="165"/>
      <c r="AD102" s="162"/>
      <c r="AE102" s="7" t="s">
        <v>18</v>
      </c>
    </row>
    <row r="103" spans="2:31">
      <c r="B103" s="7" t="s">
        <v>18</v>
      </c>
      <c r="C103" s="7" t="s">
        <v>18</v>
      </c>
      <c r="D103" s="7" t="s">
        <v>18</v>
      </c>
      <c r="E103" s="7" t="s">
        <v>18</v>
      </c>
      <c r="F103" s="7" t="s">
        <v>18</v>
      </c>
      <c r="G103" s="7" t="s">
        <v>18</v>
      </c>
      <c r="H103" s="7" t="s">
        <v>18</v>
      </c>
      <c r="I103" s="7" t="s">
        <v>18</v>
      </c>
      <c r="J103" s="7" t="s">
        <v>18</v>
      </c>
      <c r="K103" s="7" t="s">
        <v>18</v>
      </c>
      <c r="L103" s="7" t="s">
        <v>18</v>
      </c>
      <c r="M103" s="7" t="s">
        <v>18</v>
      </c>
      <c r="N103" s="7" t="s">
        <v>18</v>
      </c>
      <c r="O103" s="7" t="s">
        <v>18</v>
      </c>
      <c r="P103" s="7" t="s">
        <v>18</v>
      </c>
      <c r="Q103" s="7" t="s">
        <v>18</v>
      </c>
      <c r="R103" s="7" t="s">
        <v>18</v>
      </c>
      <c r="S103" s="7" t="s">
        <v>18</v>
      </c>
      <c r="T103" s="7" t="s">
        <v>18</v>
      </c>
      <c r="U103" s="7" t="s">
        <v>18</v>
      </c>
      <c r="V103" s="7" t="s">
        <v>18</v>
      </c>
      <c r="W103" s="7" t="s">
        <v>18</v>
      </c>
      <c r="X103" s="7" t="s">
        <v>18</v>
      </c>
      <c r="Y103" s="7" t="s">
        <v>18</v>
      </c>
      <c r="Z103" s="7" t="s">
        <v>18</v>
      </c>
      <c r="AA103" s="7" t="s">
        <v>18</v>
      </c>
      <c r="AB103" s="7" t="s">
        <v>18</v>
      </c>
      <c r="AC103" s="7" t="s">
        <v>18</v>
      </c>
      <c r="AD103" s="7" t="s">
        <v>18</v>
      </c>
      <c r="AE103" s="7" t="s">
        <v>18</v>
      </c>
    </row>
  </sheetData>
  <phoneticPr fontId="1"/>
  <conditionalFormatting sqref="K8:P102">
    <cfRule type="expression" dxfId="1" priority="2">
      <formula>$J8="いいえ"</formula>
    </cfRule>
  </conditionalFormatting>
  <conditionalFormatting sqref="AA8:AB102">
    <cfRule type="expression" dxfId="0" priority="1">
      <formula>OR($Z8="他車両等の影響", $Z8="")</formula>
    </cfRule>
  </conditionalFormatting>
  <dataValidations count="20">
    <dataValidation type="list" allowBlank="1" showInputMessage="1" showErrorMessage="1" sqref="K8:K102" xr:uid="{7C86FB34-2668-4E1A-87DE-E6425997121A}">
      <formula1>"有, 無"</formula1>
    </dataValidation>
    <dataValidation type="list" allowBlank="1" showInputMessage="1" showErrorMessage="1" sqref="F8:F102" xr:uid="{B64027F7-6153-4C0D-B389-8DC97AA55486}">
      <formula1>"晴れ, 曇り, 降雨, 降雪, 堆雪, キリ"</formula1>
    </dataValidation>
    <dataValidation type="list" allowBlank="1" showInputMessage="1" showErrorMessage="1" sqref="H8:H102" xr:uid="{20F99ACC-179D-4A5B-9E75-C34454D4420F}">
      <formula1>"良好, 逆光, 夕日, 西日, 夜"</formula1>
    </dataValidation>
    <dataValidation type="list" allowBlank="1" showInputMessage="1" showErrorMessage="1" sqref="I8:I102" xr:uid="{6EF273F5-DC04-431C-9E76-E43E931FD3BB}">
      <formula1>"乾燥, 湿潤, 凍結, 積雪"</formula1>
    </dataValidation>
    <dataValidation type="list" allowBlank="1" showInputMessage="1" showErrorMessage="1" sqref="L8:L102" xr:uid="{235AE1AA-22AE-44C5-80A4-FB51AC531361}">
      <formula1>"早い, 適度, 遅い"</formula1>
    </dataValidation>
    <dataValidation type="list" allowBlank="1" showInputMessage="1" showErrorMessage="1" sqref="N8:N102" xr:uid="{569AD039-1CEB-4AE4-AD64-D28B151A80C4}">
      <formula1>"役立った, 役立たなかった"</formula1>
    </dataValidation>
    <dataValidation type="list" allowBlank="1" showInputMessage="1" sqref="O8:O102" xr:uid="{B8B3BE32-DB54-4F2A-9B7C-80F40EF29EC0}">
      <formula1>"①, ②, ③, ④"</formula1>
    </dataValidation>
    <dataValidation type="list" allowBlank="1" showInputMessage="1" sqref="Q8:Q102" xr:uid="{34A1C92D-B7B3-4C15-AC86-C7B0B7F9049D}">
      <formula1>"自動運転システム,運転手,車内オペレーター,遠隔監視員,その他"</formula1>
    </dataValidation>
    <dataValidation type="list" allowBlank="1" showInputMessage="1" showErrorMessage="1" sqref="J8:J102 R8:R102" xr:uid="{E888572F-FF87-48E2-93C7-180716EAC708}">
      <formula1>"はい, いいえ"</formula1>
    </dataValidation>
    <dataValidation type="list" allowBlank="1" showInputMessage="1" sqref="S8:S102" xr:uid="{2791BA1C-26BA-4242-BE94-BA79E4BCB137}">
      <formula1>"交差点,交差点付近,単路,単路(トンネル),単路(橋),踏切,ロータリー"</formula1>
    </dataValidation>
    <dataValidation type="list" allowBlank="1" showInputMessage="1" sqref="T8:T102" xr:uid="{C45215ED-37BD-427F-886F-96AE714E22B1}">
      <formula1>"右カーブ,左カーブ,直線, 坂道"</formula1>
    </dataValidation>
    <dataValidation type="list" allowBlank="1" showInputMessage="1" sqref="X8:X102" xr:uid="{51EB06D6-62E8-40B1-A9B8-938480517BA3}">
      <formula1>"左折,直進,右折,合流,停止,出発"</formula1>
    </dataValidation>
    <dataValidation type="list" allowBlank="1" showInputMessage="1" sqref="Y8:Y102" xr:uid="{97F28933-5C84-4941-B55E-6B495B811487}">
      <formula1>"停止・減速,緊急停止,進路変更,追越(抜),直進,右折,左折,発進"</formula1>
    </dataValidation>
    <dataValidation type="list" allowBlank="1" showInputMessage="1" sqref="AA8:AA102" xr:uid="{266909D4-E4A0-4323-975C-924BC0CB8BF8}">
      <formula1>"小型車,大型車,自転車,バイク,歩行者"</formula1>
    </dataValidation>
    <dataValidation type="list" allowBlank="1" showInputMessage="1" sqref="Z8:Z102"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02" xr:uid="{F6798937-092E-48F9-9659-5B0047E7C481}">
      <formula1>"右折,左折,直進,合流,停止,出発,横断"</formula1>
    </dataValidation>
    <dataValidation type="list" allowBlank="1" showInputMessage="1" showErrorMessage="1" sqref="U8:W102" xr:uid="{BD585260-6AD5-4BC6-B3FF-D7EFCEC03A6A}">
      <formula1>"有,無"</formula1>
    </dataValidation>
    <dataValidation type="date" operator="greaterThanOrEqual" allowBlank="1" showInputMessage="1" showErrorMessage="1" sqref="C8:C102" xr:uid="{7D2E4533-3926-4744-A08F-11427EA6358F}">
      <formula1>44927</formula1>
    </dataValidation>
    <dataValidation type="time" operator="greaterThanOrEqual" allowBlank="1" showInputMessage="1" showErrorMessage="1" sqref="E8:E102" xr:uid="{1A58BCA0-672B-416B-855B-658E83597FD4}">
      <formula1>0</formula1>
    </dataValidation>
    <dataValidation allowBlank="1" showInputMessage="1" sqref="AC8:AC102" xr:uid="{A8CA50DA-9FED-49F5-95CE-3F6BCDC6A9E0}"/>
  </dataValidations>
  <pageMargins left="0.70866141732283472" right="0.70866141732283472" top="0.74803149606299213" bottom="0.74803149606299213" header="0.31496062992125984" footer="0.31496062992125984"/>
  <pageSetup paperSize="8" scale="3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03"/>
  <sheetViews>
    <sheetView showGridLines="0" view="pageBreakPreview" zoomScale="60" zoomScaleNormal="85" workbookViewId="0">
      <selection activeCell="B6" sqref="B6"/>
    </sheetView>
  </sheetViews>
  <sheetFormatPr defaultColWidth="8.85546875" defaultRowHeight="16.5"/>
  <cols>
    <col min="1" max="1" width="2.85546875" style="7" customWidth="1"/>
    <col min="2" max="2" width="10.140625" style="93" bestFit="1" customWidth="1"/>
    <col min="3" max="4" width="10.7109375" style="7" customWidth="1"/>
    <col min="5" max="7" width="25.7109375" style="7" customWidth="1"/>
    <col min="8" max="8" width="40.7109375" style="7" customWidth="1"/>
    <col min="9" max="9" width="8.85546875" style="7"/>
    <col min="10" max="10" width="8.85546875" style="8"/>
    <col min="11" max="16384" width="8.85546875" style="7"/>
  </cols>
  <sheetData>
    <row r="2" spans="2:10">
      <c r="B2" s="2" t="s">
        <v>370</v>
      </c>
      <c r="D2" s="2"/>
    </row>
    <row r="3" spans="2:10">
      <c r="B3" s="93" t="s">
        <v>371</v>
      </c>
      <c r="C3" s="2"/>
      <c r="D3" s="2"/>
    </row>
    <row r="4" spans="2:10" ht="49.5">
      <c r="B4" s="266"/>
      <c r="C4" s="2"/>
      <c r="D4" s="2"/>
      <c r="G4" s="109" t="s">
        <v>372</v>
      </c>
      <c r="H4" s="10"/>
    </row>
    <row r="5" spans="2:10" ht="5.0999999999999996" customHeight="1"/>
    <row r="6" spans="2:10" ht="18" customHeight="1">
      <c r="B6" s="141" t="s">
        <v>10</v>
      </c>
      <c r="C6" s="222">
        <v>109</v>
      </c>
      <c r="D6" s="222" t="s">
        <v>317</v>
      </c>
      <c r="E6" s="222">
        <v>110</v>
      </c>
      <c r="F6" s="222">
        <v>111</v>
      </c>
      <c r="G6" s="222">
        <v>112</v>
      </c>
      <c r="H6" s="228">
        <v>113</v>
      </c>
      <c r="I6" s="7" t="s">
        <v>18</v>
      </c>
    </row>
    <row r="7" spans="2:10">
      <c r="B7" s="192" t="s">
        <v>12</v>
      </c>
      <c r="C7" s="187" t="s">
        <v>167</v>
      </c>
      <c r="D7" s="182" t="s">
        <v>318</v>
      </c>
      <c r="E7" s="182" t="s">
        <v>297</v>
      </c>
      <c r="F7" s="182" t="s">
        <v>299</v>
      </c>
      <c r="G7" s="182" t="s">
        <v>301</v>
      </c>
      <c r="H7" s="190" t="s">
        <v>373</v>
      </c>
      <c r="I7" s="7" t="s">
        <v>18</v>
      </c>
      <c r="J7" s="9"/>
    </row>
    <row r="8" spans="2:10">
      <c r="B8" s="181" t="s">
        <v>332</v>
      </c>
      <c r="C8" s="178">
        <v>45330</v>
      </c>
      <c r="D8" s="144" t="str">
        <f t="shared" ref="D8:D70" si="0">IF($C8 &lt;&gt; "", IF(ISERROR(MATCH(C8, 祝日, 0)), TEXT($C8, "aaa"), "祝日"), "")</f>
        <v>木</v>
      </c>
      <c r="E8" s="145">
        <v>0.32291666666666669</v>
      </c>
      <c r="F8" s="145">
        <v>0.3298611111111111</v>
      </c>
      <c r="G8" s="153" t="s">
        <v>374</v>
      </c>
      <c r="H8" s="146" t="s">
        <v>375</v>
      </c>
      <c r="I8" s="7" t="s">
        <v>18</v>
      </c>
    </row>
    <row r="9" spans="2:10">
      <c r="B9" s="181"/>
      <c r="C9" s="178">
        <v>45332</v>
      </c>
      <c r="D9" s="144" t="str">
        <f t="shared" ref="D9" si="1">IF($C9 &lt;&gt; "", IF(ISERROR(MATCH(C9, 祝日, 0)), TEXT($C9, "aaa"), "祝日"), "")</f>
        <v>土</v>
      </c>
      <c r="E9" s="145">
        <v>0.39513888888888887</v>
      </c>
      <c r="F9" s="145">
        <v>0.40277777777777779</v>
      </c>
      <c r="G9" s="153" t="s">
        <v>374</v>
      </c>
      <c r="H9" s="146" t="s">
        <v>375</v>
      </c>
      <c r="I9" s="7" t="s">
        <v>18</v>
      </c>
    </row>
    <row r="10" spans="2:10">
      <c r="B10" s="181"/>
      <c r="C10" s="178">
        <v>45346</v>
      </c>
      <c r="D10" s="144" t="str">
        <f t="shared" si="0"/>
        <v>土</v>
      </c>
      <c r="E10" s="145">
        <v>0.39513888888888887</v>
      </c>
      <c r="F10" s="145">
        <v>0.40833333333333333</v>
      </c>
      <c r="G10" s="153" t="s">
        <v>374</v>
      </c>
      <c r="H10" s="146" t="s">
        <v>375</v>
      </c>
      <c r="I10" s="7" t="s">
        <v>18</v>
      </c>
    </row>
    <row r="11" spans="2:10">
      <c r="B11" s="181"/>
      <c r="C11" s="178"/>
      <c r="D11" s="144" t="str">
        <f t="shared" si="0"/>
        <v/>
      </c>
      <c r="E11" s="145"/>
      <c r="F11" s="145"/>
      <c r="G11" s="153"/>
      <c r="H11" s="146"/>
      <c r="I11" s="7" t="s">
        <v>18</v>
      </c>
    </row>
    <row r="12" spans="2:10">
      <c r="B12" s="181"/>
      <c r="C12" s="178"/>
      <c r="D12" s="144" t="str">
        <f t="shared" si="0"/>
        <v/>
      </c>
      <c r="E12" s="145"/>
      <c r="F12" s="145"/>
      <c r="G12" s="153"/>
      <c r="H12" s="146"/>
      <c r="I12" s="7" t="s">
        <v>18</v>
      </c>
    </row>
    <row r="13" spans="2:10">
      <c r="B13" s="181"/>
      <c r="C13" s="178"/>
      <c r="D13" s="144" t="str">
        <f t="shared" si="0"/>
        <v/>
      </c>
      <c r="E13" s="145"/>
      <c r="F13" s="145"/>
      <c r="G13" s="153"/>
      <c r="H13" s="146"/>
      <c r="I13" s="7" t="s">
        <v>18</v>
      </c>
    </row>
    <row r="14" spans="2:10">
      <c r="B14" s="181"/>
      <c r="C14" s="178"/>
      <c r="D14" s="144" t="str">
        <f t="shared" si="0"/>
        <v/>
      </c>
      <c r="E14" s="145"/>
      <c r="F14" s="145"/>
      <c r="G14" s="153"/>
      <c r="H14" s="146"/>
      <c r="I14" s="7" t="s">
        <v>18</v>
      </c>
    </row>
    <row r="15" spans="2:10">
      <c r="B15" s="181"/>
      <c r="C15" s="178"/>
      <c r="D15" s="144" t="str">
        <f t="shared" si="0"/>
        <v/>
      </c>
      <c r="E15" s="145"/>
      <c r="F15" s="145"/>
      <c r="G15" s="153"/>
      <c r="H15" s="146"/>
      <c r="I15" s="7" t="s">
        <v>18</v>
      </c>
    </row>
    <row r="16" spans="2:10">
      <c r="B16" s="181"/>
      <c r="C16" s="178"/>
      <c r="D16" s="144" t="str">
        <f t="shared" si="0"/>
        <v/>
      </c>
      <c r="E16" s="145"/>
      <c r="F16" s="145"/>
      <c r="G16" s="153"/>
      <c r="H16" s="146"/>
      <c r="I16" s="7" t="s">
        <v>18</v>
      </c>
    </row>
    <row r="17" spans="2:9">
      <c r="B17" s="181"/>
      <c r="C17" s="178"/>
      <c r="D17" s="144" t="str">
        <f t="shared" si="0"/>
        <v/>
      </c>
      <c r="E17" s="145"/>
      <c r="F17" s="145"/>
      <c r="G17" s="153"/>
      <c r="H17" s="146"/>
      <c r="I17" s="7" t="s">
        <v>18</v>
      </c>
    </row>
    <row r="18" spans="2:9">
      <c r="B18" s="181"/>
      <c r="C18" s="178"/>
      <c r="D18" s="144" t="str">
        <f t="shared" si="0"/>
        <v/>
      </c>
      <c r="E18" s="145"/>
      <c r="F18" s="145"/>
      <c r="G18" s="153"/>
      <c r="H18" s="146"/>
      <c r="I18" s="7" t="s">
        <v>18</v>
      </c>
    </row>
    <row r="19" spans="2:9">
      <c r="B19" s="181"/>
      <c r="C19" s="178"/>
      <c r="D19" s="144" t="str">
        <f t="shared" si="0"/>
        <v/>
      </c>
      <c r="E19" s="145"/>
      <c r="F19" s="145"/>
      <c r="G19" s="153"/>
      <c r="H19" s="146"/>
      <c r="I19" s="7" t="s">
        <v>18</v>
      </c>
    </row>
    <row r="20" spans="2:9">
      <c r="B20" s="181"/>
      <c r="C20" s="178"/>
      <c r="D20" s="144" t="str">
        <f t="shared" si="0"/>
        <v/>
      </c>
      <c r="E20" s="145"/>
      <c r="F20" s="145"/>
      <c r="G20" s="153"/>
      <c r="H20" s="146"/>
      <c r="I20" s="7" t="s">
        <v>18</v>
      </c>
    </row>
    <row r="21" spans="2:9">
      <c r="B21" s="181"/>
      <c r="C21" s="178"/>
      <c r="D21" s="144" t="str">
        <f t="shared" si="0"/>
        <v/>
      </c>
      <c r="E21" s="145"/>
      <c r="F21" s="145"/>
      <c r="G21" s="153"/>
      <c r="H21" s="146"/>
      <c r="I21" s="7" t="s">
        <v>18</v>
      </c>
    </row>
    <row r="22" spans="2:9">
      <c r="B22" s="181"/>
      <c r="C22" s="178"/>
      <c r="D22" s="144" t="str">
        <f t="shared" si="0"/>
        <v/>
      </c>
      <c r="E22" s="145"/>
      <c r="F22" s="145"/>
      <c r="G22" s="153"/>
      <c r="H22" s="146"/>
      <c r="I22" s="7" t="s">
        <v>18</v>
      </c>
    </row>
    <row r="23" spans="2:9">
      <c r="B23" s="181"/>
      <c r="C23" s="178"/>
      <c r="D23" s="144" t="str">
        <f t="shared" si="0"/>
        <v/>
      </c>
      <c r="E23" s="145"/>
      <c r="F23" s="145"/>
      <c r="G23" s="153"/>
      <c r="H23" s="146"/>
      <c r="I23" s="7" t="s">
        <v>18</v>
      </c>
    </row>
    <row r="24" spans="2:9">
      <c r="B24" s="181"/>
      <c r="C24" s="178"/>
      <c r="D24" s="144" t="str">
        <f t="shared" si="0"/>
        <v/>
      </c>
      <c r="E24" s="145"/>
      <c r="F24" s="145"/>
      <c r="G24" s="153"/>
      <c r="H24" s="146"/>
      <c r="I24" s="7" t="s">
        <v>18</v>
      </c>
    </row>
    <row r="25" spans="2:9">
      <c r="B25" s="181"/>
      <c r="C25" s="178"/>
      <c r="D25" s="144" t="str">
        <f t="shared" si="0"/>
        <v/>
      </c>
      <c r="E25" s="145"/>
      <c r="F25" s="145"/>
      <c r="G25" s="153"/>
      <c r="H25" s="146"/>
      <c r="I25" s="7" t="s">
        <v>18</v>
      </c>
    </row>
    <row r="26" spans="2:9">
      <c r="B26" s="181"/>
      <c r="C26" s="178"/>
      <c r="D26" s="144" t="str">
        <f t="shared" si="0"/>
        <v/>
      </c>
      <c r="E26" s="145"/>
      <c r="F26" s="145"/>
      <c r="G26" s="153"/>
      <c r="H26" s="146"/>
      <c r="I26" s="7" t="s">
        <v>18</v>
      </c>
    </row>
    <row r="27" spans="2:9">
      <c r="B27" s="181"/>
      <c r="C27" s="178"/>
      <c r="D27" s="144" t="str">
        <f t="shared" si="0"/>
        <v/>
      </c>
      <c r="E27" s="145"/>
      <c r="F27" s="145"/>
      <c r="G27" s="153"/>
      <c r="H27" s="146"/>
      <c r="I27" s="7" t="s">
        <v>18</v>
      </c>
    </row>
    <row r="28" spans="2:9">
      <c r="B28" s="181"/>
      <c r="C28" s="178"/>
      <c r="D28" s="144" t="str">
        <f t="shared" si="0"/>
        <v/>
      </c>
      <c r="E28" s="145"/>
      <c r="F28" s="145"/>
      <c r="G28" s="153"/>
      <c r="H28" s="146"/>
      <c r="I28" s="7" t="s">
        <v>18</v>
      </c>
    </row>
    <row r="29" spans="2:9">
      <c r="B29" s="181"/>
      <c r="C29" s="178"/>
      <c r="D29" s="144" t="str">
        <f t="shared" si="0"/>
        <v/>
      </c>
      <c r="E29" s="145"/>
      <c r="F29" s="145"/>
      <c r="G29" s="153"/>
      <c r="H29" s="146"/>
      <c r="I29" s="7" t="s">
        <v>18</v>
      </c>
    </row>
    <row r="30" spans="2:9">
      <c r="B30" s="181"/>
      <c r="C30" s="178"/>
      <c r="D30" s="144" t="str">
        <f t="shared" si="0"/>
        <v/>
      </c>
      <c r="E30" s="145"/>
      <c r="F30" s="145"/>
      <c r="G30" s="153"/>
      <c r="H30" s="146"/>
      <c r="I30" s="7" t="s">
        <v>18</v>
      </c>
    </row>
    <row r="31" spans="2:9">
      <c r="B31" s="181"/>
      <c r="C31" s="178"/>
      <c r="D31" s="144" t="str">
        <f t="shared" si="0"/>
        <v/>
      </c>
      <c r="E31" s="145"/>
      <c r="F31" s="145"/>
      <c r="G31" s="153"/>
      <c r="H31" s="146"/>
      <c r="I31" s="7" t="s">
        <v>18</v>
      </c>
    </row>
    <row r="32" spans="2:9">
      <c r="B32" s="181"/>
      <c r="C32" s="178"/>
      <c r="D32" s="144" t="str">
        <f t="shared" si="0"/>
        <v/>
      </c>
      <c r="E32" s="145"/>
      <c r="F32" s="145"/>
      <c r="G32" s="153"/>
      <c r="H32" s="146"/>
      <c r="I32" s="7" t="s">
        <v>18</v>
      </c>
    </row>
    <row r="33" spans="2:9">
      <c r="B33" s="181"/>
      <c r="C33" s="178"/>
      <c r="D33" s="144" t="str">
        <f t="shared" si="0"/>
        <v/>
      </c>
      <c r="E33" s="145"/>
      <c r="F33" s="145"/>
      <c r="G33" s="153"/>
      <c r="H33" s="146"/>
      <c r="I33" s="7" t="s">
        <v>18</v>
      </c>
    </row>
    <row r="34" spans="2:9">
      <c r="B34" s="181"/>
      <c r="C34" s="178"/>
      <c r="D34" s="144" t="str">
        <f t="shared" si="0"/>
        <v/>
      </c>
      <c r="E34" s="145"/>
      <c r="F34" s="145"/>
      <c r="G34" s="153"/>
      <c r="H34" s="146"/>
      <c r="I34" s="7" t="s">
        <v>18</v>
      </c>
    </row>
    <row r="35" spans="2:9">
      <c r="B35" s="181"/>
      <c r="C35" s="178"/>
      <c r="D35" s="144" t="str">
        <f t="shared" si="0"/>
        <v/>
      </c>
      <c r="E35" s="145"/>
      <c r="F35" s="145"/>
      <c r="G35" s="153"/>
      <c r="H35" s="146"/>
      <c r="I35" s="7" t="s">
        <v>18</v>
      </c>
    </row>
    <row r="36" spans="2:9">
      <c r="B36" s="181"/>
      <c r="C36" s="178"/>
      <c r="D36" s="144" t="str">
        <f t="shared" si="0"/>
        <v/>
      </c>
      <c r="E36" s="145"/>
      <c r="F36" s="145"/>
      <c r="G36" s="153"/>
      <c r="H36" s="146"/>
      <c r="I36" s="7" t="s">
        <v>18</v>
      </c>
    </row>
    <row r="37" spans="2:9">
      <c r="B37" s="181"/>
      <c r="C37" s="178"/>
      <c r="D37" s="144" t="str">
        <f t="shared" si="0"/>
        <v/>
      </c>
      <c r="E37" s="145"/>
      <c r="F37" s="145"/>
      <c r="G37" s="153"/>
      <c r="H37" s="146"/>
      <c r="I37" s="7" t="s">
        <v>18</v>
      </c>
    </row>
    <row r="38" spans="2:9">
      <c r="B38" s="181"/>
      <c r="C38" s="178"/>
      <c r="D38" s="144" t="str">
        <f t="shared" si="0"/>
        <v/>
      </c>
      <c r="E38" s="145"/>
      <c r="F38" s="145"/>
      <c r="G38" s="153"/>
      <c r="H38" s="146"/>
      <c r="I38" s="7" t="s">
        <v>18</v>
      </c>
    </row>
    <row r="39" spans="2:9">
      <c r="B39" s="181"/>
      <c r="C39" s="178"/>
      <c r="D39" s="144" t="str">
        <f t="shared" si="0"/>
        <v/>
      </c>
      <c r="E39" s="145"/>
      <c r="F39" s="145"/>
      <c r="G39" s="153"/>
      <c r="H39" s="146"/>
      <c r="I39" s="7" t="s">
        <v>18</v>
      </c>
    </row>
    <row r="40" spans="2:9">
      <c r="B40" s="181"/>
      <c r="C40" s="178"/>
      <c r="D40" s="144" t="str">
        <f t="shared" si="0"/>
        <v/>
      </c>
      <c r="E40" s="145"/>
      <c r="F40" s="145"/>
      <c r="G40" s="153"/>
      <c r="H40" s="146"/>
      <c r="I40" s="7" t="s">
        <v>18</v>
      </c>
    </row>
    <row r="41" spans="2:9">
      <c r="B41" s="181"/>
      <c r="C41" s="178"/>
      <c r="D41" s="144" t="str">
        <f t="shared" si="0"/>
        <v/>
      </c>
      <c r="E41" s="145"/>
      <c r="F41" s="145"/>
      <c r="G41" s="153"/>
      <c r="H41" s="146"/>
      <c r="I41" s="7" t="s">
        <v>18</v>
      </c>
    </row>
    <row r="42" spans="2:9">
      <c r="B42" s="181"/>
      <c r="C42" s="178"/>
      <c r="D42" s="144" t="str">
        <f t="shared" si="0"/>
        <v/>
      </c>
      <c r="E42" s="145"/>
      <c r="F42" s="145"/>
      <c r="G42" s="153"/>
      <c r="H42" s="146"/>
      <c r="I42" s="7" t="s">
        <v>18</v>
      </c>
    </row>
    <row r="43" spans="2:9">
      <c r="B43" s="181"/>
      <c r="C43" s="178"/>
      <c r="D43" s="144" t="str">
        <f t="shared" si="0"/>
        <v/>
      </c>
      <c r="E43" s="145"/>
      <c r="F43" s="145"/>
      <c r="G43" s="153"/>
      <c r="H43" s="146"/>
      <c r="I43" s="7" t="s">
        <v>18</v>
      </c>
    </row>
    <row r="44" spans="2:9">
      <c r="B44" s="181"/>
      <c r="C44" s="178"/>
      <c r="D44" s="144" t="str">
        <f t="shared" si="0"/>
        <v/>
      </c>
      <c r="E44" s="145"/>
      <c r="F44" s="145"/>
      <c r="G44" s="153"/>
      <c r="H44" s="146"/>
      <c r="I44" s="7" t="s">
        <v>18</v>
      </c>
    </row>
    <row r="45" spans="2:9">
      <c r="B45" s="181"/>
      <c r="C45" s="178"/>
      <c r="D45" s="144" t="str">
        <f t="shared" si="0"/>
        <v/>
      </c>
      <c r="E45" s="145"/>
      <c r="F45" s="145"/>
      <c r="G45" s="153"/>
      <c r="H45" s="146"/>
      <c r="I45" s="7" t="s">
        <v>18</v>
      </c>
    </row>
    <row r="46" spans="2:9">
      <c r="B46" s="181"/>
      <c r="C46" s="178"/>
      <c r="D46" s="144" t="str">
        <f t="shared" si="0"/>
        <v/>
      </c>
      <c r="E46" s="145"/>
      <c r="F46" s="145"/>
      <c r="G46" s="153"/>
      <c r="H46" s="146"/>
      <c r="I46" s="7" t="s">
        <v>18</v>
      </c>
    </row>
    <row r="47" spans="2:9">
      <c r="B47" s="181"/>
      <c r="C47" s="178"/>
      <c r="D47" s="144" t="str">
        <f t="shared" si="0"/>
        <v/>
      </c>
      <c r="E47" s="145"/>
      <c r="F47" s="145"/>
      <c r="G47" s="153"/>
      <c r="H47" s="146"/>
      <c r="I47" s="7" t="s">
        <v>18</v>
      </c>
    </row>
    <row r="48" spans="2:9">
      <c r="B48" s="181"/>
      <c r="C48" s="178"/>
      <c r="D48" s="144" t="str">
        <f t="shared" si="0"/>
        <v/>
      </c>
      <c r="E48" s="145"/>
      <c r="F48" s="145"/>
      <c r="G48" s="153"/>
      <c r="H48" s="146"/>
      <c r="I48" s="7" t="s">
        <v>18</v>
      </c>
    </row>
    <row r="49" spans="2:9">
      <c r="B49" s="181"/>
      <c r="C49" s="178"/>
      <c r="D49" s="144" t="str">
        <f t="shared" si="0"/>
        <v/>
      </c>
      <c r="E49" s="145"/>
      <c r="F49" s="145"/>
      <c r="G49" s="153"/>
      <c r="H49" s="146"/>
      <c r="I49" s="7" t="s">
        <v>18</v>
      </c>
    </row>
    <row r="50" spans="2:9">
      <c r="B50" s="181"/>
      <c r="C50" s="178"/>
      <c r="D50" s="144" t="str">
        <f t="shared" si="0"/>
        <v/>
      </c>
      <c r="E50" s="145"/>
      <c r="F50" s="145"/>
      <c r="G50" s="153"/>
      <c r="H50" s="146"/>
      <c r="I50" s="7" t="s">
        <v>18</v>
      </c>
    </row>
    <row r="51" spans="2:9">
      <c r="B51" s="181"/>
      <c r="C51" s="178"/>
      <c r="D51" s="144" t="str">
        <f t="shared" si="0"/>
        <v/>
      </c>
      <c r="E51" s="145"/>
      <c r="F51" s="145"/>
      <c r="G51" s="153"/>
      <c r="H51" s="146"/>
      <c r="I51" s="7" t="s">
        <v>18</v>
      </c>
    </row>
    <row r="52" spans="2:9">
      <c r="B52" s="181"/>
      <c r="C52" s="178"/>
      <c r="D52" s="144" t="str">
        <f t="shared" si="0"/>
        <v/>
      </c>
      <c r="E52" s="145"/>
      <c r="F52" s="145"/>
      <c r="G52" s="153"/>
      <c r="H52" s="146"/>
      <c r="I52" s="7" t="s">
        <v>18</v>
      </c>
    </row>
    <row r="53" spans="2:9">
      <c r="B53" s="181"/>
      <c r="C53" s="178"/>
      <c r="D53" s="144" t="str">
        <f t="shared" si="0"/>
        <v/>
      </c>
      <c r="E53" s="145"/>
      <c r="F53" s="145"/>
      <c r="G53" s="153"/>
      <c r="H53" s="146"/>
      <c r="I53" s="7" t="s">
        <v>18</v>
      </c>
    </row>
    <row r="54" spans="2:9">
      <c r="B54" s="181"/>
      <c r="C54" s="178"/>
      <c r="D54" s="144" t="str">
        <f t="shared" si="0"/>
        <v/>
      </c>
      <c r="E54" s="145"/>
      <c r="F54" s="145"/>
      <c r="G54" s="153"/>
      <c r="H54" s="146"/>
      <c r="I54" s="7" t="s">
        <v>18</v>
      </c>
    </row>
    <row r="55" spans="2:9">
      <c r="B55" s="181"/>
      <c r="C55" s="178"/>
      <c r="D55" s="144" t="str">
        <f t="shared" si="0"/>
        <v/>
      </c>
      <c r="E55" s="145"/>
      <c r="F55" s="145"/>
      <c r="G55" s="153"/>
      <c r="H55" s="146"/>
      <c r="I55" s="7" t="s">
        <v>18</v>
      </c>
    </row>
    <row r="56" spans="2:9">
      <c r="B56" s="181"/>
      <c r="C56" s="178"/>
      <c r="D56" s="144" t="str">
        <f t="shared" si="0"/>
        <v/>
      </c>
      <c r="E56" s="145"/>
      <c r="F56" s="145"/>
      <c r="G56" s="153"/>
      <c r="H56" s="146"/>
      <c r="I56" s="7" t="s">
        <v>18</v>
      </c>
    </row>
    <row r="57" spans="2:9">
      <c r="B57" s="181"/>
      <c r="C57" s="178"/>
      <c r="D57" s="144" t="str">
        <f t="shared" si="0"/>
        <v/>
      </c>
      <c r="E57" s="145"/>
      <c r="F57" s="145"/>
      <c r="G57" s="153"/>
      <c r="H57" s="146"/>
      <c r="I57" s="7" t="s">
        <v>18</v>
      </c>
    </row>
    <row r="58" spans="2:9">
      <c r="B58" s="181"/>
      <c r="C58" s="178"/>
      <c r="D58" s="144" t="str">
        <f t="shared" si="0"/>
        <v/>
      </c>
      <c r="E58" s="145"/>
      <c r="F58" s="145"/>
      <c r="G58" s="153"/>
      <c r="H58" s="146"/>
      <c r="I58" s="7" t="s">
        <v>18</v>
      </c>
    </row>
    <row r="59" spans="2:9">
      <c r="B59" s="181"/>
      <c r="C59" s="178"/>
      <c r="D59" s="144" t="str">
        <f t="shared" si="0"/>
        <v/>
      </c>
      <c r="E59" s="145"/>
      <c r="F59" s="145"/>
      <c r="G59" s="153"/>
      <c r="H59" s="146"/>
      <c r="I59" s="7" t="s">
        <v>18</v>
      </c>
    </row>
    <row r="60" spans="2:9">
      <c r="B60" s="181"/>
      <c r="C60" s="178"/>
      <c r="D60" s="144" t="str">
        <f t="shared" si="0"/>
        <v/>
      </c>
      <c r="E60" s="145"/>
      <c r="F60" s="145"/>
      <c r="G60" s="153"/>
      <c r="H60" s="146"/>
      <c r="I60" s="7" t="s">
        <v>18</v>
      </c>
    </row>
    <row r="61" spans="2:9">
      <c r="B61" s="181"/>
      <c r="C61" s="178"/>
      <c r="D61" s="144" t="str">
        <f t="shared" si="0"/>
        <v/>
      </c>
      <c r="E61" s="145"/>
      <c r="F61" s="145"/>
      <c r="G61" s="153"/>
      <c r="H61" s="146"/>
      <c r="I61" s="7" t="s">
        <v>18</v>
      </c>
    </row>
    <row r="62" spans="2:9">
      <c r="B62" s="181"/>
      <c r="C62" s="178"/>
      <c r="D62" s="144" t="str">
        <f t="shared" si="0"/>
        <v/>
      </c>
      <c r="E62" s="145"/>
      <c r="F62" s="145"/>
      <c r="G62" s="153"/>
      <c r="H62" s="146"/>
      <c r="I62" s="7" t="s">
        <v>18</v>
      </c>
    </row>
    <row r="63" spans="2:9">
      <c r="B63" s="181"/>
      <c r="C63" s="178"/>
      <c r="D63" s="144" t="str">
        <f t="shared" si="0"/>
        <v/>
      </c>
      <c r="E63" s="145"/>
      <c r="F63" s="145"/>
      <c r="G63" s="153"/>
      <c r="H63" s="146"/>
      <c r="I63" s="7" t="s">
        <v>18</v>
      </c>
    </row>
    <row r="64" spans="2:9">
      <c r="B64" s="181"/>
      <c r="C64" s="178"/>
      <c r="D64" s="144" t="str">
        <f t="shared" si="0"/>
        <v/>
      </c>
      <c r="E64" s="145"/>
      <c r="F64" s="145"/>
      <c r="G64" s="153"/>
      <c r="H64" s="146"/>
      <c r="I64" s="7" t="s">
        <v>18</v>
      </c>
    </row>
    <row r="65" spans="2:9">
      <c r="B65" s="181"/>
      <c r="C65" s="178"/>
      <c r="D65" s="144" t="str">
        <f t="shared" si="0"/>
        <v/>
      </c>
      <c r="E65" s="145"/>
      <c r="F65" s="145"/>
      <c r="G65" s="153"/>
      <c r="H65" s="146"/>
      <c r="I65" s="7" t="s">
        <v>18</v>
      </c>
    </row>
    <row r="66" spans="2:9">
      <c r="B66" s="181"/>
      <c r="C66" s="178"/>
      <c r="D66" s="144" t="str">
        <f t="shared" si="0"/>
        <v/>
      </c>
      <c r="E66" s="145"/>
      <c r="F66" s="145"/>
      <c r="G66" s="153"/>
      <c r="H66" s="146"/>
      <c r="I66" s="7" t="s">
        <v>18</v>
      </c>
    </row>
    <row r="67" spans="2:9">
      <c r="B67" s="181"/>
      <c r="C67" s="178"/>
      <c r="D67" s="144" t="str">
        <f t="shared" si="0"/>
        <v/>
      </c>
      <c r="E67" s="145"/>
      <c r="F67" s="145"/>
      <c r="G67" s="153"/>
      <c r="H67" s="146"/>
      <c r="I67" s="7" t="s">
        <v>18</v>
      </c>
    </row>
    <row r="68" spans="2:9">
      <c r="B68" s="181"/>
      <c r="C68" s="178"/>
      <c r="D68" s="144" t="str">
        <f t="shared" si="0"/>
        <v/>
      </c>
      <c r="E68" s="145"/>
      <c r="F68" s="145"/>
      <c r="G68" s="153"/>
      <c r="H68" s="146"/>
      <c r="I68" s="7" t="s">
        <v>18</v>
      </c>
    </row>
    <row r="69" spans="2:9">
      <c r="B69" s="181"/>
      <c r="C69" s="178"/>
      <c r="D69" s="144" t="str">
        <f t="shared" si="0"/>
        <v/>
      </c>
      <c r="E69" s="145"/>
      <c r="F69" s="145"/>
      <c r="G69" s="153"/>
      <c r="H69" s="146"/>
      <c r="I69" s="7" t="s">
        <v>18</v>
      </c>
    </row>
    <row r="70" spans="2:9">
      <c r="B70" s="181"/>
      <c r="C70" s="178"/>
      <c r="D70" s="144" t="str">
        <f t="shared" si="0"/>
        <v/>
      </c>
      <c r="E70" s="145"/>
      <c r="F70" s="145"/>
      <c r="G70" s="153"/>
      <c r="H70" s="146"/>
      <c r="I70" s="7" t="s">
        <v>18</v>
      </c>
    </row>
    <row r="71" spans="2:9">
      <c r="B71" s="181"/>
      <c r="C71" s="178"/>
      <c r="D71" s="144" t="str">
        <f t="shared" ref="D71:D102" si="2">IF($C71 &lt;&gt; "", IF(ISERROR(MATCH(C71, 祝日, 0)), TEXT($C71, "aaa"), "祝日"), "")</f>
        <v/>
      </c>
      <c r="E71" s="145"/>
      <c r="F71" s="145"/>
      <c r="G71" s="153"/>
      <c r="H71" s="146"/>
      <c r="I71" s="7" t="s">
        <v>18</v>
      </c>
    </row>
    <row r="72" spans="2:9">
      <c r="B72" s="181"/>
      <c r="C72" s="178"/>
      <c r="D72" s="144" t="str">
        <f t="shared" si="2"/>
        <v/>
      </c>
      <c r="E72" s="145"/>
      <c r="F72" s="145"/>
      <c r="G72" s="153"/>
      <c r="H72" s="146"/>
      <c r="I72" s="7" t="s">
        <v>18</v>
      </c>
    </row>
    <row r="73" spans="2:9">
      <c r="B73" s="181"/>
      <c r="C73" s="178"/>
      <c r="D73" s="144" t="str">
        <f t="shared" si="2"/>
        <v/>
      </c>
      <c r="E73" s="145"/>
      <c r="F73" s="145"/>
      <c r="G73" s="153"/>
      <c r="H73" s="146"/>
      <c r="I73" s="7" t="s">
        <v>18</v>
      </c>
    </row>
    <row r="74" spans="2:9">
      <c r="B74" s="181"/>
      <c r="C74" s="178"/>
      <c r="D74" s="144" t="str">
        <f t="shared" si="2"/>
        <v/>
      </c>
      <c r="E74" s="145"/>
      <c r="F74" s="145"/>
      <c r="G74" s="153"/>
      <c r="H74" s="146"/>
      <c r="I74" s="7" t="s">
        <v>18</v>
      </c>
    </row>
    <row r="75" spans="2:9">
      <c r="B75" s="181"/>
      <c r="C75" s="178"/>
      <c r="D75" s="144" t="str">
        <f t="shared" si="2"/>
        <v/>
      </c>
      <c r="E75" s="145"/>
      <c r="F75" s="145"/>
      <c r="G75" s="153"/>
      <c r="H75" s="146"/>
      <c r="I75" s="7" t="s">
        <v>18</v>
      </c>
    </row>
    <row r="76" spans="2:9">
      <c r="B76" s="181"/>
      <c r="C76" s="178"/>
      <c r="D76" s="144" t="str">
        <f t="shared" si="2"/>
        <v/>
      </c>
      <c r="E76" s="145"/>
      <c r="F76" s="145"/>
      <c r="G76" s="153"/>
      <c r="H76" s="146"/>
      <c r="I76" s="7" t="s">
        <v>18</v>
      </c>
    </row>
    <row r="77" spans="2:9">
      <c r="B77" s="181"/>
      <c r="C77" s="178"/>
      <c r="D77" s="144" t="str">
        <f t="shared" si="2"/>
        <v/>
      </c>
      <c r="E77" s="145"/>
      <c r="F77" s="145"/>
      <c r="G77" s="153"/>
      <c r="H77" s="146"/>
      <c r="I77" s="7" t="s">
        <v>18</v>
      </c>
    </row>
    <row r="78" spans="2:9">
      <c r="B78" s="181"/>
      <c r="C78" s="178"/>
      <c r="D78" s="144" t="str">
        <f t="shared" si="2"/>
        <v/>
      </c>
      <c r="E78" s="145"/>
      <c r="F78" s="145"/>
      <c r="G78" s="153"/>
      <c r="H78" s="146"/>
      <c r="I78" s="7" t="s">
        <v>18</v>
      </c>
    </row>
    <row r="79" spans="2:9">
      <c r="B79" s="181"/>
      <c r="C79" s="178"/>
      <c r="D79" s="144" t="str">
        <f t="shared" si="2"/>
        <v/>
      </c>
      <c r="E79" s="145"/>
      <c r="F79" s="145"/>
      <c r="G79" s="153"/>
      <c r="H79" s="146"/>
      <c r="I79" s="7" t="s">
        <v>18</v>
      </c>
    </row>
    <row r="80" spans="2:9">
      <c r="B80" s="181"/>
      <c r="C80" s="178"/>
      <c r="D80" s="144" t="str">
        <f t="shared" si="2"/>
        <v/>
      </c>
      <c r="E80" s="145"/>
      <c r="F80" s="145"/>
      <c r="G80" s="153"/>
      <c r="H80" s="146"/>
      <c r="I80" s="7" t="s">
        <v>18</v>
      </c>
    </row>
    <row r="81" spans="2:9">
      <c r="B81" s="181"/>
      <c r="C81" s="178"/>
      <c r="D81" s="144" t="str">
        <f t="shared" si="2"/>
        <v/>
      </c>
      <c r="E81" s="145"/>
      <c r="F81" s="145"/>
      <c r="G81" s="153"/>
      <c r="H81" s="146"/>
      <c r="I81" s="7" t="s">
        <v>18</v>
      </c>
    </row>
    <row r="82" spans="2:9">
      <c r="B82" s="181"/>
      <c r="C82" s="178"/>
      <c r="D82" s="144" t="str">
        <f t="shared" si="2"/>
        <v/>
      </c>
      <c r="E82" s="145"/>
      <c r="F82" s="145"/>
      <c r="G82" s="153"/>
      <c r="H82" s="146"/>
      <c r="I82" s="7" t="s">
        <v>18</v>
      </c>
    </row>
    <row r="83" spans="2:9">
      <c r="B83" s="181"/>
      <c r="C83" s="178"/>
      <c r="D83" s="144" t="str">
        <f t="shared" si="2"/>
        <v/>
      </c>
      <c r="E83" s="145"/>
      <c r="F83" s="145"/>
      <c r="G83" s="153"/>
      <c r="H83" s="146"/>
      <c r="I83" s="7" t="s">
        <v>18</v>
      </c>
    </row>
    <row r="84" spans="2:9">
      <c r="B84" s="181"/>
      <c r="C84" s="178"/>
      <c r="D84" s="144" t="str">
        <f t="shared" si="2"/>
        <v/>
      </c>
      <c r="E84" s="145"/>
      <c r="F84" s="145"/>
      <c r="G84" s="153"/>
      <c r="H84" s="146"/>
      <c r="I84" s="7" t="s">
        <v>18</v>
      </c>
    </row>
    <row r="85" spans="2:9">
      <c r="B85" s="181"/>
      <c r="C85" s="178"/>
      <c r="D85" s="144" t="str">
        <f t="shared" si="2"/>
        <v/>
      </c>
      <c r="E85" s="145"/>
      <c r="F85" s="145"/>
      <c r="G85" s="153"/>
      <c r="H85" s="146"/>
      <c r="I85" s="7" t="s">
        <v>18</v>
      </c>
    </row>
    <row r="86" spans="2:9">
      <c r="B86" s="181"/>
      <c r="C86" s="178"/>
      <c r="D86" s="144" t="str">
        <f t="shared" si="2"/>
        <v/>
      </c>
      <c r="E86" s="145"/>
      <c r="F86" s="145"/>
      <c r="G86" s="153"/>
      <c r="H86" s="146"/>
      <c r="I86" s="7" t="s">
        <v>18</v>
      </c>
    </row>
    <row r="87" spans="2:9">
      <c r="B87" s="181"/>
      <c r="C87" s="178"/>
      <c r="D87" s="144" t="str">
        <f t="shared" si="2"/>
        <v/>
      </c>
      <c r="E87" s="145"/>
      <c r="F87" s="145"/>
      <c r="G87" s="153"/>
      <c r="H87" s="146"/>
      <c r="I87" s="7" t="s">
        <v>18</v>
      </c>
    </row>
    <row r="88" spans="2:9">
      <c r="B88" s="181"/>
      <c r="C88" s="178"/>
      <c r="D88" s="144" t="str">
        <f t="shared" si="2"/>
        <v/>
      </c>
      <c r="E88" s="145"/>
      <c r="F88" s="145"/>
      <c r="G88" s="153"/>
      <c r="H88" s="146"/>
      <c r="I88" s="7" t="s">
        <v>18</v>
      </c>
    </row>
    <row r="89" spans="2:9">
      <c r="B89" s="181"/>
      <c r="C89" s="178"/>
      <c r="D89" s="144" t="str">
        <f t="shared" si="2"/>
        <v/>
      </c>
      <c r="E89" s="145"/>
      <c r="F89" s="145"/>
      <c r="G89" s="153"/>
      <c r="H89" s="146"/>
      <c r="I89" s="7" t="s">
        <v>18</v>
      </c>
    </row>
    <row r="90" spans="2:9">
      <c r="B90" s="181"/>
      <c r="C90" s="178"/>
      <c r="D90" s="144" t="str">
        <f t="shared" si="2"/>
        <v/>
      </c>
      <c r="E90" s="145"/>
      <c r="F90" s="145"/>
      <c r="G90" s="153"/>
      <c r="H90" s="146"/>
      <c r="I90" s="7" t="s">
        <v>18</v>
      </c>
    </row>
    <row r="91" spans="2:9">
      <c r="B91" s="181"/>
      <c r="C91" s="178"/>
      <c r="D91" s="144" t="str">
        <f t="shared" si="2"/>
        <v/>
      </c>
      <c r="E91" s="145"/>
      <c r="F91" s="145"/>
      <c r="G91" s="153"/>
      <c r="H91" s="146"/>
      <c r="I91" s="7" t="s">
        <v>18</v>
      </c>
    </row>
    <row r="92" spans="2:9">
      <c r="B92" s="181"/>
      <c r="C92" s="178"/>
      <c r="D92" s="144" t="str">
        <f t="shared" si="2"/>
        <v/>
      </c>
      <c r="E92" s="145"/>
      <c r="F92" s="145"/>
      <c r="G92" s="153"/>
      <c r="H92" s="146"/>
      <c r="I92" s="7" t="s">
        <v>18</v>
      </c>
    </row>
    <row r="93" spans="2:9">
      <c r="B93" s="181"/>
      <c r="C93" s="178"/>
      <c r="D93" s="144" t="str">
        <f t="shared" si="2"/>
        <v/>
      </c>
      <c r="E93" s="145"/>
      <c r="F93" s="145"/>
      <c r="G93" s="153"/>
      <c r="H93" s="146"/>
      <c r="I93" s="7" t="s">
        <v>18</v>
      </c>
    </row>
    <row r="94" spans="2:9">
      <c r="B94" s="181"/>
      <c r="C94" s="178"/>
      <c r="D94" s="144" t="str">
        <f t="shared" si="2"/>
        <v/>
      </c>
      <c r="E94" s="145"/>
      <c r="F94" s="145"/>
      <c r="G94" s="153"/>
      <c r="H94" s="146"/>
      <c r="I94" s="7" t="s">
        <v>18</v>
      </c>
    </row>
    <row r="95" spans="2:9">
      <c r="B95" s="181"/>
      <c r="C95" s="178"/>
      <c r="D95" s="144" t="str">
        <f t="shared" si="2"/>
        <v/>
      </c>
      <c r="E95" s="145"/>
      <c r="F95" s="145"/>
      <c r="G95" s="153"/>
      <c r="H95" s="146"/>
      <c r="I95" s="7" t="s">
        <v>18</v>
      </c>
    </row>
    <row r="96" spans="2:9">
      <c r="B96" s="181"/>
      <c r="C96" s="178"/>
      <c r="D96" s="144" t="str">
        <f t="shared" si="2"/>
        <v/>
      </c>
      <c r="E96" s="145"/>
      <c r="F96" s="145"/>
      <c r="G96" s="153"/>
      <c r="H96" s="146"/>
      <c r="I96" s="7" t="s">
        <v>18</v>
      </c>
    </row>
    <row r="97" spans="2:9">
      <c r="B97" s="181"/>
      <c r="C97" s="178"/>
      <c r="D97" s="144" t="str">
        <f t="shared" si="2"/>
        <v/>
      </c>
      <c r="E97" s="145"/>
      <c r="F97" s="145"/>
      <c r="G97" s="153"/>
      <c r="H97" s="146"/>
      <c r="I97" s="7" t="s">
        <v>18</v>
      </c>
    </row>
    <row r="98" spans="2:9">
      <c r="B98" s="181"/>
      <c r="C98" s="178"/>
      <c r="D98" s="144" t="str">
        <f t="shared" si="2"/>
        <v/>
      </c>
      <c r="E98" s="145"/>
      <c r="F98" s="145"/>
      <c r="G98" s="153"/>
      <c r="H98" s="146"/>
      <c r="I98" s="7" t="s">
        <v>18</v>
      </c>
    </row>
    <row r="99" spans="2:9">
      <c r="B99" s="181"/>
      <c r="C99" s="178"/>
      <c r="D99" s="144" t="str">
        <f t="shared" si="2"/>
        <v/>
      </c>
      <c r="E99" s="145"/>
      <c r="F99" s="145"/>
      <c r="G99" s="153"/>
      <c r="H99" s="146"/>
      <c r="I99" s="7" t="s">
        <v>18</v>
      </c>
    </row>
    <row r="100" spans="2:9">
      <c r="B100" s="181"/>
      <c r="C100" s="178"/>
      <c r="D100" s="144" t="str">
        <f t="shared" si="2"/>
        <v/>
      </c>
      <c r="E100" s="145"/>
      <c r="F100" s="145"/>
      <c r="G100" s="153"/>
      <c r="H100" s="146"/>
      <c r="I100" s="7" t="s">
        <v>18</v>
      </c>
    </row>
    <row r="101" spans="2:9">
      <c r="B101" s="181"/>
      <c r="C101" s="178"/>
      <c r="D101" s="144" t="str">
        <f t="shared" si="2"/>
        <v/>
      </c>
      <c r="E101" s="145"/>
      <c r="F101" s="145"/>
      <c r="G101" s="153"/>
      <c r="H101" s="146"/>
      <c r="I101" s="7" t="s">
        <v>18</v>
      </c>
    </row>
    <row r="102" spans="2:9">
      <c r="B102" s="193"/>
      <c r="C102" s="179"/>
      <c r="D102" s="155" t="str">
        <f t="shared" si="2"/>
        <v/>
      </c>
      <c r="E102" s="156"/>
      <c r="F102" s="156"/>
      <c r="G102" s="164"/>
      <c r="H102" s="157"/>
      <c r="I102" s="7" t="s">
        <v>18</v>
      </c>
    </row>
    <row r="103" spans="2:9">
      <c r="B103" s="93" t="s">
        <v>18</v>
      </c>
      <c r="C103" s="7" t="s">
        <v>18</v>
      </c>
      <c r="D103" s="7" t="s">
        <v>18</v>
      </c>
      <c r="E103" s="7" t="s">
        <v>18</v>
      </c>
      <c r="F103" s="7" t="s">
        <v>18</v>
      </c>
      <c r="G103" s="7" t="s">
        <v>18</v>
      </c>
      <c r="H103" s="7" t="s">
        <v>18</v>
      </c>
      <c r="I103" s="7" t="s">
        <v>18</v>
      </c>
    </row>
  </sheetData>
  <phoneticPr fontId="1"/>
  <dataValidations count="3">
    <dataValidation type="list" allowBlank="1" showInputMessage="1" showErrorMessage="1" sqref="G8:G102" xr:uid="{81279DDB-7336-4C5B-8613-71B67B19241B}">
      <formula1>"悪天候, 交通渋滞, 乗客の対応, システムトラブル, その他"</formula1>
    </dataValidation>
    <dataValidation type="date" operator="greaterThanOrEqual" allowBlank="1" showInputMessage="1" showErrorMessage="1" sqref="C8:C102" xr:uid="{248A5218-FCC5-4E41-B1BB-91CCC68FF640}">
      <formula1>44927</formula1>
    </dataValidation>
    <dataValidation type="time" operator="greaterThanOrEqual" allowBlank="1" showInputMessage="1" showErrorMessage="1" sqref="E8:F102" xr:uid="{598CA782-DE9E-477F-AF31-705C7E110C0B}">
      <formula1>0</formula1>
    </dataValidation>
  </dataValidations>
  <pageMargins left="0.70866141732283472" right="0.70866141732283472"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workbookViewId="0"/>
  </sheetViews>
  <sheetFormatPr defaultColWidth="8.85546875" defaultRowHeight="16.5"/>
  <cols>
    <col min="1" max="1" width="2.85546875" style="96" customWidth="1"/>
    <col min="2" max="2" width="11.85546875" style="96" customWidth="1"/>
    <col min="3" max="5" width="8.85546875" style="96"/>
    <col min="6" max="6" width="6.140625" style="96" customWidth="1"/>
    <col min="7" max="7" width="11.85546875" style="96" customWidth="1"/>
    <col min="8" max="10" width="8.85546875" style="96"/>
    <col min="11" max="11" width="6.140625" style="96" customWidth="1"/>
    <col min="12" max="12" width="11.85546875" style="96" customWidth="1"/>
    <col min="13" max="15" width="8.85546875" style="96"/>
    <col min="16" max="16" width="6.140625" style="96" customWidth="1"/>
    <col min="17" max="17" width="9.7109375" style="96" customWidth="1"/>
    <col min="18" max="19" width="8.85546875" style="96"/>
    <col min="20" max="20" width="5.85546875" style="96" customWidth="1"/>
    <col min="21" max="16384" width="8.85546875" style="96"/>
  </cols>
  <sheetData>
    <row r="2" spans="2:20">
      <c r="B2" s="95" t="s">
        <v>376</v>
      </c>
    </row>
    <row r="3" spans="2:20" s="99" customFormat="1" ht="15.75">
      <c r="B3" s="97" t="s">
        <v>377</v>
      </c>
      <c r="C3" s="98"/>
      <c r="D3" s="98"/>
      <c r="E3" s="98"/>
      <c r="G3" s="97" t="s">
        <v>378</v>
      </c>
      <c r="H3" s="98"/>
      <c r="I3" s="98"/>
      <c r="J3" s="98"/>
      <c r="L3" s="97" t="s">
        <v>379</v>
      </c>
      <c r="M3" s="98"/>
      <c r="N3" s="98"/>
      <c r="O3" s="98"/>
      <c r="Q3" s="97" t="s">
        <v>380</v>
      </c>
      <c r="R3" s="98"/>
      <c r="S3" s="98"/>
      <c r="T3" s="98"/>
    </row>
    <row r="4" spans="2:20">
      <c r="L4" s="100"/>
      <c r="M4" s="100"/>
      <c r="N4" s="100"/>
      <c r="O4" s="100"/>
    </row>
    <row r="6" spans="2:20">
      <c r="Q6" s="96" t="s">
        <v>381</v>
      </c>
    </row>
    <row r="7" spans="2:20">
      <c r="Q7" s="96" t="s">
        <v>382</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0866141732283472" right="0.70866141732283472" top="0.74803149606299213" bottom="0.74803149606299213" header="0.31496062992125984" footer="0.31496062992125984"/>
  <pageSetup paperSize="8" scale="97" orientation="landscape"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5486C17B8496D4480A496B43E99DB4F" ma:contentTypeVersion="4" ma:contentTypeDescription="Create a new document." ma:contentTypeScope="" ma:versionID="00c32cb5aebcc43158f41f9be175040d">
  <xsd:schema xmlns:xsd="http://www.w3.org/2001/XMLSchema" xmlns:xs="http://www.w3.org/2001/XMLSchema" xmlns:p="http://schemas.microsoft.com/office/2006/metadata/properties" xmlns:ns2="c733a155-a184-4a4f-a09b-a4faa09714a7" targetNamespace="http://schemas.microsoft.com/office/2006/metadata/properties" ma:root="true" ma:fieldsID="0c262e312d753b65d09e7a959f319369" ns2:_="">
    <xsd:import namespace="c733a155-a184-4a4f-a09b-a4faa09714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3a155-a184-4a4f-a09b-a4faa0971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EAC67F-D4D8-4520-8F04-A89AF6AC9489}"/>
</file>

<file path=customXml/itemProps2.xml><?xml version="1.0" encoding="utf-8"?>
<ds:datastoreItem xmlns:ds="http://schemas.openxmlformats.org/officeDocument/2006/customXml" ds:itemID="{98D7FDCD-CD31-4182-9678-2F9D4DCA2CE5}"/>
</file>

<file path=customXml/itemProps3.xml><?xml version="1.0" encoding="utf-8"?>
<ds:datastoreItem xmlns:ds="http://schemas.openxmlformats.org/officeDocument/2006/customXml" ds:itemID="{1F78C11C-458E-4262-8AA9-26A6A991B0AB}"/>
</file>

<file path=docProps/app.xml><?xml version="1.0" encoding="utf-8"?>
<Properties xmlns="http://schemas.openxmlformats.org/officeDocument/2006/extended-properties" xmlns:vt="http://schemas.openxmlformats.org/officeDocument/2006/docPropsVTypes">
  <Application>Microsoft Excel Online</Application>
  <Manager/>
  <Company>PricewaterhouseCoopers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kikakuseisaku</cp:lastModifiedBy>
  <cp:revision/>
  <dcterms:created xsi:type="dcterms:W3CDTF">2023-07-04T02:07:59Z</dcterms:created>
  <dcterms:modified xsi:type="dcterms:W3CDTF">2024-03-28T00:53:17Z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0x010100F5486C17B8496D4480A496B43E99DB4F</vt:lpwstr>
  </property>
</Properties>
</file>