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lgprofilesv-001\Redirects$\r0074840\Desktop\226000497296001701677231\"/>
    </mc:Choice>
  </mc:AlternateContent>
  <bookViews>
    <workbookView xWindow="-105" yWindow="-105" windowWidth="46290" windowHeight="25680"/>
  </bookViews>
  <sheets>
    <sheet name="実証データ一覧" sheetId="8" r:id="rId1"/>
    <sheet name="便毎データ" sheetId="19" r:id="rId2"/>
    <sheet name="運賃表" sheetId="17" r:id="rId3"/>
    <sheet name="都度入力＞" sheetId="15" r:id="rId4"/>
    <sheet name="手動介入" sheetId="12" r:id="rId5"/>
    <sheet name="事故・ヒヤリハット" sheetId="13" r:id="rId6"/>
    <sheet name="遅延" sheetId="16" r:id="rId7"/>
    <sheet name="※参考_発生要因・道路形状の分類" sheetId="18" r:id="rId8"/>
  </sheets>
  <definedNames>
    <definedName name="_xlnm._FilterDatabase" localSheetId="0" hidden="1">実証データ一覧!$C$8:$M$122</definedName>
    <definedName name="_xlnm.Print_Area" localSheetId="7">※参考_発生要因・道路形状の分類!$B$2:$X$29</definedName>
    <definedName name="_xlnm.Print_Area" localSheetId="2">運賃表!$B$2:$F$17</definedName>
    <definedName name="_xlnm.Print_Area" localSheetId="5">事故・ヒヤリハット!$B$2:$L$104</definedName>
    <definedName name="_xlnm.Print_Area" localSheetId="0">実証データ一覧!$B$2:$L$121</definedName>
    <definedName name="_xlnm.Print_Area" localSheetId="4">手動介入!$B$2:$AD$103</definedName>
    <definedName name="_xlnm.Print_Area" localSheetId="6">遅延!$B$2:$H$103</definedName>
    <definedName name="_xlnm.Print_Area" localSheetId="1">便毎データ!$B$2:$R$105</definedName>
    <definedName name="祝日">#REF!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9" i="12" l="1"/>
  <c r="D108" i="12"/>
  <c r="D107" i="12"/>
  <c r="D106" i="12"/>
  <c r="D105" i="12"/>
  <c r="D104" i="12"/>
  <c r="D103" i="12"/>
  <c r="D102" i="12"/>
  <c r="D101" i="12"/>
  <c r="D100" i="12"/>
  <c r="D99" i="12"/>
  <c r="D98" i="12"/>
  <c r="D97" i="12"/>
  <c r="D96" i="12"/>
  <c r="D95" i="12"/>
  <c r="D94" i="12"/>
  <c r="D93" i="12"/>
  <c r="D92" i="12"/>
  <c r="D91" i="12"/>
  <c r="D90" i="12"/>
  <c r="D89" i="12"/>
  <c r="D88" i="12"/>
  <c r="D87" i="12"/>
  <c r="D86" i="12"/>
  <c r="D85" i="12"/>
  <c r="D84" i="12"/>
  <c r="D83" i="12"/>
  <c r="D82" i="12"/>
  <c r="D81" i="12"/>
  <c r="D80" i="12"/>
  <c r="D79" i="12"/>
  <c r="D78" i="12"/>
  <c r="D77" i="12"/>
  <c r="D76" i="12"/>
  <c r="D75" i="12"/>
  <c r="D74" i="12"/>
  <c r="D73" i="12"/>
  <c r="D72" i="12"/>
  <c r="D71" i="12"/>
  <c r="D70" i="12"/>
  <c r="D69" i="12"/>
  <c r="D68" i="12"/>
  <c r="D67" i="12"/>
  <c r="D66" i="12"/>
  <c r="D65" i="12"/>
  <c r="D64" i="12"/>
  <c r="D63" i="12"/>
  <c r="D62" i="12"/>
  <c r="D61" i="12"/>
  <c r="D60" i="12"/>
  <c r="D59" i="12"/>
  <c r="D58" i="12"/>
  <c r="D57" i="12"/>
  <c r="D56" i="12"/>
  <c r="D55" i="12"/>
  <c r="D54" i="12"/>
  <c r="D53" i="12"/>
  <c r="D52" i="12"/>
  <c r="D51" i="12"/>
  <c r="D50" i="12"/>
  <c r="D49" i="12"/>
  <c r="D48" i="12"/>
  <c r="D47" i="12"/>
  <c r="D46" i="12"/>
  <c r="D45" i="12"/>
  <c r="D44" i="12"/>
  <c r="D43" i="12"/>
  <c r="D42" i="12"/>
  <c r="D41" i="12"/>
  <c r="D40" i="12"/>
  <c r="D39" i="12"/>
  <c r="D38" i="12"/>
  <c r="D37" i="12"/>
  <c r="D36" i="12"/>
  <c r="D35" i="12"/>
  <c r="D34" i="12"/>
  <c r="D33" i="12"/>
  <c r="D32" i="12"/>
  <c r="D31" i="12"/>
  <c r="D30" i="12"/>
  <c r="D29" i="12"/>
  <c r="D28" i="12"/>
  <c r="D27" i="12"/>
  <c r="D26" i="12"/>
  <c r="D25" i="12"/>
  <c r="D24" i="12"/>
  <c r="D23" i="12"/>
  <c r="D22" i="12"/>
  <c r="D21" i="12"/>
  <c r="D20" i="12"/>
  <c r="D19" i="12"/>
  <c r="D18" i="12"/>
  <c r="D17" i="12"/>
  <c r="D16" i="12"/>
  <c r="D15" i="12"/>
  <c r="D14" i="12"/>
  <c r="D13" i="12"/>
  <c r="D12" i="12"/>
  <c r="D11" i="12"/>
  <c r="D10" i="12"/>
  <c r="D9" i="12"/>
  <c r="D9" i="19"/>
  <c r="D8" i="12" l="1"/>
  <c r="D103" i="16" l="1"/>
  <c r="D102" i="16"/>
  <c r="D101" i="16"/>
  <c r="D100" i="16"/>
  <c r="D99" i="16"/>
  <c r="D98" i="16"/>
  <c r="D97" i="16"/>
  <c r="D96" i="16"/>
  <c r="D95" i="16"/>
  <c r="D94" i="16"/>
  <c r="D93" i="16"/>
  <c r="D92" i="16"/>
  <c r="D91" i="16"/>
  <c r="D90" i="16"/>
  <c r="D89" i="16"/>
  <c r="D88" i="16"/>
  <c r="D87" i="16"/>
  <c r="D86" i="16"/>
  <c r="D85" i="16"/>
  <c r="D84" i="16"/>
  <c r="D83" i="16"/>
  <c r="D82" i="16"/>
  <c r="D81" i="16"/>
  <c r="D80" i="16"/>
  <c r="D79" i="16"/>
  <c r="D78" i="16"/>
  <c r="D77" i="16"/>
  <c r="D76" i="16"/>
  <c r="D75" i="16"/>
  <c r="D74" i="16"/>
  <c r="D73" i="16"/>
  <c r="D72" i="16"/>
  <c r="D71" i="16"/>
  <c r="D70" i="16"/>
  <c r="D69" i="16"/>
  <c r="D68" i="16"/>
  <c r="D67" i="16"/>
  <c r="D66" i="16"/>
  <c r="D65" i="16"/>
  <c r="D64" i="16"/>
  <c r="D63" i="16"/>
  <c r="D62" i="16"/>
  <c r="D61" i="16"/>
  <c r="D60" i="16"/>
  <c r="D59" i="16"/>
  <c r="D58" i="16"/>
  <c r="D57" i="16"/>
  <c r="D56" i="16"/>
  <c r="D55" i="16"/>
  <c r="D54" i="16"/>
  <c r="D53" i="16"/>
  <c r="D52" i="16"/>
  <c r="D51" i="16"/>
  <c r="D50" i="16"/>
  <c r="D49" i="16"/>
  <c r="D48" i="16"/>
  <c r="D47" i="16"/>
  <c r="D46" i="16"/>
  <c r="D45" i="16"/>
  <c r="D44" i="16"/>
  <c r="D43" i="16"/>
  <c r="D42" i="16"/>
  <c r="D41" i="16"/>
  <c r="D40" i="16"/>
  <c r="D39" i="16"/>
  <c r="D38" i="16"/>
  <c r="D37" i="16"/>
  <c r="D36" i="16"/>
  <c r="D35" i="16"/>
  <c r="D34" i="16"/>
  <c r="D33" i="16"/>
  <c r="D32" i="16"/>
  <c r="D31" i="16"/>
  <c r="D30" i="16"/>
  <c r="D29" i="16"/>
  <c r="D28" i="16"/>
  <c r="D27" i="16"/>
  <c r="D26" i="16"/>
  <c r="D25" i="16"/>
  <c r="D24" i="16"/>
  <c r="D23" i="16"/>
  <c r="D22" i="16"/>
  <c r="D21" i="16"/>
  <c r="D20" i="16"/>
  <c r="D19" i="16"/>
  <c r="D18" i="16"/>
  <c r="D17" i="16"/>
  <c r="D16" i="16"/>
  <c r="D15" i="16"/>
  <c r="D14" i="16"/>
  <c r="D13" i="16"/>
  <c r="D12" i="16"/>
  <c r="D11" i="16"/>
  <c r="D10" i="16"/>
  <c r="D9" i="16"/>
  <c r="D8" i="16"/>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9" i="13"/>
</calcChain>
</file>

<file path=xl/sharedStrings.xml><?xml version="1.0" encoding="utf-8"?>
<sst xmlns="http://schemas.openxmlformats.org/spreadsheetml/2006/main" count="3640" uniqueCount="526">
  <si>
    <t>運賃有無</t>
    <rPh sb="0" eb="2">
      <t>ウンチン</t>
    </rPh>
    <rPh sb="2" eb="4">
      <t>ウム</t>
    </rPh>
    <phoneticPr fontId="1"/>
  </si>
  <si>
    <t>数値</t>
    <rPh sb="0" eb="2">
      <t>スウチ</t>
    </rPh>
    <phoneticPr fontId="1"/>
  </si>
  <si>
    <t>試乗対象</t>
    <rPh sb="0" eb="2">
      <t>シジョウ</t>
    </rPh>
    <rPh sb="2" eb="4">
      <t>タイショウ</t>
    </rPh>
    <phoneticPr fontId="1"/>
  </si>
  <si>
    <t>試乗枠定員</t>
    <rPh sb="0" eb="2">
      <t>シジョウ</t>
    </rPh>
    <rPh sb="2" eb="3">
      <t>ワク</t>
    </rPh>
    <rPh sb="3" eb="5">
      <t>テイイン</t>
    </rPh>
    <phoneticPr fontId="1"/>
  </si>
  <si>
    <t>日付</t>
    <rPh sb="0" eb="2">
      <t>ヒヅケ</t>
    </rPh>
    <phoneticPr fontId="1"/>
  </si>
  <si>
    <t>乗車人数</t>
    <rPh sb="0" eb="2">
      <t>ジョウシャ</t>
    </rPh>
    <rPh sb="2" eb="4">
      <t>ニンズウ</t>
    </rPh>
    <phoneticPr fontId="1"/>
  </si>
  <si>
    <t>地域特性</t>
    <rPh sb="0" eb="2">
      <t>チイキ</t>
    </rPh>
    <rPh sb="2" eb="4">
      <t>トクセイ</t>
    </rPh>
    <phoneticPr fontId="1"/>
  </si>
  <si>
    <t>その他収入</t>
    <rPh sb="2" eb="3">
      <t>タ</t>
    </rPh>
    <rPh sb="3" eb="5">
      <t>シュウニュウ</t>
    </rPh>
    <phoneticPr fontId="1"/>
  </si>
  <si>
    <t>視察収入</t>
    <rPh sb="0" eb="2">
      <t>シサツ</t>
    </rPh>
    <rPh sb="2" eb="4">
      <t>シュウニュウ</t>
    </rPh>
    <phoneticPr fontId="1"/>
  </si>
  <si>
    <t>貨客混載</t>
    <rPh sb="0" eb="1">
      <t>カ</t>
    </rPh>
    <rPh sb="1" eb="2">
      <t>キャク</t>
    </rPh>
    <rPh sb="2" eb="4">
      <t>コンサイ</t>
    </rPh>
    <phoneticPr fontId="1"/>
  </si>
  <si>
    <t>ふるさと納税</t>
    <rPh sb="4" eb="6">
      <t>ノウゼイ</t>
    </rPh>
    <phoneticPr fontId="1"/>
  </si>
  <si>
    <t>広告</t>
    <rPh sb="0" eb="2">
      <t>コウコク</t>
    </rPh>
    <phoneticPr fontId="1"/>
  </si>
  <si>
    <t>出発時間</t>
    <rPh sb="0" eb="2">
      <t>シュッパツ</t>
    </rPh>
    <rPh sb="2" eb="4">
      <t>ジカン</t>
    </rPh>
    <phoneticPr fontId="1"/>
  </si>
  <si>
    <t>法人利用料</t>
    <rPh sb="0" eb="2">
      <t>ホウジン</t>
    </rPh>
    <rPh sb="2" eb="5">
      <t>リヨウリョウ</t>
    </rPh>
    <phoneticPr fontId="1"/>
  </si>
  <si>
    <t>その他</t>
    <rPh sb="2" eb="3">
      <t>タ</t>
    </rPh>
    <phoneticPr fontId="1"/>
  </si>
  <si>
    <t>内容</t>
    <rPh sb="0" eb="2">
      <t>ナイヨウ</t>
    </rPh>
    <phoneticPr fontId="1"/>
  </si>
  <si>
    <t>*</t>
    <phoneticPr fontId="1"/>
  </si>
  <si>
    <t>有/無</t>
    <rPh sb="0" eb="1">
      <t>アリ</t>
    </rPh>
    <rPh sb="2" eb="3">
      <t>ナ</t>
    </rPh>
    <phoneticPr fontId="1"/>
  </si>
  <si>
    <t>文字列</t>
    <rPh sb="0" eb="3">
      <t>モジレツ</t>
    </rPh>
    <phoneticPr fontId="1"/>
  </si>
  <si>
    <t>価格</t>
    <rPh sb="0" eb="2">
      <t>カカク</t>
    </rPh>
    <phoneticPr fontId="1"/>
  </si>
  <si>
    <t>人数</t>
    <rPh sb="0" eb="2">
      <t>ニンズウ</t>
    </rPh>
    <phoneticPr fontId="1"/>
  </si>
  <si>
    <t>出発から到着まで何人が乗車したか</t>
    <rPh sb="0" eb="2">
      <t>シュッパツ</t>
    </rPh>
    <rPh sb="4" eb="6">
      <t>トウチャク</t>
    </rPh>
    <rPh sb="8" eb="10">
      <t>ナンニン</t>
    </rPh>
    <rPh sb="11" eb="13">
      <t>ジョウシャ</t>
    </rPh>
    <phoneticPr fontId="1"/>
  </si>
  <si>
    <t>利用者の対象</t>
    <rPh sb="0" eb="3">
      <t>リヨウシャ</t>
    </rPh>
    <rPh sb="4" eb="6">
      <t>タイショウ</t>
    </rPh>
    <phoneticPr fontId="1"/>
  </si>
  <si>
    <t>有</t>
  </si>
  <si>
    <t>無</t>
  </si>
  <si>
    <t>m/d</t>
    <phoneticPr fontId="1"/>
  </si>
  <si>
    <t>h:mm</t>
    <phoneticPr fontId="1"/>
  </si>
  <si>
    <t>一般/関係者のみ</t>
    <rPh sb="0" eb="2">
      <t>イッパン</t>
    </rPh>
    <rPh sb="3" eb="6">
      <t>カンケイシャ</t>
    </rPh>
    <phoneticPr fontId="1"/>
  </si>
  <si>
    <t>有/無</t>
    <rPh sb="0" eb="1">
      <t>アリ</t>
    </rPh>
    <rPh sb="2" eb="3">
      <t>ム</t>
    </rPh>
    <phoneticPr fontId="1"/>
  </si>
  <si>
    <t>関係者のみ</t>
  </si>
  <si>
    <t>*実証期間中の全便を記録</t>
    <rPh sb="1" eb="3">
      <t>ジッショウ</t>
    </rPh>
    <rPh sb="3" eb="6">
      <t>キカンチュウ</t>
    </rPh>
    <rPh sb="7" eb="8">
      <t>スベ</t>
    </rPh>
    <rPh sb="8" eb="9">
      <t>ビン</t>
    </rPh>
    <rPh sb="10" eb="12">
      <t>キロク</t>
    </rPh>
    <phoneticPr fontId="1"/>
  </si>
  <si>
    <t>その他の収入源があれば記載</t>
    <rPh sb="2" eb="3">
      <t>タ</t>
    </rPh>
    <rPh sb="4" eb="7">
      <t>シュウニュウゲン</t>
    </rPh>
    <rPh sb="11" eb="13">
      <t>キサイ</t>
    </rPh>
    <phoneticPr fontId="1"/>
  </si>
  <si>
    <t>鉄道</t>
    <rPh sb="0" eb="2">
      <t>テツドウ</t>
    </rPh>
    <phoneticPr fontId="1"/>
  </si>
  <si>
    <t>バス</t>
    <phoneticPr fontId="1"/>
  </si>
  <si>
    <t>タクシー</t>
    <phoneticPr fontId="1"/>
  </si>
  <si>
    <t>自家用車</t>
    <rPh sb="0" eb="4">
      <t>ジカヨウシャ</t>
    </rPh>
    <phoneticPr fontId="1"/>
  </si>
  <si>
    <t>運賃収入</t>
    <rPh sb="2" eb="4">
      <t>シュウニュウ</t>
    </rPh>
    <phoneticPr fontId="1"/>
  </si>
  <si>
    <t>運賃収入</t>
    <rPh sb="0" eb="2">
      <t>ウンチン</t>
    </rPh>
    <rPh sb="2" eb="4">
      <t>シュウニュウ</t>
    </rPh>
    <phoneticPr fontId="1"/>
  </si>
  <si>
    <t>有人路線の運賃</t>
    <rPh sb="0" eb="2">
      <t>ユウジン</t>
    </rPh>
    <rPh sb="2" eb="4">
      <t>ロセン</t>
    </rPh>
    <rPh sb="5" eb="7">
      <t>ウンチン</t>
    </rPh>
    <phoneticPr fontId="1"/>
  </si>
  <si>
    <t>交通分担率を調査した具体的な対象地域と時期</t>
    <rPh sb="0" eb="2">
      <t>コウツウ</t>
    </rPh>
    <rPh sb="2" eb="4">
      <t>ブンタン</t>
    </rPh>
    <rPh sb="4" eb="5">
      <t>リツ</t>
    </rPh>
    <rPh sb="6" eb="8">
      <t>チョウサ</t>
    </rPh>
    <rPh sb="10" eb="13">
      <t>グタイテキ</t>
    </rPh>
    <rPh sb="14" eb="16">
      <t>タイショウ</t>
    </rPh>
    <rPh sb="16" eb="18">
      <t>チイキ</t>
    </rPh>
    <rPh sb="19" eb="21">
      <t>ジキ</t>
    </rPh>
    <phoneticPr fontId="1"/>
  </si>
  <si>
    <t>東京都中央区（2022年度）</t>
    <rPh sb="0" eb="3">
      <t>トウキョウト</t>
    </rPh>
    <rPh sb="3" eb="6">
      <t>チュウオウク</t>
    </rPh>
    <rPh sb="11" eb="13">
      <t>ネンド</t>
    </rPh>
    <phoneticPr fontId="1"/>
  </si>
  <si>
    <t>運賃以外の収入</t>
    <rPh sb="0" eb="4">
      <t>ウンチンイガイ</t>
    </rPh>
    <rPh sb="5" eb="7">
      <t>シュウニュウ</t>
    </rPh>
    <phoneticPr fontId="1"/>
  </si>
  <si>
    <t>総走行距離</t>
    <rPh sb="0" eb="1">
      <t>ソウ</t>
    </rPh>
    <rPh sb="1" eb="3">
      <t>ソウコウ</t>
    </rPh>
    <rPh sb="3" eb="5">
      <t>キョリ</t>
    </rPh>
    <phoneticPr fontId="1"/>
  </si>
  <si>
    <t>技術面</t>
    <rPh sb="0" eb="2">
      <t>ギジュツ</t>
    </rPh>
    <rPh sb="2" eb="3">
      <t>メン</t>
    </rPh>
    <phoneticPr fontId="1"/>
  </si>
  <si>
    <t>気温</t>
    <rPh sb="0" eb="2">
      <t>キオン</t>
    </rPh>
    <phoneticPr fontId="1"/>
  </si>
  <si>
    <t>電気使用用途</t>
    <rPh sb="0" eb="2">
      <t>デンキ</t>
    </rPh>
    <rPh sb="2" eb="4">
      <t>シヨウ</t>
    </rPh>
    <rPh sb="4" eb="6">
      <t>ヨウト</t>
    </rPh>
    <phoneticPr fontId="1"/>
  </si>
  <si>
    <t>発生要因の分類</t>
    <rPh sb="0" eb="2">
      <t>ハッセイ</t>
    </rPh>
    <rPh sb="2" eb="4">
      <t>ヨウイン</t>
    </rPh>
    <rPh sb="5" eb="7">
      <t>ブンルイ</t>
    </rPh>
    <phoneticPr fontId="1"/>
  </si>
  <si>
    <t>状況の詳細</t>
    <rPh sb="0" eb="2">
      <t>ジョウキョウ</t>
    </rPh>
    <rPh sb="3" eb="5">
      <t>ショウサイ</t>
    </rPh>
    <phoneticPr fontId="1"/>
  </si>
  <si>
    <t>経営面</t>
    <rPh sb="0" eb="2">
      <t>ケイエイ</t>
    </rPh>
    <rPh sb="2" eb="3">
      <t>メン</t>
    </rPh>
    <phoneticPr fontId="1"/>
  </si>
  <si>
    <t>EV車両の充電性能</t>
    <rPh sb="2" eb="4">
      <t>シャリョウ</t>
    </rPh>
    <rPh sb="5" eb="7">
      <t>ジュウデン</t>
    </rPh>
    <rPh sb="7" eb="9">
      <t>セイノウ</t>
    </rPh>
    <phoneticPr fontId="1"/>
  </si>
  <si>
    <t>自動運転割合</t>
    <rPh sb="0" eb="6">
      <t>ジドウウンテンワリアイ</t>
    </rPh>
    <phoneticPr fontId="1"/>
  </si>
  <si>
    <t>インフラ連携の成功率</t>
    <rPh sb="4" eb="6">
      <t>レンケイ</t>
    </rPh>
    <rPh sb="7" eb="10">
      <t>セイコウリツ</t>
    </rPh>
    <phoneticPr fontId="1"/>
  </si>
  <si>
    <t>バッテリ残量（走行開始時）</t>
    <rPh sb="4" eb="6">
      <t>ザンリョウ</t>
    </rPh>
    <rPh sb="7" eb="9">
      <t>ソウコウ</t>
    </rPh>
    <rPh sb="9" eb="11">
      <t>カイシ</t>
    </rPh>
    <rPh sb="11" eb="12">
      <t>ジ</t>
    </rPh>
    <phoneticPr fontId="1"/>
  </si>
  <si>
    <t>実値：到着時刻</t>
    <rPh sb="0" eb="2">
      <t>ジッチ</t>
    </rPh>
    <rPh sb="3" eb="5">
      <t>トウチャク</t>
    </rPh>
    <rPh sb="5" eb="7">
      <t>ジコク</t>
    </rPh>
    <phoneticPr fontId="1"/>
  </si>
  <si>
    <t>サービス性</t>
    <rPh sb="4" eb="5">
      <t>セイ</t>
    </rPh>
    <phoneticPr fontId="1"/>
  </si>
  <si>
    <t>ダイアの正確性</t>
    <rPh sb="4" eb="7">
      <t>セイカクセイ</t>
    </rPh>
    <phoneticPr fontId="1"/>
  </si>
  <si>
    <t>走行開始時のバッテリ残量[V]</t>
    <rPh sb="0" eb="2">
      <t>ソウコウ</t>
    </rPh>
    <rPh sb="2" eb="4">
      <t>カイシ</t>
    </rPh>
    <rPh sb="4" eb="5">
      <t>ジ</t>
    </rPh>
    <rPh sb="10" eb="12">
      <t>ザンリョウ</t>
    </rPh>
    <phoneticPr fontId="1"/>
  </si>
  <si>
    <t>バッテリ残量（走行終了後）</t>
    <rPh sb="4" eb="6">
      <t>ザンリョウ</t>
    </rPh>
    <rPh sb="7" eb="9">
      <t>ソウコウ</t>
    </rPh>
    <rPh sb="9" eb="11">
      <t>シュウリョウ</t>
    </rPh>
    <rPh sb="11" eb="12">
      <t>ゴ</t>
    </rPh>
    <phoneticPr fontId="1"/>
  </si>
  <si>
    <t>走行終了後のバッテリ残量[V]</t>
    <rPh sb="0" eb="2">
      <t>ソウコウ</t>
    </rPh>
    <rPh sb="2" eb="4">
      <t>シュウリョウ</t>
    </rPh>
    <rPh sb="4" eb="5">
      <t>ゴ</t>
    </rPh>
    <rPh sb="10" eb="12">
      <t>ザンリョウ</t>
    </rPh>
    <phoneticPr fontId="1"/>
  </si>
  <si>
    <t>インフラ連携による自動運転走行成功率
走行成功回数/インフラ連携回数</t>
    <rPh sb="4" eb="6">
      <t>レンケイ</t>
    </rPh>
    <rPh sb="9" eb="11">
      <t>ジドウ</t>
    </rPh>
    <rPh sb="11" eb="13">
      <t>ウンテン</t>
    </rPh>
    <rPh sb="13" eb="15">
      <t>ソウコウ</t>
    </rPh>
    <rPh sb="15" eb="18">
      <t>セイコウリツ</t>
    </rPh>
    <rPh sb="19" eb="21">
      <t>ソウコウ</t>
    </rPh>
    <rPh sb="21" eb="23">
      <t>セイコウ</t>
    </rPh>
    <rPh sb="23" eb="25">
      <t>カイスウ</t>
    </rPh>
    <rPh sb="30" eb="32">
      <t>レンケイ</t>
    </rPh>
    <rPh sb="32" eb="34">
      <t>カイスウ</t>
    </rPh>
    <phoneticPr fontId="1"/>
  </si>
  <si>
    <t>信号連携：90回/100回=90%
踏切連携：95回/100回=95%</t>
    <rPh sb="0" eb="2">
      <t>シンゴウ</t>
    </rPh>
    <rPh sb="2" eb="4">
      <t>レンケイ</t>
    </rPh>
    <rPh sb="7" eb="8">
      <t>カイ</t>
    </rPh>
    <rPh sb="12" eb="13">
      <t>カイ</t>
    </rPh>
    <rPh sb="18" eb="20">
      <t>フミキリ</t>
    </rPh>
    <rPh sb="20" eb="22">
      <t>レンケイ</t>
    </rPh>
    <rPh sb="25" eb="26">
      <t>カイ</t>
    </rPh>
    <rPh sb="30" eb="31">
      <t>カイ</t>
    </rPh>
    <phoneticPr fontId="1"/>
  </si>
  <si>
    <t>発生状況の詳細</t>
    <rPh sb="0" eb="2">
      <t>ハッセイ</t>
    </rPh>
    <rPh sb="2" eb="4">
      <t>ジョウキョウ</t>
    </rPh>
    <rPh sb="5" eb="7">
      <t>ショウサイ</t>
    </rPh>
    <phoneticPr fontId="1"/>
  </si>
  <si>
    <t>走行、車内操作パネル、暖房、動画再生</t>
    <rPh sb="0" eb="2">
      <t>ソウコウ</t>
    </rPh>
    <rPh sb="3" eb="5">
      <t>シャナイ</t>
    </rPh>
    <rPh sb="5" eb="7">
      <t>ソウサ</t>
    </rPh>
    <rPh sb="11" eb="13">
      <t>ダンボウ</t>
    </rPh>
    <rPh sb="14" eb="16">
      <t>ドウガ</t>
    </rPh>
    <rPh sb="16" eb="18">
      <t>サイセイ</t>
    </rPh>
    <phoneticPr fontId="1"/>
  </si>
  <si>
    <t>電気を使用している用途を全て記載</t>
    <rPh sb="0" eb="2">
      <t>デンキ</t>
    </rPh>
    <rPh sb="3" eb="5">
      <t>シヨウ</t>
    </rPh>
    <rPh sb="9" eb="11">
      <t>ヨウト</t>
    </rPh>
    <rPh sb="12" eb="13">
      <t>スベ</t>
    </rPh>
    <rPh sb="14" eb="16">
      <t>キサイ</t>
    </rPh>
    <phoneticPr fontId="1"/>
  </si>
  <si>
    <t>天候</t>
    <rPh sb="0" eb="2">
      <t>テンコウ</t>
    </rPh>
    <phoneticPr fontId="1"/>
  </si>
  <si>
    <t>出発時の天候</t>
    <rPh sb="0" eb="2">
      <t>シュッパツ</t>
    </rPh>
    <rPh sb="2" eb="3">
      <t>ジ</t>
    </rPh>
    <rPh sb="4" eb="6">
      <t>テンコウ</t>
    </rPh>
    <phoneticPr fontId="1"/>
  </si>
  <si>
    <t>運賃の仕組み</t>
    <rPh sb="0" eb="2">
      <t>ウンチン</t>
    </rPh>
    <rPh sb="3" eb="5">
      <t>シク</t>
    </rPh>
    <phoneticPr fontId="1"/>
  </si>
  <si>
    <t>到着予定時刻（ETA）</t>
    <rPh sb="0" eb="2">
      <t>トウチャク</t>
    </rPh>
    <rPh sb="2" eb="4">
      <t>ヨテイ</t>
    </rPh>
    <rPh sb="4" eb="6">
      <t>ジコク</t>
    </rPh>
    <phoneticPr fontId="1"/>
  </si>
  <si>
    <t>実証実験において運賃を徴収するか否かを記載</t>
    <rPh sb="0" eb="2">
      <t>ジッショウ</t>
    </rPh>
    <rPh sb="2" eb="4">
      <t>ジッケン</t>
    </rPh>
    <rPh sb="8" eb="10">
      <t>ウンチン</t>
    </rPh>
    <rPh sb="11" eb="13">
      <t>チョウシュウ</t>
    </rPh>
    <rPh sb="16" eb="17">
      <t>イナ</t>
    </rPh>
    <rPh sb="19" eb="21">
      <t>キサイ</t>
    </rPh>
    <phoneticPr fontId="1"/>
  </si>
  <si>
    <t>実証実験において運賃を徴収する場合、価格設定方法を記載</t>
    <rPh sb="0" eb="2">
      <t>ジッショウ</t>
    </rPh>
    <rPh sb="2" eb="4">
      <t>ジッケン</t>
    </rPh>
    <rPh sb="8" eb="10">
      <t>ウンチン</t>
    </rPh>
    <rPh sb="11" eb="13">
      <t>チョウシュウ</t>
    </rPh>
    <rPh sb="15" eb="17">
      <t>バアイ</t>
    </rPh>
    <rPh sb="18" eb="20">
      <t>カカク</t>
    </rPh>
    <rPh sb="20" eb="22">
      <t>セッテイ</t>
    </rPh>
    <rPh sb="22" eb="24">
      <t>ホウホウ</t>
    </rPh>
    <rPh sb="25" eb="27">
      <t>キサイ</t>
    </rPh>
    <phoneticPr fontId="1"/>
  </si>
  <si>
    <t>固定運賃</t>
    <rPh sb="0" eb="2">
      <t>コテイ</t>
    </rPh>
    <rPh sb="2" eb="4">
      <t>ウンチン</t>
    </rPh>
    <phoneticPr fontId="1"/>
  </si>
  <si>
    <t>実証実験時の運賃</t>
    <rPh sb="0" eb="2">
      <t>ジッショウ</t>
    </rPh>
    <rPh sb="2" eb="4">
      <t>ジッケン</t>
    </rPh>
    <rPh sb="4" eb="5">
      <t>ジ</t>
    </rPh>
    <rPh sb="6" eb="8">
      <t>ウンチン</t>
    </rPh>
    <phoneticPr fontId="1"/>
  </si>
  <si>
    <t>既存有人路線の日あたり平均乗車人数</t>
    <rPh sb="0" eb="2">
      <t>キゾン</t>
    </rPh>
    <rPh sb="2" eb="4">
      <t>ユウジン</t>
    </rPh>
    <rPh sb="4" eb="6">
      <t>ロセン</t>
    </rPh>
    <rPh sb="7" eb="8">
      <t>ヒ</t>
    </rPh>
    <rPh sb="11" eb="13">
      <t>ヘイキン</t>
    </rPh>
    <rPh sb="13" eb="15">
      <t>ジョウシャ</t>
    </rPh>
    <rPh sb="15" eb="17">
      <t>ニンズウ</t>
    </rPh>
    <phoneticPr fontId="1"/>
  </si>
  <si>
    <t>実証実験における走行ルートが既存路線と同じルートである場合は記載</t>
    <rPh sb="0" eb="2">
      <t>ジッショウ</t>
    </rPh>
    <rPh sb="2" eb="4">
      <t>ジッケン</t>
    </rPh>
    <rPh sb="8" eb="10">
      <t>ソウコウ</t>
    </rPh>
    <rPh sb="14" eb="16">
      <t>キゾン</t>
    </rPh>
    <rPh sb="16" eb="18">
      <t>ロセン</t>
    </rPh>
    <rPh sb="19" eb="20">
      <t>オナ</t>
    </rPh>
    <rPh sb="27" eb="29">
      <t>バアイ</t>
    </rPh>
    <rPh sb="30" eb="32">
      <t>キサイ</t>
    </rPh>
    <phoneticPr fontId="1"/>
  </si>
  <si>
    <t>1. 中央区、633,000人
2. 千代田区、904,000人</t>
    <rPh sb="3" eb="6">
      <t>チュウオウク</t>
    </rPh>
    <rPh sb="19" eb="23">
      <t>チヨダク</t>
    </rPh>
    <phoneticPr fontId="1"/>
  </si>
  <si>
    <t>*事例発生毎に記録</t>
    <rPh sb="1" eb="3">
      <t>ジレイ</t>
    </rPh>
    <rPh sb="3" eb="5">
      <t>ハッセイ</t>
    </rPh>
    <rPh sb="5" eb="6">
      <t>ゴト</t>
    </rPh>
    <rPh sb="7" eb="9">
      <t>キロク</t>
    </rPh>
    <phoneticPr fontId="1"/>
  </si>
  <si>
    <t>晴れ/曇り/降雨/降雪/堆雪/キリ</t>
    <rPh sb="3" eb="4">
      <t>クモ</t>
    </rPh>
    <rPh sb="6" eb="8">
      <t>コウウ</t>
    </rPh>
    <rPh sb="9" eb="11">
      <t>コウセツ</t>
    </rPh>
    <rPh sb="12" eb="14">
      <t>タイセツ</t>
    </rPh>
    <phoneticPr fontId="1"/>
  </si>
  <si>
    <t>発生日</t>
    <rPh sb="0" eb="2">
      <t>ハッセイ</t>
    </rPh>
    <rPh sb="2" eb="3">
      <t>ビ</t>
    </rPh>
    <phoneticPr fontId="1"/>
  </si>
  <si>
    <t>発生時間</t>
    <rPh sb="0" eb="2">
      <t>ハッセイ</t>
    </rPh>
    <rPh sb="2" eb="4">
      <t>ジカン</t>
    </rPh>
    <phoneticPr fontId="1"/>
  </si>
  <si>
    <t>人的要因</t>
  </si>
  <si>
    <t>XXXX</t>
    <phoneticPr fontId="1"/>
  </si>
  <si>
    <t>昼間人口を調査した具体的な対象地域と時期</t>
    <rPh sb="0" eb="2">
      <t>チュウカン</t>
    </rPh>
    <rPh sb="2" eb="4">
      <t>ジンコウ</t>
    </rPh>
    <rPh sb="5" eb="7">
      <t>チョウサ</t>
    </rPh>
    <rPh sb="9" eb="12">
      <t>グタイテキ</t>
    </rPh>
    <rPh sb="13" eb="15">
      <t>タイショウ</t>
    </rPh>
    <rPh sb="15" eb="17">
      <t>チイキ</t>
    </rPh>
    <rPh sb="18" eb="20">
      <t>ジキ</t>
    </rPh>
    <phoneticPr fontId="1"/>
  </si>
  <si>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1"/>
  </si>
  <si>
    <t>記載例</t>
    <rPh sb="0" eb="2">
      <t>キサイ</t>
    </rPh>
    <rPh sb="2" eb="3">
      <t>レイ</t>
    </rPh>
    <phoneticPr fontId="1"/>
  </si>
  <si>
    <t>Blank Sheet</t>
    <phoneticPr fontId="1"/>
  </si>
  <si>
    <t>必須</t>
  </si>
  <si>
    <t>必須</t>
    <rPh sb="0" eb="2">
      <t>ヒッス</t>
    </rPh>
    <phoneticPr fontId="1"/>
  </si>
  <si>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1"/>
  </si>
  <si>
    <t>悪天候</t>
  </si>
  <si>
    <t>L2自動運転の走行距離</t>
    <rPh sb="2" eb="4">
      <t>ジドウ</t>
    </rPh>
    <rPh sb="4" eb="6">
      <t>ウンテン</t>
    </rPh>
    <rPh sb="7" eb="9">
      <t>ソウコウ</t>
    </rPh>
    <rPh sb="9" eb="11">
      <t>キョリ</t>
    </rPh>
    <phoneticPr fontId="1"/>
  </si>
  <si>
    <t>L3自動運転の走行距離</t>
    <rPh sb="2" eb="6">
      <t>ジドウウンテン</t>
    </rPh>
    <rPh sb="7" eb="11">
      <t>ソウコウキョリ</t>
    </rPh>
    <phoneticPr fontId="1"/>
  </si>
  <si>
    <t>L4自動運転の走行距離</t>
    <rPh sb="2" eb="4">
      <t>ジドウ</t>
    </rPh>
    <rPh sb="4" eb="6">
      <t>ウンテン</t>
    </rPh>
    <rPh sb="7" eb="9">
      <t>ソウコウ</t>
    </rPh>
    <rPh sb="9" eb="11">
      <t>キョリ</t>
    </rPh>
    <phoneticPr fontId="1"/>
  </si>
  <si>
    <t>ロータリー交差点数</t>
    <rPh sb="5" eb="8">
      <t>コウサテン</t>
    </rPh>
    <rPh sb="8" eb="9">
      <t>スウ</t>
    </rPh>
    <phoneticPr fontId="1"/>
  </si>
  <si>
    <t>三差路の交差点数（信号有）</t>
    <rPh sb="0" eb="3">
      <t>サンサロ</t>
    </rPh>
    <rPh sb="4" eb="7">
      <t>コウサテン</t>
    </rPh>
    <rPh sb="7" eb="8">
      <t>スウ</t>
    </rPh>
    <rPh sb="9" eb="11">
      <t>シンゴウ</t>
    </rPh>
    <rPh sb="11" eb="12">
      <t>アリ</t>
    </rPh>
    <phoneticPr fontId="1"/>
  </si>
  <si>
    <t>三差路の交差点数（信号無）</t>
    <rPh sb="0" eb="3">
      <t>サンサロ</t>
    </rPh>
    <rPh sb="4" eb="7">
      <t>コウサテン</t>
    </rPh>
    <rPh sb="7" eb="8">
      <t>スウ</t>
    </rPh>
    <rPh sb="9" eb="11">
      <t>シンゴウ</t>
    </rPh>
    <rPh sb="11" eb="12">
      <t>ナ</t>
    </rPh>
    <phoneticPr fontId="1"/>
  </si>
  <si>
    <t>自動運転走行ルート内に存在する三差路（信号有）の交差点数</t>
    <rPh sb="0" eb="2">
      <t>ジドウ</t>
    </rPh>
    <rPh sb="2" eb="4">
      <t>ウンテン</t>
    </rPh>
    <rPh sb="4" eb="6">
      <t>ソウコウ</t>
    </rPh>
    <rPh sb="9" eb="10">
      <t>ナイ</t>
    </rPh>
    <rPh sb="11" eb="13">
      <t>ソンザイ</t>
    </rPh>
    <rPh sb="15" eb="18">
      <t>サンサロ</t>
    </rPh>
    <rPh sb="19" eb="21">
      <t>シンゴウ</t>
    </rPh>
    <rPh sb="21" eb="22">
      <t>アリ</t>
    </rPh>
    <rPh sb="24" eb="27">
      <t>コウサテン</t>
    </rPh>
    <rPh sb="27" eb="28">
      <t>スウ</t>
    </rPh>
    <phoneticPr fontId="1"/>
  </si>
  <si>
    <t>自動運転走行ルート内に存在する三差路（信号無）の交差点数</t>
    <rPh sb="0" eb="2">
      <t>ジドウ</t>
    </rPh>
    <rPh sb="2" eb="4">
      <t>ウンテン</t>
    </rPh>
    <rPh sb="4" eb="6">
      <t>ソウコウ</t>
    </rPh>
    <rPh sb="9" eb="10">
      <t>ナイ</t>
    </rPh>
    <rPh sb="11" eb="13">
      <t>ソンザイ</t>
    </rPh>
    <rPh sb="15" eb="18">
      <t>サンサロ</t>
    </rPh>
    <rPh sb="19" eb="21">
      <t>シンゴウ</t>
    </rPh>
    <rPh sb="21" eb="22">
      <t>ナ</t>
    </rPh>
    <rPh sb="24" eb="27">
      <t>コウサテン</t>
    </rPh>
    <rPh sb="27" eb="28">
      <t>スウ</t>
    </rPh>
    <phoneticPr fontId="1"/>
  </si>
  <si>
    <t>四差路の交差点数（信号有）</t>
    <rPh sb="0" eb="1">
      <t>ヨン</t>
    </rPh>
    <rPh sb="1" eb="3">
      <t>サロ</t>
    </rPh>
    <rPh sb="4" eb="7">
      <t>コウサテン</t>
    </rPh>
    <rPh sb="7" eb="8">
      <t>スウ</t>
    </rPh>
    <rPh sb="9" eb="11">
      <t>シンゴウ</t>
    </rPh>
    <rPh sb="11" eb="12">
      <t>アリ</t>
    </rPh>
    <phoneticPr fontId="1"/>
  </si>
  <si>
    <t>自動運転走行ルート内に存在する四差路（信号有）の交差点数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アリ</t>
    </rPh>
    <rPh sb="24" eb="27">
      <t>コウサテン</t>
    </rPh>
    <rPh sb="27" eb="28">
      <t>スウ</t>
    </rPh>
    <phoneticPr fontId="1"/>
  </si>
  <si>
    <t>四差路の交差点数（信号無）</t>
    <rPh sb="0" eb="1">
      <t>ヨン</t>
    </rPh>
    <rPh sb="1" eb="3">
      <t>サロ</t>
    </rPh>
    <rPh sb="4" eb="7">
      <t>コウサテン</t>
    </rPh>
    <rPh sb="7" eb="8">
      <t>スウ</t>
    </rPh>
    <rPh sb="9" eb="11">
      <t>シンゴウ</t>
    </rPh>
    <rPh sb="11" eb="12">
      <t>ナ</t>
    </rPh>
    <phoneticPr fontId="1"/>
  </si>
  <si>
    <t>自動運転走行ルート内に存在する四差路（信号無）の交差点数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ナ</t>
    </rPh>
    <rPh sb="24" eb="27">
      <t>コウサテン</t>
    </rPh>
    <rPh sb="27" eb="28">
      <t>スウ</t>
    </rPh>
    <phoneticPr fontId="1"/>
  </si>
  <si>
    <t>多差路の交差点数（信号有）</t>
    <rPh sb="0" eb="1">
      <t>タ</t>
    </rPh>
    <rPh sb="1" eb="2">
      <t>サ</t>
    </rPh>
    <rPh sb="2" eb="3">
      <t>ロ</t>
    </rPh>
    <rPh sb="4" eb="7">
      <t>コウサテン</t>
    </rPh>
    <rPh sb="7" eb="8">
      <t>スウ</t>
    </rPh>
    <rPh sb="9" eb="11">
      <t>シンゴウ</t>
    </rPh>
    <rPh sb="11" eb="12">
      <t>アリ</t>
    </rPh>
    <phoneticPr fontId="1"/>
  </si>
  <si>
    <t>多差路の交差点数（信号無）</t>
    <rPh sb="0" eb="1">
      <t>タ</t>
    </rPh>
    <rPh sb="1" eb="2">
      <t>サ</t>
    </rPh>
    <rPh sb="2" eb="3">
      <t>ロ</t>
    </rPh>
    <rPh sb="4" eb="7">
      <t>コウサテン</t>
    </rPh>
    <rPh sb="7" eb="8">
      <t>スウ</t>
    </rPh>
    <rPh sb="9" eb="11">
      <t>シンゴウ</t>
    </rPh>
    <rPh sb="11" eb="12">
      <t>ナ</t>
    </rPh>
    <phoneticPr fontId="1"/>
  </si>
  <si>
    <t>自動運転走行ルート内に存在する多差路（信号有）の交差点数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アリ</t>
    </rPh>
    <rPh sb="24" eb="27">
      <t>コウサテン</t>
    </rPh>
    <rPh sb="27" eb="28">
      <t>スウ</t>
    </rPh>
    <phoneticPr fontId="1"/>
  </si>
  <si>
    <t>自動運転走行ルート内に存在する多差路（信号無）の交差点数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ナ</t>
    </rPh>
    <rPh sb="24" eb="27">
      <t>コウサテン</t>
    </rPh>
    <rPh sb="27" eb="28">
      <t>スウ</t>
    </rPh>
    <phoneticPr fontId="1"/>
  </si>
  <si>
    <t>遅延要因分類</t>
    <rPh sb="0" eb="2">
      <t>チエン</t>
    </rPh>
    <rPh sb="2" eb="4">
      <t>ヨウイン</t>
    </rPh>
    <rPh sb="4" eb="6">
      <t>ブンルイ</t>
    </rPh>
    <phoneticPr fontId="1"/>
  </si>
  <si>
    <t>遅延要因詳細</t>
    <rPh sb="0" eb="2">
      <t>チエン</t>
    </rPh>
    <rPh sb="2" eb="4">
      <t>ヨウイン</t>
    </rPh>
    <rPh sb="4" eb="6">
      <t>ショウサイ</t>
    </rPh>
    <phoneticPr fontId="1"/>
  </si>
  <si>
    <t>遅延が生じた要因の詳細</t>
    <rPh sb="0" eb="2">
      <t>チエン</t>
    </rPh>
    <rPh sb="3" eb="4">
      <t>ショウ</t>
    </rPh>
    <rPh sb="6" eb="8">
      <t>ヨウイン</t>
    </rPh>
    <rPh sb="9" eb="11">
      <t>ショウサイ</t>
    </rPh>
    <phoneticPr fontId="1"/>
  </si>
  <si>
    <t>遅延があった場合の要因</t>
    <rPh sb="0" eb="2">
      <t>チエン</t>
    </rPh>
    <rPh sb="6" eb="8">
      <t>バアイ</t>
    </rPh>
    <rPh sb="9" eb="11">
      <t>ヨウイン</t>
    </rPh>
    <phoneticPr fontId="1"/>
  </si>
  <si>
    <t>遅延</t>
    <rPh sb="0" eb="2">
      <t>チエン</t>
    </rPh>
    <phoneticPr fontId="1"/>
  </si>
  <si>
    <t>大雨による一時停車</t>
    <rPh sb="0" eb="2">
      <t>オオアメ</t>
    </rPh>
    <rPh sb="5" eb="7">
      <t>イチジ</t>
    </rPh>
    <rPh sb="7" eb="9">
      <t>テイシャ</t>
    </rPh>
    <phoneticPr fontId="1"/>
  </si>
  <si>
    <t>該当の便の運賃収入</t>
    <rPh sb="0" eb="2">
      <t>ガイトウ</t>
    </rPh>
    <rPh sb="3" eb="4">
      <t>ビン</t>
    </rPh>
    <rPh sb="5" eb="7">
      <t>ウンチン</t>
    </rPh>
    <rPh sb="7" eb="9">
      <t>シュウニュウ</t>
    </rPh>
    <phoneticPr fontId="1"/>
  </si>
  <si>
    <t>任意</t>
  </si>
  <si>
    <t>任意</t>
    <phoneticPr fontId="1"/>
  </si>
  <si>
    <t>※黄色背景のセルに記載してください</t>
    <rPh sb="1" eb="3">
      <t>キイロ</t>
    </rPh>
    <rPh sb="3" eb="5">
      <t>ハイケイ</t>
    </rPh>
    <rPh sb="9" eb="11">
      <t>キサイギョウサクジョキサイ</t>
    </rPh>
    <phoneticPr fontId="1"/>
  </si>
  <si>
    <t>※黄色背景のセルに記載してください</t>
    <rPh sb="0" eb="11">
      <t>コメジルシキイロハイケイノセルニキサイ</t>
    </rPh>
    <phoneticPr fontId="1"/>
  </si>
  <si>
    <t>h:mm</t>
  </si>
  <si>
    <t>実証実験時</t>
    <rPh sb="0" eb="2">
      <t>ジッショウ</t>
    </rPh>
    <rPh sb="2" eb="4">
      <t>ジッケン</t>
    </rPh>
    <rPh sb="4" eb="5">
      <t>ジ</t>
    </rPh>
    <phoneticPr fontId="1"/>
  </si>
  <si>
    <t>既存有人路線</t>
    <rPh sb="0" eb="2">
      <t>キゾン</t>
    </rPh>
    <rPh sb="2" eb="4">
      <t>ユウジン</t>
    </rPh>
    <rPh sb="4" eb="6">
      <t>ロセン</t>
    </rPh>
    <phoneticPr fontId="1"/>
  </si>
  <si>
    <t>自動運転走行ルート内に存在するロータリー交差点（環状交差点含む）の数</t>
    <rPh sb="0" eb="2">
      <t>ジドウ</t>
    </rPh>
    <rPh sb="2" eb="4">
      <t>ウンテン</t>
    </rPh>
    <rPh sb="4" eb="6">
      <t>ソウコウ</t>
    </rPh>
    <rPh sb="9" eb="10">
      <t>ナイ</t>
    </rPh>
    <rPh sb="11" eb="13">
      <t>ソンザイ</t>
    </rPh>
    <rPh sb="20" eb="23">
      <t>コウサテン</t>
    </rPh>
    <rPh sb="24" eb="26">
      <t>カンジョウ</t>
    </rPh>
    <rPh sb="26" eb="29">
      <t>コウサテン</t>
    </rPh>
    <rPh sb="29" eb="30">
      <t>フク</t>
    </rPh>
    <rPh sb="33" eb="34">
      <t>スウ</t>
    </rPh>
    <phoneticPr fontId="1"/>
  </si>
  <si>
    <t>立体交差点数</t>
    <rPh sb="0" eb="5">
      <t>リッタイコウサテン</t>
    </rPh>
    <rPh sb="5" eb="6">
      <t>スウ</t>
    </rPh>
    <phoneticPr fontId="1"/>
  </si>
  <si>
    <t>路上駐車有無</t>
    <rPh sb="0" eb="2">
      <t>ロジョウ</t>
    </rPh>
    <rPh sb="2" eb="4">
      <t>チュウシャ</t>
    </rPh>
    <rPh sb="4" eb="6">
      <t>ウム</t>
    </rPh>
    <phoneticPr fontId="1"/>
  </si>
  <si>
    <t>自転車歩行者有無</t>
    <rPh sb="0" eb="3">
      <t>ジテンシャ</t>
    </rPh>
    <rPh sb="3" eb="6">
      <t>ホコウシャ</t>
    </rPh>
    <rPh sb="6" eb="8">
      <t>ウム</t>
    </rPh>
    <phoneticPr fontId="1"/>
  </si>
  <si>
    <t>自動運転走行ルート内に路上駐車車両が存在するか</t>
    <rPh sb="0" eb="2">
      <t>ジドウ</t>
    </rPh>
    <rPh sb="2" eb="4">
      <t>ウンテン</t>
    </rPh>
    <rPh sb="4" eb="6">
      <t>ソウコウ</t>
    </rPh>
    <rPh sb="9" eb="10">
      <t>ナイ</t>
    </rPh>
    <rPh sb="11" eb="13">
      <t>ロジョウ</t>
    </rPh>
    <rPh sb="13" eb="15">
      <t>チュウシャ</t>
    </rPh>
    <rPh sb="15" eb="17">
      <t>シャリョウ</t>
    </rPh>
    <rPh sb="18" eb="20">
      <t>ソンザイ</t>
    </rPh>
    <phoneticPr fontId="1"/>
  </si>
  <si>
    <t>自動運転走行ルート内に自転車や歩行者が存在するか</t>
    <rPh sb="0" eb="2">
      <t>ジドウ</t>
    </rPh>
    <rPh sb="2" eb="4">
      <t>ウンテン</t>
    </rPh>
    <rPh sb="4" eb="6">
      <t>ソウコウ</t>
    </rPh>
    <rPh sb="9" eb="10">
      <t>ナイ</t>
    </rPh>
    <rPh sb="11" eb="14">
      <t>ジテンシャ</t>
    </rPh>
    <rPh sb="15" eb="18">
      <t>ホコウシャ</t>
    </rPh>
    <rPh sb="19" eb="21">
      <t>ソンザイ</t>
    </rPh>
    <phoneticPr fontId="1"/>
  </si>
  <si>
    <t>手動介入</t>
    <rPh sb="0" eb="2">
      <t>シュドウ</t>
    </rPh>
    <rPh sb="2" eb="4">
      <t>カイニュウ</t>
    </rPh>
    <phoneticPr fontId="1"/>
  </si>
  <si>
    <t>手動介入の判断者</t>
    <rPh sb="0" eb="2">
      <t>シュドウ</t>
    </rPh>
    <rPh sb="2" eb="4">
      <t>カイニュウ</t>
    </rPh>
    <rPh sb="5" eb="7">
      <t>ハンダン</t>
    </rPh>
    <rPh sb="7" eb="8">
      <t>シャ</t>
    </rPh>
    <phoneticPr fontId="1"/>
  </si>
  <si>
    <t>運転手</t>
  </si>
  <si>
    <t>システムが路上駐車を検知し停止後、手動による回避行動を指示</t>
    <phoneticPr fontId="1"/>
  </si>
  <si>
    <t>単路</t>
  </si>
  <si>
    <t>右カーブ</t>
  </si>
  <si>
    <t xml:space="preserve"> </t>
    <phoneticPr fontId="1"/>
  </si>
  <si>
    <t>既存の有人路線の運賃を記載</t>
    <rPh sb="0" eb="2">
      <t>キゾン</t>
    </rPh>
    <rPh sb="3" eb="5">
      <t>ユウジン</t>
    </rPh>
    <rPh sb="5" eb="7">
      <t>ロセン</t>
    </rPh>
    <rPh sb="8" eb="10">
      <t>ウンチン</t>
    </rPh>
    <rPh sb="11" eb="13">
      <t>キサイ</t>
    </rPh>
    <phoneticPr fontId="1"/>
  </si>
  <si>
    <t>実証実験時の運賃を記載</t>
    <phoneticPr fontId="1"/>
  </si>
  <si>
    <t>位置：道路形状</t>
    <rPh sb="0" eb="2">
      <t>イチ</t>
    </rPh>
    <rPh sb="3" eb="5">
      <t>ドウロ</t>
    </rPh>
    <rPh sb="5" eb="7">
      <t>ケイジョウ</t>
    </rPh>
    <phoneticPr fontId="1"/>
  </si>
  <si>
    <t>位置：道路線状</t>
    <rPh sb="0" eb="2">
      <t>イチ</t>
    </rPh>
    <rPh sb="3" eb="5">
      <t>ドウロ</t>
    </rPh>
    <rPh sb="5" eb="7">
      <t>センジョウ</t>
    </rPh>
    <phoneticPr fontId="1"/>
  </si>
  <si>
    <t>位置：信号機有無</t>
    <rPh sb="0" eb="2">
      <t>イチ</t>
    </rPh>
    <rPh sb="3" eb="6">
      <t>シンゴウキ</t>
    </rPh>
    <rPh sb="6" eb="8">
      <t>ウム</t>
    </rPh>
    <phoneticPr fontId="1"/>
  </si>
  <si>
    <t>位置：横断歩道有無</t>
    <rPh sb="0" eb="2">
      <t>イチ</t>
    </rPh>
    <rPh sb="3" eb="5">
      <t>オウダン</t>
    </rPh>
    <rPh sb="5" eb="7">
      <t>ホドウ</t>
    </rPh>
    <rPh sb="7" eb="9">
      <t>ウム</t>
    </rPh>
    <phoneticPr fontId="1"/>
  </si>
  <si>
    <t>必須</t>
    <phoneticPr fontId="1"/>
  </si>
  <si>
    <t>手動介入が発生した日付</t>
    <rPh sb="0" eb="2">
      <t>シュドウ</t>
    </rPh>
    <rPh sb="2" eb="4">
      <t>カイニュウ</t>
    </rPh>
    <rPh sb="5" eb="7">
      <t>ハッセイ</t>
    </rPh>
    <rPh sb="9" eb="11">
      <t>ヒヅケ</t>
    </rPh>
    <phoneticPr fontId="1"/>
  </si>
  <si>
    <t>手動介入が発生した時間</t>
    <rPh sb="0" eb="2">
      <t>シュドウ</t>
    </rPh>
    <rPh sb="2" eb="4">
      <t>カイニュウ</t>
    </rPh>
    <rPh sb="5" eb="7">
      <t>ハッセイ</t>
    </rPh>
    <rPh sb="9" eb="11">
      <t>ジカン</t>
    </rPh>
    <phoneticPr fontId="1"/>
  </si>
  <si>
    <t>手動介入を行うと判断した者</t>
    <rPh sb="0" eb="2">
      <t>シュドウ</t>
    </rPh>
    <rPh sb="2" eb="4">
      <t>カイニュウ</t>
    </rPh>
    <rPh sb="5" eb="6">
      <t>オコナ</t>
    </rPh>
    <rPh sb="8" eb="10">
      <t>ハンダン</t>
    </rPh>
    <rPh sb="12" eb="13">
      <t>モノ</t>
    </rPh>
    <phoneticPr fontId="1"/>
  </si>
  <si>
    <t>手動介入操作の内容</t>
    <rPh sb="0" eb="2">
      <t>シュドウ</t>
    </rPh>
    <rPh sb="2" eb="4">
      <t>カイニュウ</t>
    </rPh>
    <rPh sb="4" eb="6">
      <t>ソウサ</t>
    </rPh>
    <rPh sb="7" eb="9">
      <t>ナイヨウ</t>
    </rPh>
    <phoneticPr fontId="1"/>
  </si>
  <si>
    <t>手動介入が発生した主な要因</t>
    <rPh sb="0" eb="2">
      <t>シュドウ</t>
    </rPh>
    <rPh sb="2" eb="4">
      <t>カイニュウ</t>
    </rPh>
    <rPh sb="5" eb="7">
      <t>ハッセイ</t>
    </rPh>
    <rPh sb="9" eb="10">
      <t>オモ</t>
    </rPh>
    <rPh sb="11" eb="13">
      <t>ヨウイン</t>
    </rPh>
    <phoneticPr fontId="1"/>
  </si>
  <si>
    <t>手動介入が発生するに至った状況の詳細</t>
    <rPh sb="0" eb="2">
      <t>シュドウ</t>
    </rPh>
    <rPh sb="2" eb="4">
      <t>カイニュウ</t>
    </rPh>
    <rPh sb="5" eb="7">
      <t>ハッセイ</t>
    </rPh>
    <rPh sb="10" eb="11">
      <t>イタ</t>
    </rPh>
    <rPh sb="13" eb="15">
      <t>ジョウキョウ</t>
    </rPh>
    <rPh sb="16" eb="18">
      <t>ショウサイ</t>
    </rPh>
    <phoneticPr fontId="1"/>
  </si>
  <si>
    <t>手動介入が発生した箇所の道路形状</t>
    <rPh sb="0" eb="2">
      <t>シュドウ</t>
    </rPh>
    <rPh sb="2" eb="4">
      <t>カイニュウ</t>
    </rPh>
    <rPh sb="5" eb="7">
      <t>ハッセイ</t>
    </rPh>
    <rPh sb="9" eb="11">
      <t>カショ</t>
    </rPh>
    <rPh sb="12" eb="14">
      <t>ドウロ</t>
    </rPh>
    <rPh sb="14" eb="16">
      <t>ケイジョウ</t>
    </rPh>
    <phoneticPr fontId="1"/>
  </si>
  <si>
    <t>手動介入が発生した箇所の道路線状</t>
    <rPh sb="0" eb="2">
      <t>シュドウ</t>
    </rPh>
    <rPh sb="2" eb="4">
      <t>カイニュウ</t>
    </rPh>
    <rPh sb="5" eb="7">
      <t>ハッセイ</t>
    </rPh>
    <rPh sb="9" eb="11">
      <t>カショ</t>
    </rPh>
    <rPh sb="12" eb="16">
      <t>ドウロセンジョウ</t>
    </rPh>
    <phoneticPr fontId="1"/>
  </si>
  <si>
    <t>手動介入が発生した箇所における信号機の有無</t>
    <rPh sb="0" eb="4">
      <t>シュドウカイニュウ</t>
    </rPh>
    <rPh sb="15" eb="18">
      <t>シンゴウキ</t>
    </rPh>
    <rPh sb="19" eb="21">
      <t>ウム</t>
    </rPh>
    <phoneticPr fontId="1"/>
  </si>
  <si>
    <t>手動介入が発生した箇所における横断歩道の有無</t>
    <rPh sb="0" eb="4">
      <t>シュドウカイニュウ</t>
    </rPh>
    <rPh sb="15" eb="17">
      <t>オウダン</t>
    </rPh>
    <rPh sb="17" eb="19">
      <t>ホドウ</t>
    </rPh>
    <rPh sb="20" eb="22">
      <t>ウム</t>
    </rPh>
    <phoneticPr fontId="1"/>
  </si>
  <si>
    <t>自動運転システム/運転手/車内オペレーター/遠隔監視員</t>
  </si>
  <si>
    <t>交差点/交差点付近/単路/単路(トンネル)/単路(橋)/踏切</t>
  </si>
  <si>
    <t>右カーブ/左カーブ/直線</t>
  </si>
  <si>
    <t>有/無</t>
  </si>
  <si>
    <t>車両一台当たりの利用者の定員</t>
    <rPh sb="0" eb="2">
      <t>シャリョウ</t>
    </rPh>
    <rPh sb="2" eb="4">
      <t>イチダイ</t>
    </rPh>
    <rPh sb="4" eb="5">
      <t>ア</t>
    </rPh>
    <rPh sb="8" eb="11">
      <t>リヨウシャ</t>
    </rPh>
    <rPh sb="12" eb="14">
      <t>テイイン</t>
    </rPh>
    <phoneticPr fontId="1"/>
  </si>
  <si>
    <t>顧客ターゲットの地域と昼間人口</t>
    <rPh sb="0" eb="2">
      <t>コキャク</t>
    </rPh>
    <rPh sb="8" eb="10">
      <t>チイキ</t>
    </rPh>
    <rPh sb="11" eb="13">
      <t>チュウカン</t>
    </rPh>
    <rPh sb="13" eb="15">
      <t>ジンコウ</t>
    </rPh>
    <phoneticPr fontId="1"/>
  </si>
  <si>
    <t>運行地域における鉄道の交通分担率</t>
    <rPh sb="0" eb="2">
      <t>ウンコウ</t>
    </rPh>
    <rPh sb="2" eb="4">
      <t>チイキ</t>
    </rPh>
    <rPh sb="8" eb="10">
      <t>テツドウ</t>
    </rPh>
    <rPh sb="11" eb="13">
      <t>コウツウ</t>
    </rPh>
    <rPh sb="12" eb="14">
      <t>ブンタン</t>
    </rPh>
    <rPh sb="14" eb="15">
      <t>リツ</t>
    </rPh>
    <phoneticPr fontId="1"/>
  </si>
  <si>
    <t>運行地域におけるバスの交通分担率</t>
    <rPh sb="0" eb="2">
      <t>ウンコウ</t>
    </rPh>
    <rPh sb="2" eb="4">
      <t>チイキ</t>
    </rPh>
    <rPh sb="11" eb="13">
      <t>コウツウ</t>
    </rPh>
    <rPh sb="13" eb="15">
      <t>ブンタン</t>
    </rPh>
    <phoneticPr fontId="1"/>
  </si>
  <si>
    <t>運行地域におけるタクシーの交通分担率</t>
    <rPh sb="0" eb="2">
      <t>ウンコウ</t>
    </rPh>
    <rPh sb="2" eb="4">
      <t>チイキ</t>
    </rPh>
    <rPh sb="13" eb="15">
      <t>コウツウ</t>
    </rPh>
    <rPh sb="15" eb="17">
      <t>ブンタン</t>
    </rPh>
    <rPh sb="17" eb="18">
      <t>リツ</t>
    </rPh>
    <phoneticPr fontId="1"/>
  </si>
  <si>
    <t>運行地域における自家用車の交通分担率</t>
    <rPh sb="0" eb="2">
      <t>ウンコウ</t>
    </rPh>
    <rPh sb="2" eb="4">
      <t>チイキ</t>
    </rPh>
    <rPh sb="8" eb="12">
      <t>ジカヨウシャ</t>
    </rPh>
    <rPh sb="13" eb="15">
      <t>コウツウ</t>
    </rPh>
    <rPh sb="15" eb="17">
      <t>ブンタン</t>
    </rPh>
    <rPh sb="17" eb="18">
      <t>リツ</t>
    </rPh>
    <phoneticPr fontId="1"/>
  </si>
  <si>
    <t>運行地域における上記以外の交通分担率</t>
    <rPh sb="0" eb="2">
      <t>ウンコウ</t>
    </rPh>
    <rPh sb="2" eb="4">
      <t>チイキ</t>
    </rPh>
    <rPh sb="8" eb="10">
      <t>ジョウキ</t>
    </rPh>
    <rPh sb="10" eb="11">
      <t>ガイ</t>
    </rPh>
    <rPh sb="12" eb="14">
      <t>コウツウ</t>
    </rPh>
    <rPh sb="14" eb="16">
      <t>ブンタン</t>
    </rPh>
    <rPh sb="16" eb="17">
      <t>リツ</t>
    </rPh>
    <phoneticPr fontId="1"/>
  </si>
  <si>
    <t>該当便にて、手動運転区間を含む実際に走行した距離</t>
    <rPh sb="0" eb="2">
      <t>ガイトウ</t>
    </rPh>
    <rPh sb="2" eb="3">
      <t>ビン</t>
    </rPh>
    <rPh sb="6" eb="8">
      <t>シュドウ</t>
    </rPh>
    <rPh sb="8" eb="10">
      <t>ウンテン</t>
    </rPh>
    <rPh sb="10" eb="12">
      <t>クカン</t>
    </rPh>
    <rPh sb="13" eb="14">
      <t>フク</t>
    </rPh>
    <rPh sb="15" eb="17">
      <t>ジッサイ</t>
    </rPh>
    <rPh sb="18" eb="20">
      <t>ソウコウ</t>
    </rPh>
    <rPh sb="22" eb="24">
      <t>キョリ</t>
    </rPh>
    <phoneticPr fontId="1"/>
  </si>
  <si>
    <t>該当便にて、レベル2の自動運転で実際に走行した距離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</si>
  <si>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該当便にて、レベル3の自動運転で実際に走行した距離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</si>
  <si>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該当便にて、レベル４の自動運転で実際に走行した距離</t>
    <rPh sb="0" eb="3">
      <t>ガイトウビン</t>
    </rPh>
    <rPh sb="11" eb="13">
      <t>ジドウ</t>
    </rPh>
    <rPh sb="13" eb="15">
      <t>ウンテン</t>
    </rPh>
    <rPh sb="16" eb="18">
      <t>ジッサイ</t>
    </rPh>
    <rPh sb="19" eb="21">
      <t>ソウコウ</t>
    </rPh>
    <rPh sb="23" eb="25">
      <t>キョリ</t>
    </rPh>
    <phoneticPr fontId="1"/>
  </si>
  <si>
    <t>合計金額</t>
    <rPh sb="0" eb="2">
      <t>ゴウケイ</t>
    </rPh>
    <rPh sb="2" eb="4">
      <t>キンガク</t>
    </rPh>
    <phoneticPr fontId="1"/>
  </si>
  <si>
    <t>該当収入に関する収入金額合計（本実証期間の全収入）</t>
    <rPh sb="0" eb="2">
      <t>ガイトウ</t>
    </rPh>
    <rPh sb="2" eb="4">
      <t>シュウニュウ</t>
    </rPh>
    <rPh sb="5" eb="6">
      <t>カン</t>
    </rPh>
    <rPh sb="8" eb="10">
      <t>シュウニュウ</t>
    </rPh>
    <rPh sb="10" eb="12">
      <t>キンガク</t>
    </rPh>
    <rPh sb="12" eb="14">
      <t>ゴウケイ</t>
    </rPh>
    <rPh sb="15" eb="16">
      <t>ホン</t>
    </rPh>
    <rPh sb="16" eb="18">
      <t>ジッショウ</t>
    </rPh>
    <rPh sb="18" eb="20">
      <t>キカン</t>
    </rPh>
    <rPh sb="21" eb="22">
      <t>ゼン</t>
    </rPh>
    <rPh sb="22" eb="24">
      <t>シュウニュウ</t>
    </rPh>
    <phoneticPr fontId="1"/>
  </si>
  <si>
    <t>団体での運行サービス利用に伴う収入等に関する内容と収入、単位を記載</t>
    <rPh sb="17" eb="18">
      <t>トウ</t>
    </rPh>
    <rPh sb="19" eb="20">
      <t>カン</t>
    </rPh>
    <rPh sb="22" eb="24">
      <t>ナイヨウ</t>
    </rPh>
    <rPh sb="25" eb="27">
      <t>シュウニュウ</t>
    </rPh>
    <rPh sb="28" eb="30">
      <t>タンイ</t>
    </rPh>
    <rPh sb="31" eb="33">
      <t>キサイ</t>
    </rPh>
    <phoneticPr fontId="1"/>
  </si>
  <si>
    <t>・○○の用途で△△団体が利用（50,000円/1回）
・××の用途で□□団体が利用（50,000円/1週間）</t>
    <rPh sb="4" eb="6">
      <t>ヨウト</t>
    </rPh>
    <rPh sb="9" eb="11">
      <t>ダンタイ</t>
    </rPh>
    <rPh sb="12" eb="14">
      <t>リヨウ</t>
    </rPh>
    <rPh sb="21" eb="22">
      <t>エン</t>
    </rPh>
    <rPh sb="24" eb="25">
      <t>カイ</t>
    </rPh>
    <rPh sb="31" eb="33">
      <t>ヨウト</t>
    </rPh>
    <rPh sb="36" eb="38">
      <t>ダンタイ</t>
    </rPh>
    <rPh sb="39" eb="41">
      <t>リヨウ</t>
    </rPh>
    <rPh sb="48" eb="49">
      <t>エン</t>
    </rPh>
    <rPh sb="51" eb="53">
      <t>シュウカン</t>
    </rPh>
    <phoneticPr fontId="1"/>
  </si>
  <si>
    <t>アプリやデジタルサイネージ等の広告収入に関する内容と収入、単位を記載</t>
    <rPh sb="17" eb="19">
      <t>シュウニュウ</t>
    </rPh>
    <rPh sb="19" eb="20">
      <t>カン</t>
    </rPh>
    <rPh sb="23" eb="25">
      <t>ナイヨウ</t>
    </rPh>
    <rPh sb="26" eb="28">
      <t>シュウニュウ</t>
    </rPh>
    <rPh sb="29" eb="31">
      <t>タンイ</t>
    </rPh>
    <rPh sb="32" eb="34">
      <t>キサイ</t>
    </rPh>
    <phoneticPr fontId="1"/>
  </si>
  <si>
    <t>サービスの視察受け入れに対する収入に関する内容と収入、単位を記載</t>
    <rPh sb="18" eb="19">
      <t>カン</t>
    </rPh>
    <rPh sb="21" eb="23">
      <t>ナイヨウ</t>
    </rPh>
    <rPh sb="24" eb="26">
      <t>シュウニュウ</t>
    </rPh>
    <rPh sb="27" eb="29">
      <t>タンイ</t>
    </rPh>
    <rPh sb="30" eb="32">
      <t>キサイ</t>
    </rPh>
    <phoneticPr fontId="1"/>
  </si>
  <si>
    <t>ふるさと納税における税収に関する内容と収入、単位を記載</t>
    <rPh sb="13" eb="14">
      <t>カン</t>
    </rPh>
    <rPh sb="16" eb="18">
      <t>ナイヨウ</t>
    </rPh>
    <rPh sb="19" eb="21">
      <t>シュウニュウ</t>
    </rPh>
    <rPh sb="22" eb="24">
      <t>タンイ</t>
    </rPh>
    <rPh sb="25" eb="27">
      <t>キサイ</t>
    </rPh>
    <phoneticPr fontId="1"/>
  </si>
  <si>
    <t>貨物の輸送における収入に関する内容と収入、単位を記載</t>
    <rPh sb="12" eb="13">
      <t>カン</t>
    </rPh>
    <rPh sb="15" eb="17">
      <t>ナイヨウ</t>
    </rPh>
    <rPh sb="18" eb="20">
      <t>シュウニュウ</t>
    </rPh>
    <rPh sb="21" eb="23">
      <t>タンイ</t>
    </rPh>
    <rPh sb="24" eb="26">
      <t>キサイ</t>
    </rPh>
    <phoneticPr fontId="1"/>
  </si>
  <si>
    <t>該当収入に関する内容と収入、単位を記載</t>
    <rPh sb="0" eb="2">
      <t>ガイトウ</t>
    </rPh>
    <rPh sb="2" eb="4">
      <t>シュウニュウ</t>
    </rPh>
    <rPh sb="5" eb="6">
      <t>カン</t>
    </rPh>
    <rPh sb="8" eb="10">
      <t>ナイヨウ</t>
    </rPh>
    <rPh sb="11" eb="13">
      <t>シュウニュウ</t>
    </rPh>
    <rPh sb="14" eb="16">
      <t>タンイ</t>
    </rPh>
    <rPh sb="17" eb="19">
      <t>キサイ</t>
    </rPh>
    <phoneticPr fontId="1"/>
  </si>
  <si>
    <t>・〇〇団体から△△人の視察（50,000円/1回）
・××団体から□□人の視察（50,000円/1回）</t>
    <rPh sb="3" eb="5">
      <t>ダンタイ</t>
    </rPh>
    <rPh sb="9" eb="10">
      <t>ニン</t>
    </rPh>
    <rPh sb="11" eb="13">
      <t>シサツ</t>
    </rPh>
    <rPh sb="20" eb="21">
      <t>エン</t>
    </rPh>
    <rPh sb="23" eb="24">
      <t>カイ</t>
    </rPh>
    <rPh sb="29" eb="31">
      <t>ダンタイ</t>
    </rPh>
    <rPh sb="35" eb="36">
      <t>ニン</t>
    </rPh>
    <rPh sb="37" eb="39">
      <t>シサツ</t>
    </rPh>
    <rPh sb="46" eb="47">
      <t>エン</t>
    </rPh>
    <rPh sb="49" eb="50">
      <t>カイ</t>
    </rPh>
    <phoneticPr fontId="1"/>
  </si>
  <si>
    <t>・○○を△△から××まで運送（100,000円/5回）</t>
    <rPh sb="12" eb="14">
      <t>ウンソウ</t>
    </rPh>
    <rPh sb="22" eb="23">
      <t>エン</t>
    </rPh>
    <rPh sb="25" eb="26">
      <t>カイ</t>
    </rPh>
    <phoneticPr fontId="1"/>
  </si>
  <si>
    <t>ルート名</t>
    <rPh sb="3" eb="4">
      <t>メイ</t>
    </rPh>
    <phoneticPr fontId="1"/>
  </si>
  <si>
    <t>交通分担率の調査対象地域・時期</t>
    <rPh sb="0" eb="2">
      <t>コウツウ</t>
    </rPh>
    <rPh sb="2" eb="4">
      <t>ブンタン</t>
    </rPh>
    <rPh sb="4" eb="5">
      <t>リツ</t>
    </rPh>
    <rPh sb="6" eb="12">
      <t>チョウサタイショウチイキ</t>
    </rPh>
    <rPh sb="13" eb="15">
      <t>ジキ</t>
    </rPh>
    <phoneticPr fontId="1"/>
  </si>
  <si>
    <t>・MaaSアプリ内のバナー広告（100,000円/1カ月間）</t>
    <rPh sb="8" eb="9">
      <t>ナイ</t>
    </rPh>
    <rPh sb="13" eb="15">
      <t>コウコク</t>
    </rPh>
    <rPh sb="23" eb="24">
      <t>エン</t>
    </rPh>
    <rPh sb="27" eb="28">
      <t>ゲツ</t>
    </rPh>
    <rPh sb="28" eb="29">
      <t>カン</t>
    </rPh>
    <phoneticPr fontId="1"/>
  </si>
  <si>
    <t>遅延があった停留所への本来の到着予定時刻</t>
    <rPh sb="0" eb="2">
      <t>チエン</t>
    </rPh>
    <rPh sb="6" eb="9">
      <t>テイリュウジョ</t>
    </rPh>
    <rPh sb="11" eb="13">
      <t>ホンライ</t>
    </rPh>
    <rPh sb="14" eb="16">
      <t>トウチャク</t>
    </rPh>
    <rPh sb="16" eb="18">
      <t>ヨテイ</t>
    </rPh>
    <rPh sb="18" eb="20">
      <t>ジコク</t>
    </rPh>
    <phoneticPr fontId="1"/>
  </si>
  <si>
    <t>※運賃表等を記載または画像等を添付してください。</t>
    <rPh sb="1" eb="3">
      <t>ウンチン</t>
    </rPh>
    <rPh sb="3" eb="4">
      <t>ヒョウ</t>
    </rPh>
    <rPh sb="4" eb="5">
      <t>トウ</t>
    </rPh>
    <rPh sb="6" eb="8">
      <t>キサイ</t>
    </rPh>
    <rPh sb="11" eb="13">
      <t>ガゾウ</t>
    </rPh>
    <rPh sb="13" eb="14">
      <t>トウ</t>
    </rPh>
    <rPh sb="15" eb="17">
      <t>テンプ</t>
    </rPh>
    <phoneticPr fontId="1"/>
  </si>
  <si>
    <t>※運賃表の形式は自由に変更してください。</t>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</si>
  <si>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1</t>
    </r>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</si>
  <si>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2</t>
    </r>
    <phoneticPr fontId="1"/>
  </si>
  <si>
    <t>・個人型ふるさと納税による収入（100,000円/1年）</t>
    <rPh sb="1" eb="4">
      <t>コジンガタ</t>
    </rPh>
    <rPh sb="8" eb="10">
      <t>ノウゼイ</t>
    </rPh>
    <rPh sb="13" eb="15">
      <t>シュウニュウ</t>
    </rPh>
    <rPh sb="23" eb="24">
      <t>エン</t>
    </rPh>
    <rPh sb="26" eb="27">
      <t>ネン</t>
    </rPh>
    <phoneticPr fontId="1"/>
  </si>
  <si>
    <r>
      <t>*</t>
    </r>
    <r>
      <rPr>
        <vertAlign val="superscript"/>
        <sz val="12"/>
        <color theme="1"/>
        <rFont val="Meiryo UI"/>
        <family val="3"/>
        <charset val="128"/>
      </rPr>
      <t>2</t>
    </r>
    <r>
      <rPr>
        <sz val="12"/>
        <color theme="1"/>
        <rFont val="Meiryo UI"/>
        <family val="3"/>
        <charset val="128"/>
      </rPr>
      <t xml:space="preserve"> 該当収入が存在する場合のみ記載</t>
    </r>
    <rPh sb="3" eb="5">
      <t>ガイトウ</t>
    </rPh>
    <rPh sb="5" eb="7">
      <t>シュウニュウ</t>
    </rPh>
    <rPh sb="8" eb="10">
      <t>ソンザイ</t>
    </rPh>
    <rPh sb="12" eb="14">
      <t>バアイ</t>
    </rPh>
    <rPh sb="16" eb="18">
      <t>キサイ</t>
    </rPh>
    <phoneticPr fontId="1"/>
  </si>
  <si>
    <t>※黄色背景のセルに記載</t>
    <rPh sb="1" eb="3">
      <t>キイロ</t>
    </rPh>
    <rPh sb="3" eb="5">
      <t>ハイケイ</t>
    </rPh>
    <rPh sb="9" eb="11">
      <t>キサイ</t>
    </rPh>
    <phoneticPr fontId="1"/>
  </si>
  <si>
    <t>*別シート「手動介入」に記載</t>
    <rPh sb="6" eb="8">
      <t>シュドウ</t>
    </rPh>
    <rPh sb="8" eb="10">
      <t>カイニュウ</t>
    </rPh>
    <phoneticPr fontId="1"/>
  </si>
  <si>
    <t>参考：ITARDA</t>
    <rPh sb="0" eb="2">
      <t>サンコウ</t>
    </rPh>
    <phoneticPr fontId="14"/>
  </si>
  <si>
    <t>人的要因</t>
    <rPh sb="0" eb="2">
      <t>ジンテキ</t>
    </rPh>
    <rPh sb="2" eb="4">
      <t>ヨウイン</t>
    </rPh>
    <phoneticPr fontId="14"/>
  </si>
  <si>
    <t>車両的要因（自動運転システム起因も含む）</t>
    <rPh sb="0" eb="5">
      <t>シャリョウテキヨウイン</t>
    </rPh>
    <rPh sb="6" eb="10">
      <t>ジドウウンテン</t>
    </rPh>
    <rPh sb="14" eb="16">
      <t>キイン</t>
    </rPh>
    <rPh sb="17" eb="18">
      <t>フク</t>
    </rPh>
    <phoneticPr fontId="14"/>
  </si>
  <si>
    <t>環境的要因</t>
    <rPh sb="0" eb="5">
      <t>カンキョウテキヨウイン</t>
    </rPh>
    <phoneticPr fontId="14"/>
  </si>
  <si>
    <t>道路形状</t>
    <rPh sb="0" eb="4">
      <t>ドウロケイジョウ</t>
    </rPh>
    <phoneticPr fontId="14"/>
  </si>
  <si>
    <t>※交差点付近：交差点の側端から30メートル以内（目安で可）の道路の部分</t>
    <rPh sb="1" eb="6">
      <t>コウサテンフキン</t>
    </rPh>
    <rPh sb="24" eb="26">
      <t>メヤス</t>
    </rPh>
    <rPh sb="27" eb="28">
      <t>カ</t>
    </rPh>
    <phoneticPr fontId="14"/>
  </si>
  <si>
    <t>※単路：「交差点」「交差点付近」「踏切」以外の道路の部分</t>
    <rPh sb="1" eb="2">
      <t>タン</t>
    </rPh>
    <rPh sb="2" eb="3">
      <t>ロ</t>
    </rPh>
    <phoneticPr fontId="14"/>
  </si>
  <si>
    <t>※黄色背景のセルにご記載ください</t>
    <phoneticPr fontId="10"/>
  </si>
  <si>
    <t>※黄色背景のセルにご記載ください</t>
    <rPh sb="10" eb="12">
      <t>キサイ</t>
    </rPh>
    <phoneticPr fontId="1"/>
  </si>
  <si>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1"/>
  </si>
  <si>
    <t>交差点</t>
  </si>
  <si>
    <t>その他特徴</t>
    <rPh sb="2" eb="3">
      <t>タ</t>
    </rPh>
    <rPh sb="3" eb="5">
      <t>トクチョウ</t>
    </rPh>
    <phoneticPr fontId="1"/>
  </si>
  <si>
    <t>自動運転走行ルートの交通環境に関するその他の特徴</t>
    <rPh sb="0" eb="2">
      <t>ジドウ</t>
    </rPh>
    <rPh sb="2" eb="4">
      <t>ウンテン</t>
    </rPh>
    <rPh sb="4" eb="6">
      <t>ソウコウ</t>
    </rPh>
    <rPh sb="10" eb="12">
      <t>コウツウ</t>
    </rPh>
    <rPh sb="12" eb="14">
      <t>カンキョウ</t>
    </rPh>
    <rPh sb="15" eb="16">
      <t>カン</t>
    </rPh>
    <rPh sb="20" eb="21">
      <t>タ</t>
    </rPh>
    <rPh sb="22" eb="24">
      <t>トクチョウ</t>
    </rPh>
    <phoneticPr fontId="1"/>
  </si>
  <si>
    <t>幅員が○○mの道路が存在する。</t>
    <rPh sb="0" eb="2">
      <t>フクイン</t>
    </rPh>
    <rPh sb="7" eb="9">
      <t>ドウロ</t>
    </rPh>
    <rPh sb="10" eb="12">
      <t>ソンザイ</t>
    </rPh>
    <phoneticPr fontId="1"/>
  </si>
  <si>
    <t>発生した日付</t>
    <rPh sb="0" eb="2">
      <t>ハッセイ</t>
    </rPh>
    <rPh sb="4" eb="6">
      <t>ヒヅケ</t>
    </rPh>
    <phoneticPr fontId="1"/>
  </si>
  <si>
    <t>発生した時間</t>
    <rPh sb="0" eb="2">
      <t>ハッセイ</t>
    </rPh>
    <rPh sb="4" eb="6">
      <t>ジカン</t>
    </rPh>
    <phoneticPr fontId="1"/>
  </si>
  <si>
    <t>発生した箇所の道路形状</t>
    <phoneticPr fontId="1"/>
  </si>
  <si>
    <t>発生した箇所の道路線状</t>
    <rPh sb="0" eb="2">
      <t>ハッセイ</t>
    </rPh>
    <rPh sb="4" eb="6">
      <t>カショ</t>
    </rPh>
    <rPh sb="7" eb="11">
      <t>ドウロセンジョウ</t>
    </rPh>
    <phoneticPr fontId="1"/>
  </si>
  <si>
    <t>発生した箇所における信号機の有無</t>
    <rPh sb="10" eb="13">
      <t>シンゴウキ</t>
    </rPh>
    <rPh sb="14" eb="16">
      <t>ウム</t>
    </rPh>
    <phoneticPr fontId="1"/>
  </si>
  <si>
    <t>発生した箇所における横断歩道の有無</t>
    <rPh sb="10" eb="12">
      <t>オウダン</t>
    </rPh>
    <rPh sb="12" eb="14">
      <t>ホドウ</t>
    </rPh>
    <rPh sb="15" eb="17">
      <t>ウム</t>
    </rPh>
    <phoneticPr fontId="1"/>
  </si>
  <si>
    <t>自動運転走行ルート内に存在する立体交差点の数（トンネル・アンダーパス含む）</t>
    <rPh sb="0" eb="2">
      <t>ジドウ</t>
    </rPh>
    <rPh sb="2" eb="4">
      <t>ウンテン</t>
    </rPh>
    <rPh sb="4" eb="6">
      <t>ソウコウ</t>
    </rPh>
    <rPh sb="9" eb="10">
      <t>ナイ</t>
    </rPh>
    <rPh sb="11" eb="13">
      <t>ソンザイ</t>
    </rPh>
    <rPh sb="15" eb="20">
      <t>リッタイコウサテン</t>
    </rPh>
    <rPh sb="21" eb="22">
      <t>スウ</t>
    </rPh>
    <rPh sb="34" eb="35">
      <t>フク</t>
    </rPh>
    <phoneticPr fontId="1"/>
  </si>
  <si>
    <t>停留所数</t>
    <rPh sb="0" eb="3">
      <t>テイリュウジョ</t>
    </rPh>
    <rPh sb="3" eb="4">
      <t>スウ</t>
    </rPh>
    <phoneticPr fontId="1"/>
  </si>
  <si>
    <t>自動運転走行ルート内にて設定している停留所の個数</t>
    <rPh sb="0" eb="6">
      <t>ジドウウンテンソウコウ</t>
    </rPh>
    <rPh sb="9" eb="10">
      <t>ナイ</t>
    </rPh>
    <rPh sb="12" eb="14">
      <t>セッテイ</t>
    </rPh>
    <rPh sb="18" eb="21">
      <t>テイリュウジョ</t>
    </rPh>
    <rPh sb="22" eb="24">
      <t>コスウ</t>
    </rPh>
    <phoneticPr fontId="1"/>
  </si>
  <si>
    <t>ガードレール有無</t>
    <rPh sb="6" eb="8">
      <t>ウム</t>
    </rPh>
    <phoneticPr fontId="1"/>
  </si>
  <si>
    <t>ガードレール距離</t>
    <rPh sb="6" eb="8">
      <t>キョリ</t>
    </rPh>
    <phoneticPr fontId="1"/>
  </si>
  <si>
    <t>縁石有無</t>
    <rPh sb="0" eb="2">
      <t>エンセキ</t>
    </rPh>
    <rPh sb="2" eb="4">
      <t>ウム</t>
    </rPh>
    <phoneticPr fontId="1"/>
  </si>
  <si>
    <t>縁石距離</t>
    <rPh sb="0" eb="2">
      <t>エンセキ</t>
    </rPh>
    <rPh sb="2" eb="4">
      <t>キョリ</t>
    </rPh>
    <phoneticPr fontId="1"/>
  </si>
  <si>
    <t>路側帯有無</t>
    <rPh sb="0" eb="3">
      <t>ロソクタイ</t>
    </rPh>
    <rPh sb="3" eb="5">
      <t>ウム</t>
    </rPh>
    <phoneticPr fontId="1"/>
  </si>
  <si>
    <t>路側帯距離</t>
    <rPh sb="0" eb="3">
      <t>ロソクタイ</t>
    </rPh>
    <rPh sb="3" eb="5">
      <t>キョリ</t>
    </rPh>
    <phoneticPr fontId="1"/>
  </si>
  <si>
    <t>自動運転走行ルート内に縁石が存在するか</t>
    <rPh sb="0" eb="6">
      <t>ジドウウンテンソウコウ</t>
    </rPh>
    <rPh sb="9" eb="10">
      <t>ナイ</t>
    </rPh>
    <rPh sb="11" eb="13">
      <t>エンセキ</t>
    </rPh>
    <rPh sb="14" eb="16">
      <t>ソンザイ</t>
    </rPh>
    <phoneticPr fontId="1"/>
  </si>
  <si>
    <t>自動運転走行ルート内にガードレールが存在するか</t>
    <rPh sb="0" eb="6">
      <t>ジドウウンテンソウコウ</t>
    </rPh>
    <rPh sb="9" eb="10">
      <t>ナイ</t>
    </rPh>
    <rPh sb="18" eb="20">
      <t>ソンザイ</t>
    </rPh>
    <phoneticPr fontId="1"/>
  </si>
  <si>
    <t>自動運転走行ルート内に路側帯が存在するか</t>
    <rPh sb="0" eb="6">
      <t>ジドウウンテンソウコウ</t>
    </rPh>
    <rPh sb="9" eb="10">
      <t>ナイ</t>
    </rPh>
    <rPh sb="11" eb="14">
      <t>ロソクタイ</t>
    </rPh>
    <rPh sb="15" eb="17">
      <t>ソンザイ</t>
    </rPh>
    <phoneticPr fontId="1"/>
  </si>
  <si>
    <t>走行環境</t>
    <rPh sb="0" eb="2">
      <t>ソウコウ</t>
    </rPh>
    <rPh sb="2" eb="4">
      <t>カンキョウ</t>
    </rPh>
    <phoneticPr fontId="1"/>
  </si>
  <si>
    <t>*別シート「便毎データ」に記載</t>
    <rPh sb="1" eb="2">
      <t>ベツ</t>
    </rPh>
    <rPh sb="13" eb="15">
      <t>キサイ</t>
    </rPh>
    <phoneticPr fontId="1"/>
  </si>
  <si>
    <t>*別シート「便毎データ」に記載
*実証期間中の全便を記録</t>
  </si>
  <si>
    <t>*別シート「便毎データ」に記載
*実証期間中の全便を記録</t>
    <rPh sb="1" eb="2">
      <t>ベツ</t>
    </rPh>
    <rPh sb="13" eb="15">
      <t>キサイ</t>
    </rPh>
    <rPh sb="17" eb="19">
      <t>ジッショウ</t>
    </rPh>
    <rPh sb="19" eb="22">
      <t>キカンチュウ</t>
    </rPh>
    <rPh sb="23" eb="25">
      <t>ゼンビン</t>
    </rPh>
    <rPh sb="26" eb="28">
      <t>キロク</t>
    </rPh>
    <phoneticPr fontId="1"/>
  </si>
  <si>
    <t>*別シート「便毎データ」に記載
*実証期間中の全便を記録</t>
    <phoneticPr fontId="1"/>
  </si>
  <si>
    <t>出発時の気温</t>
    <rPh sb="0" eb="2">
      <t>シュッパツ</t>
    </rPh>
    <rPh sb="2" eb="3">
      <t>ジ</t>
    </rPh>
    <rPh sb="4" eb="6">
      <t>キオン</t>
    </rPh>
    <phoneticPr fontId="1"/>
  </si>
  <si>
    <t>便毎データ</t>
    <rPh sb="0" eb="2">
      <t>ビンゴト</t>
    </rPh>
    <phoneticPr fontId="1"/>
  </si>
  <si>
    <t>該当の便の運行予定の日付</t>
    <rPh sb="0" eb="2">
      <t>ガイトウ</t>
    </rPh>
    <rPh sb="3" eb="4">
      <t>ビン</t>
    </rPh>
    <rPh sb="5" eb="7">
      <t>ウンコウ</t>
    </rPh>
    <rPh sb="7" eb="9">
      <t>ヨテイ</t>
    </rPh>
    <rPh sb="10" eb="12">
      <t>ヒヅケ</t>
    </rPh>
    <phoneticPr fontId="1"/>
  </si>
  <si>
    <t>該当の便の出発予定時間</t>
    <rPh sb="0" eb="2">
      <t>ガイトウ</t>
    </rPh>
    <rPh sb="3" eb="4">
      <t>ビン</t>
    </rPh>
    <rPh sb="5" eb="7">
      <t>シュッパツ</t>
    </rPh>
    <rPh sb="7" eb="9">
      <t>ヨテイ</t>
    </rPh>
    <rPh sb="9" eb="11">
      <t>ジカン</t>
    </rPh>
    <phoneticPr fontId="1"/>
  </si>
  <si>
    <t>運行有無</t>
    <rPh sb="0" eb="2">
      <t>ウンコウ</t>
    </rPh>
    <rPh sb="2" eb="4">
      <t>ウム</t>
    </rPh>
    <phoneticPr fontId="1"/>
  </si>
  <si>
    <t>運行無し理由</t>
    <rPh sb="0" eb="2">
      <t>ウンコウ</t>
    </rPh>
    <rPh sb="2" eb="3">
      <t>ナ</t>
    </rPh>
    <rPh sb="4" eb="6">
      <t>リユウ</t>
    </rPh>
    <phoneticPr fontId="1"/>
  </si>
  <si>
    <t>該当の便の運行有無</t>
    <rPh sb="0" eb="2">
      <t>ガイトウ</t>
    </rPh>
    <rPh sb="3" eb="4">
      <t>ビン</t>
    </rPh>
    <rPh sb="5" eb="7">
      <t>ウンコウ</t>
    </rPh>
    <rPh sb="7" eb="9">
      <t>ウム</t>
    </rPh>
    <phoneticPr fontId="1"/>
  </si>
  <si>
    <t>有/無</t>
    <rPh sb="0" eb="1">
      <t>タモツ</t>
    </rPh>
    <rPh sb="2" eb="3">
      <t>ム</t>
    </rPh>
    <phoneticPr fontId="1"/>
  </si>
  <si>
    <t>該当の便が運行しなかった理由</t>
    <rPh sb="0" eb="2">
      <t>ガイトウ</t>
    </rPh>
    <rPh sb="3" eb="4">
      <t>ビン</t>
    </rPh>
    <rPh sb="5" eb="7">
      <t>ウンコウ</t>
    </rPh>
    <rPh sb="12" eb="14">
      <t>リユウ</t>
    </rPh>
    <phoneticPr fontId="1"/>
  </si>
  <si>
    <t>実証データ</t>
    <rPh sb="0" eb="2">
      <t>ジッショウ</t>
    </rPh>
    <phoneticPr fontId="1"/>
  </si>
  <si>
    <t>自動運転走行ルート内に存在する縁石の距離
*土木課等にお問い合わせください</t>
    <rPh sb="0" eb="6">
      <t>ジドウウンテンソウコウ</t>
    </rPh>
    <rPh sb="9" eb="10">
      <t>ナイ</t>
    </rPh>
    <rPh sb="11" eb="13">
      <t>ソンザイ</t>
    </rPh>
    <rPh sb="15" eb="17">
      <t>エンセキ</t>
    </rPh>
    <rPh sb="18" eb="20">
      <t>キョリ</t>
    </rPh>
    <rPh sb="22" eb="24">
      <t>ドボク</t>
    </rPh>
    <rPh sb="24" eb="25">
      <t>カ</t>
    </rPh>
    <rPh sb="25" eb="26">
      <t>トウ</t>
    </rPh>
    <rPh sb="28" eb="29">
      <t>ト</t>
    </rPh>
    <rPh sb="30" eb="31">
      <t>ア</t>
    </rPh>
    <phoneticPr fontId="1"/>
  </si>
  <si>
    <t>自動運転走行ルート内に存在するガードレールの距離
*土木課等にお問い合わせください</t>
    <rPh sb="0" eb="6">
      <t>ジドウウンテンソウコウ</t>
    </rPh>
    <rPh sb="9" eb="10">
      <t>ナイ</t>
    </rPh>
    <rPh sb="11" eb="13">
      <t>ソンザイ</t>
    </rPh>
    <rPh sb="22" eb="24">
      <t>キョリ</t>
    </rPh>
    <rPh sb="26" eb="28">
      <t>ドボク</t>
    </rPh>
    <rPh sb="28" eb="29">
      <t>カ</t>
    </rPh>
    <rPh sb="29" eb="30">
      <t>トウ</t>
    </rPh>
    <rPh sb="32" eb="33">
      <t>ト</t>
    </rPh>
    <rPh sb="34" eb="35">
      <t>ア</t>
    </rPh>
    <phoneticPr fontId="1"/>
  </si>
  <si>
    <t>自動運転走行ルート内に存在する路側帯の距離
*土木課等にお問い合わせください</t>
    <rPh sb="0" eb="6">
      <t>ジドウウンテンソウコウ</t>
    </rPh>
    <rPh sb="9" eb="10">
      <t>ナイ</t>
    </rPh>
    <rPh sb="11" eb="13">
      <t>ソンザイ</t>
    </rPh>
    <rPh sb="15" eb="18">
      <t>ロソクタイ</t>
    </rPh>
    <rPh sb="19" eb="21">
      <t>キョリ</t>
    </rPh>
    <rPh sb="23" eb="25">
      <t>ドボク</t>
    </rPh>
    <rPh sb="25" eb="26">
      <t>カ</t>
    </rPh>
    <rPh sb="26" eb="27">
      <t>トウ</t>
    </rPh>
    <rPh sb="29" eb="30">
      <t>ト</t>
    </rPh>
    <rPh sb="31" eb="32">
      <t>ア</t>
    </rPh>
    <phoneticPr fontId="1"/>
  </si>
  <si>
    <t>発生箇所</t>
    <rPh sb="0" eb="2">
      <t>ハッセイ</t>
    </rPh>
    <rPh sb="2" eb="4">
      <t>カショ</t>
    </rPh>
    <phoneticPr fontId="1"/>
  </si>
  <si>
    <t>視界</t>
    <rPh sb="0" eb="2">
      <t>シカイ</t>
    </rPh>
    <phoneticPr fontId="1"/>
  </si>
  <si>
    <t>路面</t>
    <rPh sb="0" eb="2">
      <t>ロメン</t>
    </rPh>
    <phoneticPr fontId="1"/>
  </si>
  <si>
    <t>天気</t>
    <rPh sb="0" eb="2">
      <t>テンキ</t>
    </rPh>
    <phoneticPr fontId="1"/>
  </si>
  <si>
    <t>※有、無</t>
    <rPh sb="1" eb="2">
      <t>アリ</t>
    </rPh>
    <rPh sb="3" eb="4">
      <t>ム</t>
    </rPh>
    <phoneticPr fontId="1"/>
  </si>
  <si>
    <t>有効性の理由</t>
    <rPh sb="0" eb="3">
      <t>ユウコウセイ</t>
    </rPh>
    <rPh sb="4" eb="6">
      <t>リユウ</t>
    </rPh>
    <phoneticPr fontId="1"/>
  </si>
  <si>
    <t>その他特記事項</t>
    <rPh sb="2" eb="3">
      <t>タ</t>
    </rPh>
    <rPh sb="3" eb="5">
      <t>トッキ</t>
    </rPh>
    <rPh sb="5" eb="7">
      <t>ジコウ</t>
    </rPh>
    <phoneticPr fontId="1"/>
  </si>
  <si>
    <t>タブレット端末を基に判断したか</t>
    <rPh sb="5" eb="7">
      <t>タンマツ</t>
    </rPh>
    <rPh sb="8" eb="9">
      <t>モト</t>
    </rPh>
    <rPh sb="10" eb="12">
      <t>ハンダン</t>
    </rPh>
    <phoneticPr fontId="1"/>
  </si>
  <si>
    <t>位置：バス停有無</t>
    <rPh sb="0" eb="2">
      <t>イチ</t>
    </rPh>
    <rPh sb="5" eb="6">
      <t>テイ</t>
    </rPh>
    <rPh sb="6" eb="8">
      <t>ウム</t>
    </rPh>
    <phoneticPr fontId="1"/>
  </si>
  <si>
    <t>位置：通常時の動作</t>
    <rPh sb="0" eb="2">
      <t>イチ</t>
    </rPh>
    <rPh sb="3" eb="5">
      <t>ツウジョウ</t>
    </rPh>
    <rPh sb="5" eb="6">
      <t>ジ</t>
    </rPh>
    <rPh sb="7" eb="9">
      <t>ドウサ</t>
    </rPh>
    <phoneticPr fontId="1"/>
  </si>
  <si>
    <t>晴れ</t>
  </si>
  <si>
    <t>乾燥</t>
  </si>
  <si>
    <t>XXXX交差点</t>
    <rPh sb="4" eb="7">
      <t>コウサテン</t>
    </rPh>
    <phoneticPr fontId="1"/>
  </si>
  <si>
    <t>早い</t>
  </si>
  <si>
    <t>表示タイミング</t>
    <rPh sb="0" eb="2">
      <t>ヒョウジ</t>
    </rPh>
    <phoneticPr fontId="1"/>
  </si>
  <si>
    <t>役立った</t>
  </si>
  <si>
    <t>①</t>
  </si>
  <si>
    <t>※はい、いいえ</t>
    <phoneticPr fontId="1"/>
  </si>
  <si>
    <t>はい</t>
  </si>
  <si>
    <t>左折</t>
  </si>
  <si>
    <t>停止</t>
    <phoneticPr fontId="1"/>
  </si>
  <si>
    <t>右折</t>
  </si>
  <si>
    <t>大型車</t>
  </si>
  <si>
    <t>※右折、左折、直進、合流、停止、出発、横断</t>
    <phoneticPr fontId="1"/>
  </si>
  <si>
    <t>手動介入時の状況の詳細</t>
    <rPh sb="0" eb="2">
      <t>シュドウ</t>
    </rPh>
    <rPh sb="2" eb="4">
      <t>カイニュウ</t>
    </rPh>
    <rPh sb="4" eb="5">
      <t>ジ</t>
    </rPh>
    <rPh sb="6" eb="8">
      <t>ジョウキョウ</t>
    </rPh>
    <rPh sb="9" eb="11">
      <t>ショウサイ</t>
    </rPh>
    <phoneticPr fontId="1"/>
  </si>
  <si>
    <t>良好</t>
    <phoneticPr fontId="1"/>
  </si>
  <si>
    <t>※晴れ、曇り、降雨、降雪、堆雪、キリ</t>
  </si>
  <si>
    <t>※早い、適度、遅い</t>
    <rPh sb="1" eb="2">
      <t>ハヤ</t>
    </rPh>
    <rPh sb="4" eb="6">
      <t>テキド</t>
    </rPh>
    <rPh sb="7" eb="8">
      <t>オソ</t>
    </rPh>
    <phoneticPr fontId="1"/>
  </si>
  <si>
    <t>※役立った、役立たなかった</t>
    <rPh sb="1" eb="3">
      <t>ヤクダ</t>
    </rPh>
    <rPh sb="6" eb="8">
      <t>ヤクダ</t>
    </rPh>
    <phoneticPr fontId="1"/>
  </si>
  <si>
    <t>※乾燥、湿潤、凍結、積雪</t>
    <phoneticPr fontId="1"/>
  </si>
  <si>
    <t>他車両等の影響</t>
  </si>
  <si>
    <t>発生事象</t>
    <rPh sb="0" eb="2">
      <t>ハッセイ</t>
    </rPh>
    <rPh sb="2" eb="4">
      <t>ジショウ</t>
    </rPh>
    <phoneticPr fontId="1"/>
  </si>
  <si>
    <t>要因：手動介入要因</t>
    <rPh sb="0" eb="2">
      <t>ヨウイン</t>
    </rPh>
    <rPh sb="3" eb="5">
      <t>シュドウ</t>
    </rPh>
    <rPh sb="5" eb="7">
      <t>カイニュウ</t>
    </rPh>
    <rPh sb="7" eb="9">
      <t>ヨウイン</t>
    </rPh>
    <phoneticPr fontId="1"/>
  </si>
  <si>
    <t>※人的要因、車両的要因、環境的要因、不明・他
※参考シートの分類例を参照ください</t>
    <rPh sb="18" eb="20">
      <t>フメイ</t>
    </rPh>
    <rPh sb="21" eb="22">
      <t>ホカ</t>
    </rPh>
    <phoneticPr fontId="1"/>
  </si>
  <si>
    <t>ODD</t>
    <phoneticPr fontId="1"/>
  </si>
  <si>
    <t>安全性</t>
    <rPh sb="0" eb="3">
      <t>アンゼンセイ</t>
    </rPh>
    <phoneticPr fontId="1"/>
  </si>
  <si>
    <t>*別シート「遅延」に記載
*5分以上の遅延が発生した際に都度記録</t>
    <rPh sb="6" eb="8">
      <t>チエン</t>
    </rPh>
    <phoneticPr fontId="1"/>
  </si>
  <si>
    <t>路車協調システム設置箇所</t>
    <rPh sb="0" eb="4">
      <t>ロシャキョウチョウ</t>
    </rPh>
    <rPh sb="8" eb="10">
      <t>セッチ</t>
    </rPh>
    <rPh sb="10" eb="12">
      <t>カショ</t>
    </rPh>
    <phoneticPr fontId="1"/>
  </si>
  <si>
    <t>路側センサからの提供情報の表示</t>
    <rPh sb="0" eb="2">
      <t>ロソク</t>
    </rPh>
    <rPh sb="8" eb="10">
      <t>テイキョウ</t>
    </rPh>
    <rPh sb="10" eb="12">
      <t>ジョウホウ</t>
    </rPh>
    <rPh sb="13" eb="15">
      <t>ヒョウジ</t>
    </rPh>
    <phoneticPr fontId="1"/>
  </si>
  <si>
    <t>表示タイミングの選択理由</t>
    <rPh sb="0" eb="2">
      <t>ヒョウジ</t>
    </rPh>
    <rPh sb="8" eb="10">
      <t>センタク</t>
    </rPh>
    <rPh sb="10" eb="12">
      <t>リユウ</t>
    </rPh>
    <phoneticPr fontId="1"/>
  </si>
  <si>
    <t>表示された情報の有効性</t>
    <rPh sb="0" eb="2">
      <t>ヒョウジ</t>
    </rPh>
    <rPh sb="5" eb="7">
      <t>ジョウホウ</t>
    </rPh>
    <rPh sb="8" eb="11">
      <t>ユウコウセイ</t>
    </rPh>
    <phoneticPr fontId="1"/>
  </si>
  <si>
    <t>手動介入発生時の天気</t>
    <rPh sb="0" eb="2">
      <t>シュドウ</t>
    </rPh>
    <rPh sb="2" eb="4">
      <t>カイニュウ</t>
    </rPh>
    <rPh sb="4" eb="6">
      <t>ハッセイ</t>
    </rPh>
    <rPh sb="6" eb="7">
      <t>ジ</t>
    </rPh>
    <rPh sb="8" eb="10">
      <t>テンキ</t>
    </rPh>
    <phoneticPr fontId="1"/>
  </si>
  <si>
    <t>手動介入が発生した場所の名称</t>
    <rPh sb="0" eb="4">
      <t>シュドウカイニュウ</t>
    </rPh>
    <rPh sb="5" eb="7">
      <t>ハッセイ</t>
    </rPh>
    <rPh sb="9" eb="11">
      <t>バショ</t>
    </rPh>
    <rPh sb="12" eb="14">
      <t>メイショウ</t>
    </rPh>
    <phoneticPr fontId="1"/>
  </si>
  <si>
    <t>手動介入発生場所の路面状況</t>
    <rPh sb="0" eb="2">
      <t>シュドウ</t>
    </rPh>
    <rPh sb="2" eb="4">
      <t>カイニュウ</t>
    </rPh>
    <rPh sb="4" eb="6">
      <t>ハッセイ</t>
    </rPh>
    <rPh sb="6" eb="8">
      <t>バショ</t>
    </rPh>
    <rPh sb="9" eb="11">
      <t>ロメン</t>
    </rPh>
    <rPh sb="11" eb="13">
      <t>ジョウキョウ</t>
    </rPh>
    <phoneticPr fontId="1"/>
  </si>
  <si>
    <t>路車協調システム設置箇所であるか</t>
    <rPh sb="0" eb="4">
      <t>ロシャキョウチョウ</t>
    </rPh>
    <rPh sb="8" eb="10">
      <t>セッチ</t>
    </rPh>
    <rPh sb="10" eb="12">
      <t>カショ</t>
    </rPh>
    <phoneticPr fontId="1"/>
  </si>
  <si>
    <t>路側センサからの提供情報は表示されたか</t>
    <rPh sb="0" eb="2">
      <t>ロソク</t>
    </rPh>
    <rPh sb="8" eb="10">
      <t>テイキョウ</t>
    </rPh>
    <rPh sb="10" eb="12">
      <t>ジョウホウ</t>
    </rPh>
    <rPh sb="13" eb="15">
      <t>ヒョウジ</t>
    </rPh>
    <phoneticPr fontId="1"/>
  </si>
  <si>
    <t>提供情報の表示タイミングは適切であったか</t>
    <rPh sb="0" eb="2">
      <t>テイキョウ</t>
    </rPh>
    <rPh sb="2" eb="4">
      <t>ジョウホウ</t>
    </rPh>
    <rPh sb="5" eb="7">
      <t>ヒョウジ</t>
    </rPh>
    <rPh sb="13" eb="15">
      <t>テキセツ</t>
    </rPh>
    <phoneticPr fontId="1"/>
  </si>
  <si>
    <t>提供情報の表示タイミングの回答理由</t>
    <rPh sb="0" eb="2">
      <t>テイキョウ</t>
    </rPh>
    <rPh sb="2" eb="4">
      <t>ジョウホウ</t>
    </rPh>
    <rPh sb="5" eb="7">
      <t>ヒョウジ</t>
    </rPh>
    <rPh sb="13" eb="15">
      <t>カイトウ</t>
    </rPh>
    <rPh sb="15" eb="17">
      <t>リユウ</t>
    </rPh>
    <phoneticPr fontId="1"/>
  </si>
  <si>
    <t>表示された情報が役に立ったか</t>
    <rPh sb="0" eb="2">
      <t>ヒョウジ</t>
    </rPh>
    <rPh sb="5" eb="7">
      <t>ジョウホウ</t>
    </rPh>
    <rPh sb="8" eb="9">
      <t>ヤク</t>
    </rPh>
    <rPh sb="10" eb="11">
      <t>タ</t>
    </rPh>
    <phoneticPr fontId="1"/>
  </si>
  <si>
    <t>表j氏荒れた情報の有効性の回答理由</t>
    <rPh sb="0" eb="1">
      <t>ヒョウ</t>
    </rPh>
    <rPh sb="2" eb="3">
      <t>シ</t>
    </rPh>
    <rPh sb="3" eb="4">
      <t>ア</t>
    </rPh>
    <rPh sb="6" eb="8">
      <t>ジョウホウ</t>
    </rPh>
    <rPh sb="9" eb="12">
      <t>ユウコウセイ</t>
    </rPh>
    <rPh sb="13" eb="15">
      <t>カイトウ</t>
    </rPh>
    <rPh sb="15" eb="17">
      <t>リユウ</t>
    </rPh>
    <phoneticPr fontId="1"/>
  </si>
  <si>
    <t>他に気付いた点等を記載</t>
    <rPh sb="0" eb="1">
      <t>ホカ</t>
    </rPh>
    <rPh sb="2" eb="4">
      <t>キヅ</t>
    </rPh>
    <rPh sb="6" eb="7">
      <t>テン</t>
    </rPh>
    <rPh sb="7" eb="8">
      <t>トウ</t>
    </rPh>
    <rPh sb="9" eb="11">
      <t>キサイ</t>
    </rPh>
    <phoneticPr fontId="1"/>
  </si>
  <si>
    <t>手動介入の判断をタブレット端末に表示された情報を基に判断したか</t>
    <rPh sb="0" eb="2">
      <t>シュドウ</t>
    </rPh>
    <rPh sb="2" eb="4">
      <t>カイニュウ</t>
    </rPh>
    <rPh sb="5" eb="7">
      <t>ハンダン</t>
    </rPh>
    <rPh sb="13" eb="15">
      <t>タンマツ</t>
    </rPh>
    <rPh sb="16" eb="18">
      <t>ヒョウジ</t>
    </rPh>
    <rPh sb="21" eb="23">
      <t>ジョウホウ</t>
    </rPh>
    <rPh sb="24" eb="25">
      <t>モト</t>
    </rPh>
    <rPh sb="26" eb="28">
      <t>ハンダン</t>
    </rPh>
    <phoneticPr fontId="1"/>
  </si>
  <si>
    <t>手動介入が発生した箇所におけるバス停の有無</t>
    <rPh sb="0" eb="4">
      <t>シュドウカイニュウ</t>
    </rPh>
    <rPh sb="5" eb="7">
      <t>ハッセイ</t>
    </rPh>
    <rPh sb="9" eb="11">
      <t>カショ</t>
    </rPh>
    <rPh sb="17" eb="18">
      <t>テイ</t>
    </rPh>
    <rPh sb="19" eb="21">
      <t>ウム</t>
    </rPh>
    <phoneticPr fontId="1"/>
  </si>
  <si>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1"/>
  </si>
  <si>
    <t>手動介入時の操作</t>
    <rPh sb="0" eb="2">
      <t>シュドウ</t>
    </rPh>
    <rPh sb="2" eb="4">
      <t>カイニュウ</t>
    </rPh>
    <rPh sb="4" eb="5">
      <t>ジ</t>
    </rPh>
    <rPh sb="6" eb="8">
      <t>ソウサ</t>
    </rPh>
    <phoneticPr fontId="1"/>
  </si>
  <si>
    <t>停止・減速/緊急停止/進路変更/追越(抜)/直進/右折/左折/発進</t>
    <rPh sb="3" eb="5">
      <t>ゲンソク</t>
    </rPh>
    <phoneticPr fontId="1"/>
  </si>
  <si>
    <t>路上駐車回避/他車両等の影響/自車位置特定の不具合/地図の不具合/センサの不具合/インフラ連携の不具合/交通環境（渋滞・対向車両の進入速度超過・その他）/自動運転システム誤作動/道路環境/その他</t>
    <rPh sb="7" eb="8">
      <t>タ</t>
    </rPh>
    <rPh sb="8" eb="10">
      <t>シャリョウ</t>
    </rPh>
    <rPh sb="10" eb="11">
      <t>トウ</t>
    </rPh>
    <rPh sb="12" eb="14">
      <t>エイキョウ</t>
    </rPh>
    <rPh sb="15" eb="17">
      <t>ジシャ</t>
    </rPh>
    <rPh sb="52" eb="54">
      <t>コウツウ</t>
    </rPh>
    <rPh sb="54" eb="56">
      <t>カンキョウ</t>
    </rPh>
    <rPh sb="57" eb="59">
      <t>ジュウタイ</t>
    </rPh>
    <rPh sb="60" eb="62">
      <t>タイコウ</t>
    </rPh>
    <rPh sb="62" eb="64">
      <t>シャリョウ</t>
    </rPh>
    <rPh sb="65" eb="67">
      <t>シンニュウ</t>
    </rPh>
    <rPh sb="67" eb="69">
      <t>ソクド</t>
    </rPh>
    <rPh sb="69" eb="71">
      <t>チョウカ</t>
    </rPh>
    <rPh sb="74" eb="75">
      <t>タ</t>
    </rPh>
    <phoneticPr fontId="1"/>
  </si>
  <si>
    <t>要因：他車両等の詳細</t>
    <rPh sb="0" eb="2">
      <t>ヨウイン</t>
    </rPh>
    <rPh sb="3" eb="4">
      <t>タ</t>
    </rPh>
    <rPh sb="4" eb="6">
      <t>シャリョウ</t>
    </rPh>
    <rPh sb="6" eb="7">
      <t>トウ</t>
    </rPh>
    <rPh sb="8" eb="10">
      <t>ショウサイ</t>
    </rPh>
    <phoneticPr fontId="1"/>
  </si>
  <si>
    <t>要因：他車両等の動き</t>
    <rPh sb="0" eb="2">
      <t>ヨウイン</t>
    </rPh>
    <rPh sb="3" eb="4">
      <t>タ</t>
    </rPh>
    <rPh sb="4" eb="6">
      <t>シャリョウ</t>
    </rPh>
    <rPh sb="6" eb="7">
      <t>トウ</t>
    </rPh>
    <rPh sb="8" eb="9">
      <t>ウゴ</t>
    </rPh>
    <phoneticPr fontId="1"/>
  </si>
  <si>
    <t>要因：インフラ連携の失敗要因</t>
    <rPh sb="0" eb="2">
      <t>ヨウイン</t>
    </rPh>
    <rPh sb="7" eb="9">
      <t>レンケイ</t>
    </rPh>
    <rPh sb="10" eb="12">
      <t>シッパイ</t>
    </rPh>
    <rPh sb="12" eb="14">
      <t>ヨウイン</t>
    </rPh>
    <phoneticPr fontId="1"/>
  </si>
  <si>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1"/>
  </si>
  <si>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1"/>
  </si>
  <si>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1"/>
  </si>
  <si>
    <t>発生時他事象の分類</t>
    <rPh sb="0" eb="2">
      <t>ハッセイ</t>
    </rPh>
    <rPh sb="2" eb="3">
      <t>ジ</t>
    </rPh>
    <rPh sb="3" eb="4">
      <t>タ</t>
    </rPh>
    <rPh sb="4" eb="6">
      <t>ジショウ</t>
    </rPh>
    <rPh sb="7" eb="9">
      <t>ブンルイ</t>
    </rPh>
    <phoneticPr fontId="1"/>
  </si>
  <si>
    <t>遅延が発生した日付</t>
    <rPh sb="0" eb="2">
      <t>チエン</t>
    </rPh>
    <rPh sb="3" eb="5">
      <t>ハッセイ</t>
    </rPh>
    <rPh sb="7" eb="9">
      <t>ヒヅケ</t>
    </rPh>
    <phoneticPr fontId="1"/>
  </si>
  <si>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1"/>
  </si>
  <si>
    <t>※良好、逆光、夕日、西日、夜</t>
    <phoneticPr fontId="1"/>
  </si>
  <si>
    <t>良好/逆光/夕日/西日/夜</t>
    <phoneticPr fontId="1"/>
  </si>
  <si>
    <t>乾燥/湿潤/凍結/積雪</t>
  </si>
  <si>
    <t>はい/いいえ</t>
  </si>
  <si>
    <t>早い/適度/遅い</t>
  </si>
  <si>
    <t>役立った/役立たなかった</t>
  </si>
  <si>
    <t>①実態と受信情報の一致/②進行可能時に停止の示唆情報表示/③進行不可能時に進行の示唆情報表示/④その他</t>
    <phoneticPr fontId="1"/>
  </si>
  <si>
    <t>はい/いいえ</t>
    <phoneticPr fontId="1"/>
  </si>
  <si>
    <t>左折/直進/右折/合流/停止/出発/その他</t>
  </si>
  <si>
    <t>小型車/大型車/自転車/バイク/歩行者/その他</t>
  </si>
  <si>
    <t>右折/左折/直進/合流/停止/出発/横断</t>
  </si>
  <si>
    <t>走行実績</t>
    <rPh sb="0" eb="2">
      <t>ソウコウ</t>
    </rPh>
    <rPh sb="2" eb="4">
      <t>ジッセキ</t>
    </rPh>
    <phoneticPr fontId="1"/>
  </si>
  <si>
    <t>※自動運転システム、運転手、車内オペレーター、遠隔監視員、その他</t>
    <phoneticPr fontId="10"/>
  </si>
  <si>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</si>
  <si>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</si>
  <si>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1"/>
  </si>
  <si>
    <t>※停止・減速、緊急停止、進路変更、追越（抜）、直進、右折、左折、発進、その他</t>
    <rPh sb="4" eb="6">
      <t>ゲンソク</t>
    </rPh>
    <phoneticPr fontId="10"/>
  </si>
  <si>
    <t>※路上駐車回避、他車両等の影響、
自車位置特定の不具合、地図の不具合、センサの不具合、インフラ連携の不具合、交通環境（渋滞・対向車両の進入速度超過・その他）、自動運転システム誤作動、道路環境、その他</t>
    <rPh sb="8" eb="12">
      <t>タシャリョウトウ</t>
    </rPh>
    <rPh sb="13" eb="15">
      <t>エイキョウ</t>
    </rPh>
    <rPh sb="54" eb="56">
      <t>コウツウ</t>
    </rPh>
    <rPh sb="56" eb="58">
      <t>カンキョウ</t>
    </rPh>
    <rPh sb="59" eb="61">
      <t>ジュウタイ</t>
    </rPh>
    <rPh sb="67" eb="69">
      <t>シンニュウ</t>
    </rPh>
    <rPh sb="69" eb="71">
      <t>ソクド</t>
    </rPh>
    <rPh sb="71" eb="73">
      <t>チョウカ</t>
    </rPh>
    <rPh sb="76" eb="77">
      <t>タ</t>
    </rPh>
    <phoneticPr fontId="10"/>
  </si>
  <si>
    <t>※小型車、大型車、自転車、バイク、歩行者、その他</t>
    <rPh sb="1" eb="4">
      <t>コガタシャ</t>
    </rPh>
    <rPh sb="5" eb="8">
      <t>オオガタシャ</t>
    </rPh>
    <rPh sb="9" eb="12">
      <t>ジテンシャ</t>
    </rPh>
    <rPh sb="17" eb="20">
      <t>ホコウシャ</t>
    </rPh>
    <rPh sb="23" eb="24">
      <t>タ</t>
    </rPh>
    <phoneticPr fontId="1"/>
  </si>
  <si>
    <t>※交差点、交差点付近、単路、踏切、その他
※トンネルや橋の道路環境は単路（トンネル）、単路（橋）</t>
    <phoneticPr fontId="1"/>
  </si>
  <si>
    <t>※右カーブ、左カーブ、直線、 その他</t>
    <phoneticPr fontId="1"/>
  </si>
  <si>
    <t>記録者</t>
    <rPh sb="0" eb="3">
      <t>キロクシャ</t>
    </rPh>
    <phoneticPr fontId="1"/>
  </si>
  <si>
    <t>手動介入の記録方法</t>
    <rPh sb="0" eb="2">
      <t>シュドウ</t>
    </rPh>
    <rPh sb="2" eb="4">
      <t>カイニュウ</t>
    </rPh>
    <rPh sb="5" eb="7">
      <t>キロク</t>
    </rPh>
    <rPh sb="7" eb="9">
      <t>ホウホウ</t>
    </rPh>
    <phoneticPr fontId="1"/>
  </si>
  <si>
    <t>記録者がその他の場合、どのように記録しているかを記載</t>
    <rPh sb="0" eb="3">
      <t>キロクシャ</t>
    </rPh>
    <rPh sb="6" eb="7">
      <t>タ</t>
    </rPh>
    <rPh sb="8" eb="10">
      <t>バアイ</t>
    </rPh>
    <rPh sb="16" eb="18">
      <t>キロク</t>
    </rPh>
    <rPh sb="24" eb="26">
      <t>キサイ</t>
    </rPh>
    <phoneticPr fontId="1"/>
  </si>
  <si>
    <t>運転手/保安員/遠隔監視員/車両のログデータ/ドラレコ/その他</t>
    <phoneticPr fontId="1"/>
  </si>
  <si>
    <t>遠隔監視員</t>
  </si>
  <si>
    <t>記録者（その他）</t>
    <rPh sb="0" eb="3">
      <t>キロクシャ</t>
    </rPh>
    <rPh sb="6" eb="7">
      <t>タ</t>
    </rPh>
    <phoneticPr fontId="1"/>
  </si>
  <si>
    <t>実際に停留所に到着した時刻</t>
    <rPh sb="0" eb="2">
      <t>ジッサイ</t>
    </rPh>
    <rPh sb="3" eb="6">
      <t>テイリュウジョ</t>
    </rPh>
    <rPh sb="7" eb="9">
      <t>トウチャク</t>
    </rPh>
    <rPh sb="11" eb="13">
      <t>ジコク</t>
    </rPh>
    <phoneticPr fontId="1"/>
  </si>
  <si>
    <r>
      <t>*</t>
    </r>
    <r>
      <rPr>
        <vertAlign val="superscript"/>
        <sz val="12"/>
        <color theme="1"/>
        <rFont val="Meiryo UI"/>
        <family val="3"/>
        <charset val="128"/>
      </rPr>
      <t>1</t>
    </r>
    <r>
      <rPr>
        <sz val="12"/>
        <color theme="1"/>
        <rFont val="Meiryo UI"/>
        <family val="3"/>
        <charset val="128"/>
      </rPr>
      <t xml:space="preserve"> 固定運賃ではなく、多区間制運賃等の場合はシート「運賃表」に運賃表を記載</t>
    </r>
    <rPh sb="29" eb="30">
      <t>ヒョウ</t>
    </rPh>
    <phoneticPr fontId="1"/>
  </si>
  <si>
    <t>運賃表</t>
    <rPh sb="0" eb="2">
      <t>ウンチン</t>
    </rPh>
    <rPh sb="2" eb="3">
      <t>ヒョウ</t>
    </rPh>
    <phoneticPr fontId="1"/>
  </si>
  <si>
    <t>検証テーマ</t>
    <rPh sb="0" eb="2">
      <t>ケンショウ</t>
    </rPh>
    <phoneticPr fontId="1"/>
  </si>
  <si>
    <t>大分類</t>
    <rPh sb="0" eb="3">
      <t>ダイブンルイ</t>
    </rPh>
    <phoneticPr fontId="1"/>
  </si>
  <si>
    <t>中分類</t>
    <rPh sb="0" eb="3">
      <t>チュウブンルイ</t>
    </rPh>
    <phoneticPr fontId="1"/>
  </si>
  <si>
    <t>No.</t>
    <phoneticPr fontId="1"/>
  </si>
  <si>
    <t>必須/任意</t>
    <rPh sb="0" eb="2">
      <t>ヒッス</t>
    </rPh>
    <rPh sb="3" eb="5">
      <t>ニンイ</t>
    </rPh>
    <phoneticPr fontId="1"/>
  </si>
  <si>
    <t>項目</t>
    <rPh sb="0" eb="2">
      <t>コウモク</t>
    </rPh>
    <phoneticPr fontId="1"/>
  </si>
  <si>
    <t>データ形式</t>
    <rPh sb="3" eb="5">
      <t>ケイシキ</t>
    </rPh>
    <phoneticPr fontId="1"/>
  </si>
  <si>
    <t>記載例</t>
    <phoneticPr fontId="1"/>
  </si>
  <si>
    <t>記載欄</t>
    <rPh sb="0" eb="2">
      <t>キサイ</t>
    </rPh>
    <rPh sb="2" eb="3">
      <t>ラン</t>
    </rPh>
    <phoneticPr fontId="1"/>
  </si>
  <si>
    <t>備考　*特記事項がある場合に記載</t>
    <rPh sb="0" eb="2">
      <t>ビコウ</t>
    </rPh>
    <rPh sb="4" eb="6">
      <t>トッキ</t>
    </rPh>
    <rPh sb="6" eb="8">
      <t>ジコウ</t>
    </rPh>
    <rPh sb="11" eb="13">
      <t>バアイ</t>
    </rPh>
    <rPh sb="14" eb="16">
      <t>キサイ</t>
    </rPh>
    <phoneticPr fontId="1"/>
  </si>
  <si>
    <t>記載欄↓</t>
    <rPh sb="0" eb="2">
      <t>キサイ</t>
    </rPh>
    <rPh sb="2" eb="3">
      <t>ラン</t>
    </rPh>
    <phoneticPr fontId="1"/>
  </si>
  <si>
    <t>区間名または番号等</t>
    <phoneticPr fontId="1"/>
  </si>
  <si>
    <t>運賃価格（円）</t>
    <rPh sb="0" eb="2">
      <t>ウンチン</t>
    </rPh>
    <rPh sb="2" eb="4">
      <t>カカク</t>
    </rPh>
    <rPh sb="5" eb="6">
      <t>エン</t>
    </rPh>
    <phoneticPr fontId="1"/>
  </si>
  <si>
    <t>区間名または番号等</t>
    <rPh sb="0" eb="2">
      <t>クカン</t>
    </rPh>
    <rPh sb="2" eb="3">
      <t>メイ</t>
    </rPh>
    <rPh sb="6" eb="8">
      <t>バンゴウ</t>
    </rPh>
    <rPh sb="8" eb="9">
      <t>トウ</t>
    </rPh>
    <phoneticPr fontId="1"/>
  </si>
  <si>
    <t>曜日</t>
    <rPh sb="0" eb="2">
      <t>ヨウビ</t>
    </rPh>
    <phoneticPr fontId="1"/>
  </si>
  <si>
    <t>路車協調システム
設置箇所</t>
    <phoneticPr fontId="1"/>
  </si>
  <si>
    <t>路側センサからの
提供情報の表示</t>
    <rPh sb="0" eb="2">
      <t>ロソク</t>
    </rPh>
    <rPh sb="9" eb="10">
      <t>トモ</t>
    </rPh>
    <rPh sb="10" eb="12">
      <t>ジョウホウ</t>
    </rPh>
    <phoneticPr fontId="1"/>
  </si>
  <si>
    <t>表示タイミング</t>
    <phoneticPr fontId="1"/>
  </si>
  <si>
    <t>表示タイミングの
選択理由</t>
    <rPh sb="9" eb="10">
      <t>タク</t>
    </rPh>
    <rPh sb="10" eb="12">
      <t>リユウ</t>
    </rPh>
    <phoneticPr fontId="1"/>
  </si>
  <si>
    <t>表示された情報の
有効性</t>
    <rPh sb="5" eb="7">
      <t>ジョウホウ</t>
    </rPh>
    <rPh sb="9" eb="12">
      <t>ユウコウセイ</t>
    </rPh>
    <phoneticPr fontId="1"/>
  </si>
  <si>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</si>
  <si>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</si>
  <si>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</si>
  <si>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</si>
  <si>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1"/>
  </si>
  <si>
    <t>手動介入時の操作</t>
    <rPh sb="4" eb="5">
      <t>ジ</t>
    </rPh>
    <rPh sb="6" eb="8">
      <t>ソウサ</t>
    </rPh>
    <phoneticPr fontId="1"/>
  </si>
  <si>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1"/>
  </si>
  <si>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1"/>
  </si>
  <si>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1"/>
  </si>
  <si>
    <t>遅延要因詳細</t>
    <phoneticPr fontId="1"/>
  </si>
  <si>
    <t>乗車人数</t>
    <rPh sb="0" eb="2">
      <t>ジョウシャ</t>
    </rPh>
    <rPh sb="2" eb="3">
      <t>ジン</t>
    </rPh>
    <phoneticPr fontId="1"/>
  </si>
  <si>
    <t>試乗対象</t>
    <phoneticPr fontId="1"/>
  </si>
  <si>
    <t>L2自動運転
走行距離</t>
    <rPh sb="6" eb="8">
      <t>ソウコウ</t>
    </rPh>
    <rPh sb="8" eb="10">
      <t>キョリ</t>
    </rPh>
    <phoneticPr fontId="1"/>
  </si>
  <si>
    <t>L3自動運転
走行距離</t>
    <rPh sb="2" eb="4">
      <t>ジドウ</t>
    </rPh>
    <rPh sb="4" eb="6">
      <t>ウンテン</t>
    </rPh>
    <rPh sb="7" eb="9">
      <t>ソウコウ</t>
    </rPh>
    <rPh sb="9" eb="11">
      <t>キョリ</t>
    </rPh>
    <phoneticPr fontId="1"/>
  </si>
  <si>
    <t>L4自動運転
走行距離</t>
    <rPh sb="2" eb="4">
      <t>ジドウ</t>
    </rPh>
    <rPh sb="4" eb="6">
      <t>ウンテン</t>
    </rPh>
    <rPh sb="7" eb="9">
      <t>ソウコウ</t>
    </rPh>
    <rPh sb="9" eb="11">
      <t>キョリ</t>
    </rPh>
    <phoneticPr fontId="1"/>
  </si>
  <si>
    <t>気温</t>
    <phoneticPr fontId="1"/>
  </si>
  <si>
    <t>バッテリ残量
(走行開始時)</t>
    <rPh sb="4" eb="6">
      <t>ザンリョウ</t>
    </rPh>
    <rPh sb="8" eb="10">
      <t>ソウコウ</t>
    </rPh>
    <rPh sb="10" eb="12">
      <t>カイシ</t>
    </rPh>
    <rPh sb="12" eb="13">
      <t>ジ</t>
    </rPh>
    <phoneticPr fontId="1"/>
  </si>
  <si>
    <t>バッテリ残量
（走行終了後）</t>
    <rPh sb="4" eb="6">
      <t>ザンリョウ</t>
    </rPh>
    <rPh sb="8" eb="10">
      <t>ソウコウ</t>
    </rPh>
    <rPh sb="10" eb="12">
      <t>シュウリョウ</t>
    </rPh>
    <rPh sb="12" eb="13">
      <t>ゴ</t>
    </rPh>
    <phoneticPr fontId="1"/>
  </si>
  <si>
    <t>路車協調システム
設置箇所の通過</t>
    <rPh sb="14" eb="16">
      <t>ツウカ</t>
    </rPh>
    <phoneticPr fontId="1"/>
  </si>
  <si>
    <t>路車協調システムの有効性</t>
  </si>
  <si>
    <t>路車協調システムの有効性</t>
    <rPh sb="0" eb="4">
      <t>ロシャキョウチョウ</t>
    </rPh>
    <rPh sb="9" eb="12">
      <t>ユウコウセイ</t>
    </rPh>
    <phoneticPr fontId="1"/>
  </si>
  <si>
    <t>路側センサからの
提供情報の表示</t>
    <rPh sb="0" eb="2">
      <t>ロソク</t>
    </rPh>
    <rPh sb="9" eb="11">
      <t>テイキョウ</t>
    </rPh>
    <rPh sb="11" eb="13">
      <t>ジョウホウ</t>
    </rPh>
    <phoneticPr fontId="1"/>
  </si>
  <si>
    <t>表示タイミングの
選択理由</t>
    <rPh sb="9" eb="11">
      <t>センタク</t>
    </rPh>
    <rPh sb="11" eb="13">
      <t>リユウ</t>
    </rPh>
    <phoneticPr fontId="1"/>
  </si>
  <si>
    <t>　　　路車協調システム実証実験実施団体のみ記載</t>
    <rPh sb="3" eb="7">
      <t>ロシャキョウチョウ</t>
    </rPh>
    <rPh sb="11" eb="13">
      <t>ジッショウ</t>
    </rPh>
    <rPh sb="13" eb="15">
      <t>ジッケン</t>
    </rPh>
    <rPh sb="15" eb="17">
      <t>ジッシ</t>
    </rPh>
    <rPh sb="17" eb="19">
      <t>ダンタイ</t>
    </rPh>
    <rPh sb="21" eb="23">
      <t>キサイ</t>
    </rPh>
    <phoneticPr fontId="1"/>
  </si>
  <si>
    <t>※はい、いいえ</t>
  </si>
  <si>
    <t>①実態と受信情報の一致/②進行可能時に停止の示唆情報表示/③進行不可能時に進行の示唆情報表示/④その他</t>
  </si>
  <si>
    <t>役立った</t>
    <phoneticPr fontId="1"/>
  </si>
  <si>
    <t>停止の表示を確認して停止したが、対向車などがなかなか来なかった</t>
    <rPh sb="0" eb="2">
      <t>テイシ</t>
    </rPh>
    <rPh sb="3" eb="5">
      <t>ヒョウジ</t>
    </rPh>
    <phoneticPr fontId="1"/>
  </si>
  <si>
    <t>路車協調システムの需要</t>
    <rPh sb="0" eb="4">
      <t>ロシャキョウチョウ</t>
    </rPh>
    <rPh sb="9" eb="11">
      <t>ジュヨウ</t>
    </rPh>
    <phoneticPr fontId="1"/>
  </si>
  <si>
    <t>実証実験を通して気づいた点や感じたことなど</t>
    <rPh sb="0" eb="2">
      <t>ジッショウ</t>
    </rPh>
    <rPh sb="2" eb="4">
      <t>ジッケン</t>
    </rPh>
    <rPh sb="5" eb="6">
      <t>トオ</t>
    </rPh>
    <rPh sb="8" eb="9">
      <t>キ</t>
    </rPh>
    <rPh sb="12" eb="13">
      <t>テン</t>
    </rPh>
    <rPh sb="14" eb="15">
      <t>カン</t>
    </rPh>
    <phoneticPr fontId="1"/>
  </si>
  <si>
    <t>路車協調システムの需要はある。</t>
    <rPh sb="0" eb="4">
      <t>ロシャキョウチョウ</t>
    </rPh>
    <rPh sb="9" eb="11">
      <t>ジュヨウ</t>
    </rPh>
    <phoneticPr fontId="1"/>
  </si>
  <si>
    <t>路車協調システム設置箇所の通過</t>
    <rPh sb="0" eb="4">
      <t>ロシャキョウチョウ</t>
    </rPh>
    <rPh sb="8" eb="10">
      <t>セッチ</t>
    </rPh>
    <rPh sb="10" eb="12">
      <t>カショ</t>
    </rPh>
    <rPh sb="13" eb="15">
      <t>ツウカ</t>
    </rPh>
    <phoneticPr fontId="1"/>
  </si>
  <si>
    <t>路車協調システム設置箇所を通過したか</t>
    <rPh sb="0" eb="4">
      <t>ロシャキョウチョウ</t>
    </rPh>
    <rPh sb="8" eb="10">
      <t>セッチ</t>
    </rPh>
    <rPh sb="10" eb="12">
      <t>カショ</t>
    </rPh>
    <rPh sb="13" eb="15">
      <t>ツウカ</t>
    </rPh>
    <phoneticPr fontId="1"/>
  </si>
  <si>
    <t>路車協調システム設置箇所において手動介入発生なく、走行することができたか</t>
    <rPh sb="0" eb="4">
      <t>ロシャキョウチョウ</t>
    </rPh>
    <rPh sb="8" eb="10">
      <t>セッチ</t>
    </rPh>
    <rPh sb="10" eb="12">
      <t>カショ</t>
    </rPh>
    <rPh sb="16" eb="18">
      <t>シュドウ</t>
    </rPh>
    <rPh sb="18" eb="20">
      <t>カイニュウ</t>
    </rPh>
    <rPh sb="20" eb="22">
      <t>ハッセイ</t>
    </rPh>
    <rPh sb="25" eb="27">
      <t>ソウコウ</t>
    </rPh>
    <phoneticPr fontId="1"/>
  </si>
  <si>
    <t>路車協調システム設置箇所を通過した場合、路側センサからの提供情報は表示されたか</t>
    <rPh sb="0" eb="1">
      <t>ロ</t>
    </rPh>
    <rPh sb="1" eb="2">
      <t>シャ</t>
    </rPh>
    <rPh sb="2" eb="4">
      <t>キョウチョウ</t>
    </rPh>
    <rPh sb="8" eb="12">
      <t>セッチカショ</t>
    </rPh>
    <rPh sb="13" eb="15">
      <t>ツウカ</t>
    </rPh>
    <rPh sb="17" eb="19">
      <t>バアイ</t>
    </rPh>
    <rPh sb="20" eb="22">
      <t>ロソク</t>
    </rPh>
    <rPh sb="28" eb="30">
      <t>テイキョウ</t>
    </rPh>
    <rPh sb="30" eb="32">
      <t>ジョウホウ</t>
    </rPh>
    <rPh sb="33" eb="35">
      <t>ヒョウジ</t>
    </rPh>
    <phoneticPr fontId="1"/>
  </si>
  <si>
    <t>路側センサからの情報が表示された場合、提供情報の表示タイミングは適切であったか</t>
    <rPh sb="0" eb="2">
      <t>ロソク</t>
    </rPh>
    <rPh sb="8" eb="10">
      <t>ジョウホウ</t>
    </rPh>
    <rPh sb="11" eb="13">
      <t>ヒョウジ</t>
    </rPh>
    <rPh sb="16" eb="18">
      <t>バアイ</t>
    </rPh>
    <rPh sb="19" eb="21">
      <t>テイキョウ</t>
    </rPh>
    <rPh sb="21" eb="23">
      <t>ジョウホウ</t>
    </rPh>
    <rPh sb="24" eb="26">
      <t>ヒョウジ</t>
    </rPh>
    <rPh sb="32" eb="34">
      <t>テキセツ</t>
    </rPh>
    <phoneticPr fontId="1"/>
  </si>
  <si>
    <t>表示された情報の有効性の回答理由</t>
    <rPh sb="0" eb="2">
      <t>ヒョウジ</t>
    </rPh>
    <rPh sb="5" eb="7">
      <t>ジョウホウ</t>
    </rPh>
    <rPh sb="8" eb="11">
      <t>ユウコウセイ</t>
    </rPh>
    <rPh sb="12" eb="14">
      <t>カイトウ</t>
    </rPh>
    <rPh sb="14" eb="16">
      <t>リユウ</t>
    </rPh>
    <phoneticPr fontId="1"/>
  </si>
  <si>
    <t>*別シート「便毎データ」に記載
*実証期間中の路車協調システム設置箇所を通った全便を記録</t>
    <phoneticPr fontId="1"/>
  </si>
  <si>
    <r>
      <t>*</t>
    </r>
    <r>
      <rPr>
        <vertAlign val="superscript"/>
        <sz val="12"/>
        <color theme="1"/>
        <rFont val="Meiryo UI"/>
        <family val="3"/>
        <charset val="128"/>
      </rPr>
      <t>3</t>
    </r>
    <r>
      <rPr>
        <sz val="12"/>
        <color theme="1"/>
        <rFont val="Meiryo UI"/>
        <family val="3"/>
        <charset val="128"/>
      </rPr>
      <t xml:space="preserve"> 路車協調システム実証実験実施団体のみ記載</t>
    </r>
    <rPh sb="3" eb="7">
      <t>ロシャキョウチョウ</t>
    </rPh>
    <rPh sb="11" eb="13">
      <t>ジッショウ</t>
    </rPh>
    <rPh sb="13" eb="15">
      <t>ジッケン</t>
    </rPh>
    <rPh sb="15" eb="17">
      <t>ジッシ</t>
    </rPh>
    <rPh sb="17" eb="19">
      <t>ダンタイ</t>
    </rPh>
    <rPh sb="21" eb="23">
      <t>キサイ</t>
    </rPh>
    <phoneticPr fontId="1"/>
  </si>
  <si>
    <r>
      <t>任意*</t>
    </r>
    <r>
      <rPr>
        <vertAlign val="superscript"/>
        <sz val="12"/>
        <rFont val="Meiryo UI"/>
        <family val="3"/>
        <charset val="128"/>
      </rPr>
      <t>3</t>
    </r>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</si>
  <si>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3</t>
    </r>
    <rPh sb="0" eb="2">
      <t>ヒッス</t>
    </rPh>
    <phoneticPr fontId="1"/>
  </si>
  <si>
    <t>-</t>
    <phoneticPr fontId="1"/>
  </si>
  <si>
    <t>ヒヤリハット/事故発生</t>
    <rPh sb="7" eb="9">
      <t>ジコ</t>
    </rPh>
    <rPh sb="9" eb="11">
      <t>ハッセイ</t>
    </rPh>
    <phoneticPr fontId="1"/>
  </si>
  <si>
    <t>※ヒヤリハット：危ないことが起こったが、事故には至らなかった事象</t>
    <rPh sb="8" eb="9">
      <t>アブ</t>
    </rPh>
    <rPh sb="14" eb="15">
      <t>オ</t>
    </rPh>
    <rPh sb="20" eb="22">
      <t>ジコ</t>
    </rPh>
    <rPh sb="24" eb="25">
      <t>イタ</t>
    </rPh>
    <rPh sb="30" eb="32">
      <t>ジショウ</t>
    </rPh>
    <phoneticPr fontId="1"/>
  </si>
  <si>
    <t>※ヒヤリハット、事故発生</t>
    <rPh sb="8" eb="12">
      <t>ジコハッセイ</t>
    </rPh>
    <phoneticPr fontId="1"/>
  </si>
  <si>
    <t>ヒヤリハット</t>
  </si>
  <si>
    <t>項目No.</t>
    <rPh sb="0" eb="2">
      <t>コウモク</t>
    </rPh>
    <phoneticPr fontId="1"/>
  </si>
  <si>
    <t>※関係者のみ、一般</t>
    <rPh sb="1" eb="4">
      <t>カンケイシャ</t>
    </rPh>
    <rPh sb="7" eb="9">
      <t>イッパン</t>
    </rPh>
    <phoneticPr fontId="1"/>
  </si>
  <si>
    <t>※晴れ、曇り、降雨、降雪、堆雪、キリ</t>
    <phoneticPr fontId="1"/>
  </si>
  <si>
    <t>事故・ヒヤリハット発生の要因</t>
    <rPh sb="0" eb="2">
      <t>ジコ</t>
    </rPh>
    <rPh sb="9" eb="11">
      <t>ハッセイ</t>
    </rPh>
    <rPh sb="12" eb="14">
      <t>ヨウイン</t>
    </rPh>
    <phoneticPr fontId="1"/>
  </si>
  <si>
    <t>*別シート「事故・ヒヤリハット」に記載</t>
    <rPh sb="6" eb="8">
      <t>ジコ</t>
    </rPh>
    <phoneticPr fontId="1"/>
  </si>
  <si>
    <t>事故・ヒヤリハット</t>
    <rPh sb="0" eb="2">
      <t>ジコ</t>
    </rPh>
    <phoneticPr fontId="1"/>
  </si>
  <si>
    <t>マップ番号</t>
    <rPh sb="3" eb="5">
      <t>バンゴウ</t>
    </rPh>
    <phoneticPr fontId="1"/>
  </si>
  <si>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1"/>
  </si>
  <si>
    <t>運行ルート図</t>
    <rPh sb="0" eb="2">
      <t>ウンコウ</t>
    </rPh>
    <rPh sb="5" eb="6">
      <t>ズ</t>
    </rPh>
    <phoneticPr fontId="1"/>
  </si>
  <si>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1"/>
  </si>
  <si>
    <t>※記載例の運行ルート図は削除してください</t>
    <rPh sb="1" eb="3">
      <t>キサイ</t>
    </rPh>
    <rPh sb="3" eb="4">
      <t>レイ</t>
    </rPh>
    <rPh sb="5" eb="7">
      <t>ウンコウ</t>
    </rPh>
    <rPh sb="10" eb="11">
      <t>ズ</t>
    </rPh>
    <rPh sb="12" eb="14">
      <t>サクジョ</t>
    </rPh>
    <phoneticPr fontId="1"/>
  </si>
  <si>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1"/>
  </si>
  <si>
    <t>晴れ</t>
    <rPh sb="0" eb="1">
      <t xml:space="preserve">ハレ </t>
    </rPh>
    <phoneticPr fontId="1"/>
  </si>
  <si>
    <t>駅前から側道入ったところ</t>
    <rPh sb="0" eb="1">
      <t xml:space="preserve">エキ </t>
    </rPh>
    <rPh sb="1" eb="2">
      <t xml:space="preserve">マエ </t>
    </rPh>
    <rPh sb="4" eb="6">
      <t xml:space="preserve">ソクドウ </t>
    </rPh>
    <rPh sb="6" eb="7">
      <t xml:space="preserve">ハイッタトコロ </t>
    </rPh>
    <phoneticPr fontId="1"/>
  </si>
  <si>
    <t>良好</t>
    <rPh sb="0" eb="2">
      <t xml:space="preserve">リョウコウ </t>
    </rPh>
    <phoneticPr fontId="1"/>
  </si>
  <si>
    <t>直線</t>
  </si>
  <si>
    <t>直進</t>
  </si>
  <si>
    <t>追越(抜)</t>
  </si>
  <si>
    <t>路上駐車回避</t>
  </si>
  <si>
    <t>小型車</t>
  </si>
  <si>
    <t>停止</t>
  </si>
  <si>
    <t>路上駐車を回避</t>
    <rPh sb="0" eb="4">
      <t xml:space="preserve">ロジョウチュウシャヲ </t>
    </rPh>
    <rPh sb="5" eb="7">
      <t xml:space="preserve">カイヒ </t>
    </rPh>
    <phoneticPr fontId="1"/>
  </si>
  <si>
    <t>駅前直線</t>
    <rPh sb="0" eb="2">
      <t xml:space="preserve">エキマエ </t>
    </rPh>
    <rPh sb="2" eb="4">
      <t xml:space="preserve">チョクセｎ </t>
    </rPh>
    <phoneticPr fontId="1"/>
  </si>
  <si>
    <t>左折直後の路上駐車を回避</t>
    <rPh sb="0" eb="2">
      <t xml:space="preserve">サセツ </t>
    </rPh>
    <rPh sb="2" eb="4">
      <t xml:space="preserve">チョクゴ </t>
    </rPh>
    <rPh sb="5" eb="9">
      <t xml:space="preserve">ロジョウチュウシャヲ </t>
    </rPh>
    <rPh sb="10" eb="12">
      <t xml:space="preserve">カイヒ </t>
    </rPh>
    <phoneticPr fontId="1"/>
  </si>
  <si>
    <t>本町三丁目交差点手前</t>
    <rPh sb="0" eb="2">
      <t xml:space="preserve">ホンマチ </t>
    </rPh>
    <rPh sb="2" eb="5">
      <t xml:space="preserve">サンチョウメ </t>
    </rPh>
    <rPh sb="5" eb="8">
      <t xml:space="preserve">コウサテｎ </t>
    </rPh>
    <rPh sb="8" eb="10">
      <t xml:space="preserve">テマエ </t>
    </rPh>
    <phoneticPr fontId="1"/>
  </si>
  <si>
    <t>交差点から駅前通りへ入ったところ</t>
    <rPh sb="0" eb="3">
      <t xml:space="preserve">コウサテｎ </t>
    </rPh>
    <rPh sb="5" eb="6">
      <t xml:space="preserve">エキ </t>
    </rPh>
    <rPh sb="6" eb="7">
      <t xml:space="preserve">マエ </t>
    </rPh>
    <rPh sb="7" eb="8">
      <t xml:space="preserve">トオリ </t>
    </rPh>
    <rPh sb="10" eb="11">
      <t xml:space="preserve">ハイッタトコロ </t>
    </rPh>
    <phoneticPr fontId="1"/>
  </si>
  <si>
    <t>イタリア料理店前</t>
    <rPh sb="4" eb="7">
      <t xml:space="preserve">リョウリテｎ </t>
    </rPh>
    <rPh sb="7" eb="8">
      <t xml:space="preserve">マエ </t>
    </rPh>
    <phoneticPr fontId="1"/>
  </si>
  <si>
    <t>進路変更</t>
  </si>
  <si>
    <t>道路環境</t>
  </si>
  <si>
    <t>店の前の国旗が風に揺られて検知された。手動で回避</t>
    <rPh sb="0" eb="1">
      <t xml:space="preserve">ミセノ </t>
    </rPh>
    <rPh sb="2" eb="3">
      <t xml:space="preserve">マエノ </t>
    </rPh>
    <rPh sb="4" eb="6">
      <t xml:space="preserve">コッキガ </t>
    </rPh>
    <rPh sb="7" eb="8">
      <t xml:space="preserve">カゼニユラレテ </t>
    </rPh>
    <rPh sb="13" eb="15">
      <t xml:space="preserve">ケンチ </t>
    </rPh>
    <rPh sb="19" eb="21">
      <t xml:space="preserve">シュドウ </t>
    </rPh>
    <rPh sb="22" eb="24">
      <t xml:space="preserve">カイヒ </t>
    </rPh>
    <phoneticPr fontId="1"/>
  </si>
  <si>
    <t>停止・減速</t>
  </si>
  <si>
    <t>対向車が反対車線の路上駐車を避けるために自動運転車両の進行方向に侵入してきたため、減速。</t>
    <rPh sb="0" eb="3">
      <t xml:space="preserve">タイコウシャガ </t>
    </rPh>
    <rPh sb="4" eb="8">
      <t xml:space="preserve">ハンタイシャセｎ </t>
    </rPh>
    <rPh sb="9" eb="13">
      <t xml:space="preserve">ロジョウチュウシャヲ </t>
    </rPh>
    <rPh sb="14" eb="15">
      <t xml:space="preserve">ヨケルタメニ </t>
    </rPh>
    <rPh sb="20" eb="26">
      <t xml:space="preserve">ジドウウンテンシャリョウ </t>
    </rPh>
    <rPh sb="27" eb="31">
      <t xml:space="preserve">シンコウホウコウ </t>
    </rPh>
    <rPh sb="32" eb="34">
      <t xml:space="preserve">シンニュウシテキタ </t>
    </rPh>
    <rPh sb="41" eb="43">
      <t xml:space="preserve">ゲンソク </t>
    </rPh>
    <phoneticPr fontId="1"/>
  </si>
  <si>
    <t>ロータリー内</t>
    <phoneticPr fontId="1"/>
  </si>
  <si>
    <t>米屋前</t>
    <rPh sb="0" eb="2">
      <t xml:space="preserve">コメヤ </t>
    </rPh>
    <rPh sb="2" eb="3">
      <t xml:space="preserve">マエ </t>
    </rPh>
    <phoneticPr fontId="1"/>
  </si>
  <si>
    <t>歩行者</t>
  </si>
  <si>
    <t>歩行者を回避</t>
    <rPh sb="0" eb="3">
      <t xml:space="preserve">ホコウシャヲカイヒ </t>
    </rPh>
    <phoneticPr fontId="1"/>
  </si>
  <si>
    <t>美どり前</t>
    <rPh sb="0" eb="1">
      <t xml:space="preserve">ウツクシイ </t>
    </rPh>
    <rPh sb="3" eb="4">
      <t xml:space="preserve">マエ </t>
    </rPh>
    <phoneticPr fontId="1"/>
  </si>
  <si>
    <t>自転車を回避</t>
    <rPh sb="0" eb="3">
      <t xml:space="preserve">ジテンシャ </t>
    </rPh>
    <rPh sb="4" eb="6">
      <t xml:space="preserve">カイヒ </t>
    </rPh>
    <phoneticPr fontId="1"/>
  </si>
  <si>
    <t>米屋前すぎたところ</t>
    <rPh sb="0" eb="2">
      <t xml:space="preserve">コメヤ </t>
    </rPh>
    <rPh sb="2" eb="3">
      <t xml:space="preserve">マエ </t>
    </rPh>
    <phoneticPr fontId="1"/>
  </si>
  <si>
    <t>国道389手前交差点</t>
    <rPh sb="0" eb="2">
      <t xml:space="preserve">コクドウ </t>
    </rPh>
    <rPh sb="5" eb="7">
      <t xml:space="preserve">テマエ </t>
    </rPh>
    <rPh sb="7" eb="10">
      <t xml:space="preserve">コウサテｎ </t>
    </rPh>
    <phoneticPr fontId="1"/>
  </si>
  <si>
    <t>カレー店オープンの行列を回避</t>
    <rPh sb="3" eb="4">
      <t xml:space="preserve">テｎ </t>
    </rPh>
    <rPh sb="9" eb="11">
      <t xml:space="preserve">ギョウレツ </t>
    </rPh>
    <rPh sb="12" eb="14">
      <t xml:space="preserve">カイヒ </t>
    </rPh>
    <phoneticPr fontId="1"/>
  </si>
  <si>
    <t>ロータリー手前</t>
    <rPh sb="5" eb="7">
      <t xml:space="preserve">テマエ </t>
    </rPh>
    <phoneticPr fontId="1"/>
  </si>
  <si>
    <t>ロータリー直後</t>
    <rPh sb="5" eb="7">
      <t xml:space="preserve">チョクゴ </t>
    </rPh>
    <phoneticPr fontId="1"/>
  </si>
  <si>
    <t>横断</t>
  </si>
  <si>
    <t>横断歩道を渡る歩行者</t>
    <rPh sb="0" eb="4">
      <t xml:space="preserve">オウダンホドウ </t>
    </rPh>
    <rPh sb="5" eb="6">
      <t xml:space="preserve">ワタル </t>
    </rPh>
    <rPh sb="7" eb="10">
      <t xml:space="preserve">ホコウシャ </t>
    </rPh>
    <phoneticPr fontId="1"/>
  </si>
  <si>
    <t>大正町3丁目直後</t>
    <rPh sb="0" eb="3">
      <t xml:space="preserve">タイショウマチ </t>
    </rPh>
    <rPh sb="6" eb="8">
      <t xml:space="preserve">チョクゴ </t>
    </rPh>
    <phoneticPr fontId="1"/>
  </si>
  <si>
    <t>ロータリー直前</t>
    <rPh sb="5" eb="7">
      <t xml:space="preserve">チョクゼｎ </t>
    </rPh>
    <phoneticPr fontId="1"/>
  </si>
  <si>
    <t>風ではためく旗を回避</t>
    <rPh sb="0" eb="1">
      <t xml:space="preserve">カゼデ </t>
    </rPh>
    <rPh sb="6" eb="7">
      <t xml:space="preserve">ハタヲ </t>
    </rPh>
    <rPh sb="8" eb="10">
      <t xml:space="preserve">カイヒ </t>
    </rPh>
    <phoneticPr fontId="1"/>
  </si>
  <si>
    <t>本町三丁目交差点直後</t>
    <rPh sb="0" eb="2">
      <t xml:space="preserve">ホンマチ </t>
    </rPh>
    <rPh sb="2" eb="5">
      <t xml:space="preserve">サンチョウメ </t>
    </rPh>
    <rPh sb="5" eb="8">
      <t xml:space="preserve">コウサテｎ </t>
    </rPh>
    <rPh sb="8" eb="10">
      <t xml:space="preserve">チョクゴ </t>
    </rPh>
    <phoneticPr fontId="1"/>
  </si>
  <si>
    <t>米屋すぎたところ</t>
    <rPh sb="0" eb="2">
      <t xml:space="preserve">コメヤ </t>
    </rPh>
    <phoneticPr fontId="1"/>
  </si>
  <si>
    <t>追い抜かれるときに減速</t>
    <rPh sb="0" eb="1">
      <t xml:space="preserve">オイヌカレルトキニ </t>
    </rPh>
    <rPh sb="9" eb="11">
      <t xml:space="preserve">ゲンソク </t>
    </rPh>
    <phoneticPr fontId="1"/>
  </si>
  <si>
    <t>左カーブ</t>
  </si>
  <si>
    <t>歩行者の横断時に減速</t>
    <rPh sb="0" eb="1">
      <t xml:space="preserve">ホコウシャノ </t>
    </rPh>
    <rPh sb="4" eb="7">
      <t xml:space="preserve">オウダンジニ </t>
    </rPh>
    <rPh sb="8" eb="10">
      <t xml:space="preserve">ゲンソク </t>
    </rPh>
    <phoneticPr fontId="1"/>
  </si>
  <si>
    <t>対向車の通過待ち</t>
    <rPh sb="0" eb="1">
      <t xml:space="preserve">タイコウシャ </t>
    </rPh>
    <rPh sb="4" eb="6">
      <t xml:space="preserve">ツウカ </t>
    </rPh>
    <rPh sb="6" eb="7">
      <t xml:space="preserve">マチ </t>
    </rPh>
    <phoneticPr fontId="1"/>
  </si>
  <si>
    <t>停車中の救急車の追い越し</t>
    <rPh sb="0" eb="3">
      <t xml:space="preserve">テイシャチュウノ </t>
    </rPh>
    <rPh sb="4" eb="7">
      <t xml:space="preserve">キュウキュウシャノ </t>
    </rPh>
    <rPh sb="8" eb="9">
      <t xml:space="preserve">オイコシ </t>
    </rPh>
    <phoneticPr fontId="1"/>
  </si>
  <si>
    <t>駐車場から乗用車が頭を出して止まったのを回避</t>
    <rPh sb="0" eb="3">
      <t xml:space="preserve">チュウシャジョウ </t>
    </rPh>
    <rPh sb="5" eb="8">
      <t xml:space="preserve">ジョウヨウシャガ </t>
    </rPh>
    <rPh sb="9" eb="10">
      <t xml:space="preserve">アタマヲダシテ </t>
    </rPh>
    <rPh sb="14" eb="15">
      <t xml:space="preserve">トマッタ </t>
    </rPh>
    <rPh sb="20" eb="22">
      <t xml:space="preserve">カイヒ </t>
    </rPh>
    <phoneticPr fontId="1"/>
  </si>
  <si>
    <t>駅前から側道はいったところ</t>
    <rPh sb="0" eb="3">
      <t xml:space="preserve">エキマエカラ </t>
    </rPh>
    <rPh sb="4" eb="5">
      <t xml:space="preserve">ソクドウ </t>
    </rPh>
    <phoneticPr fontId="1"/>
  </si>
  <si>
    <t>バイク</t>
  </si>
  <si>
    <t>右折時、右方向から来たバイクを警戒して減速</t>
    <rPh sb="0" eb="3">
      <t xml:space="preserve">ウセツジ </t>
    </rPh>
    <rPh sb="4" eb="7">
      <t xml:space="preserve">ミギホウコウカラ </t>
    </rPh>
    <rPh sb="9" eb="10">
      <t xml:space="preserve">キタ </t>
    </rPh>
    <rPh sb="15" eb="17">
      <t xml:space="preserve">ケイカイシテ </t>
    </rPh>
    <rPh sb="19" eb="21">
      <t xml:space="preserve">ゲンソク </t>
    </rPh>
    <phoneticPr fontId="1"/>
  </si>
  <si>
    <t>ロータリー直後</t>
    <phoneticPr fontId="1"/>
  </si>
  <si>
    <t>交差点で左の優先道から来た車両を見つけて減速</t>
    <rPh sb="0" eb="3">
      <t xml:space="preserve">コウサテｎ </t>
    </rPh>
    <rPh sb="4" eb="5">
      <t xml:space="preserve">ヒダリノ </t>
    </rPh>
    <rPh sb="6" eb="9">
      <t xml:space="preserve">ユウセンドウ </t>
    </rPh>
    <rPh sb="11" eb="12">
      <t xml:space="preserve">キタ </t>
    </rPh>
    <rPh sb="13" eb="15">
      <t xml:space="preserve">シャリョウヲ </t>
    </rPh>
    <rPh sb="16" eb="17">
      <t xml:space="preserve">ミツケテ </t>
    </rPh>
    <rPh sb="20" eb="22">
      <t xml:space="preserve">ゲンソク </t>
    </rPh>
    <phoneticPr fontId="1"/>
  </si>
  <si>
    <t>曇り</t>
  </si>
  <si>
    <t>帝京大学前交差点すぎ</t>
    <rPh sb="0" eb="5">
      <t xml:space="preserve">テイキョウダイガクマエ </t>
    </rPh>
    <rPh sb="5" eb="8">
      <t xml:space="preserve">コウサテｎ </t>
    </rPh>
    <phoneticPr fontId="1"/>
  </si>
  <si>
    <t>道路工事中を回避</t>
    <rPh sb="0" eb="5">
      <t xml:space="preserve">ドウロコウジチュウヲ </t>
    </rPh>
    <rPh sb="6" eb="8">
      <t xml:space="preserve">カイヒ </t>
    </rPh>
    <phoneticPr fontId="1"/>
  </si>
  <si>
    <t>降雨</t>
  </si>
  <si>
    <t>湿潤</t>
  </si>
  <si>
    <t>総合庁舎前交差点過ぎ</t>
    <rPh sb="0" eb="5">
      <t xml:space="preserve">ソウゴウチョウシャマエ </t>
    </rPh>
    <rPh sb="5" eb="8">
      <t xml:space="preserve">コウサテｎ </t>
    </rPh>
    <rPh sb="8" eb="9">
      <t xml:space="preserve">スギ </t>
    </rPh>
    <phoneticPr fontId="1"/>
  </si>
  <si>
    <t>郵便局</t>
    <rPh sb="0" eb="3">
      <t xml:space="preserve">ユウビンキョク </t>
    </rPh>
    <phoneticPr fontId="1"/>
  </si>
  <si>
    <t>帝京大学前交差点すぎ</t>
    <rPh sb="0" eb="1">
      <t xml:space="preserve">テイキョウダイガクマエ </t>
    </rPh>
    <rPh sb="5" eb="6">
      <t xml:space="preserve">コウサテｎ </t>
    </rPh>
    <phoneticPr fontId="1"/>
  </si>
  <si>
    <t>自車位置特定の不具合</t>
  </si>
  <si>
    <t>周辺認識率低下</t>
    <rPh sb="0" eb="5">
      <t xml:space="preserve">シュウヘンニンシキリツ </t>
    </rPh>
    <rPh sb="5" eb="7">
      <t xml:space="preserve">テイカ </t>
    </rPh>
    <phoneticPr fontId="1"/>
  </si>
  <si>
    <t>イオンモール入り口</t>
    <rPh sb="6" eb="7">
      <t xml:space="preserve">イリグチ </t>
    </rPh>
    <phoneticPr fontId="1"/>
  </si>
  <si>
    <t>交差点付近</t>
  </si>
  <si>
    <t>勾配を検知して減速したため回避</t>
    <rPh sb="0" eb="2">
      <t xml:space="preserve">コウバイ </t>
    </rPh>
    <rPh sb="3" eb="5">
      <t xml:space="preserve">ケンチ </t>
    </rPh>
    <rPh sb="7" eb="9">
      <t xml:space="preserve">ゲンソク </t>
    </rPh>
    <rPh sb="13" eb="15">
      <t xml:space="preserve">カイヒ </t>
    </rPh>
    <phoneticPr fontId="1"/>
  </si>
  <si>
    <t>三叉路交差点</t>
    <rPh sb="0" eb="3">
      <t xml:space="preserve">サンサロ </t>
    </rPh>
    <rPh sb="3" eb="6">
      <t xml:space="preserve">コウサテｎ </t>
    </rPh>
    <phoneticPr fontId="1"/>
  </si>
  <si>
    <t>クリーニング前</t>
    <rPh sb="6" eb="7">
      <t xml:space="preserve">マエ </t>
    </rPh>
    <phoneticPr fontId="1"/>
  </si>
  <si>
    <t>自転車</t>
  </si>
  <si>
    <t>石炭館前</t>
    <rPh sb="0" eb="4">
      <t xml:space="preserve">セキタンカンマエ </t>
    </rPh>
    <phoneticPr fontId="1"/>
  </si>
  <si>
    <t>乗り遅れた人を載せるために停車</t>
    <rPh sb="0" eb="1">
      <t xml:space="preserve">ノリオクレタ </t>
    </rPh>
    <rPh sb="5" eb="6">
      <t xml:space="preserve">ヒトヲ </t>
    </rPh>
    <rPh sb="7" eb="8">
      <t xml:space="preserve">ノセルタメニ </t>
    </rPh>
    <rPh sb="13" eb="15">
      <t xml:space="preserve">テイシャ </t>
    </rPh>
    <phoneticPr fontId="1"/>
  </si>
  <si>
    <t>県土整備事務所</t>
    <rPh sb="0" eb="1">
      <t xml:space="preserve">ケｎ </t>
    </rPh>
    <rPh sb="1" eb="2">
      <t xml:space="preserve">ドセイ </t>
    </rPh>
    <rPh sb="2" eb="4">
      <t xml:space="preserve">セイビ </t>
    </rPh>
    <rPh sb="4" eb="7">
      <t xml:space="preserve">ジムショ </t>
    </rPh>
    <phoneticPr fontId="1"/>
  </si>
  <si>
    <t>県土整備事務所むかい</t>
    <rPh sb="0" eb="1">
      <t xml:space="preserve">ケｎ </t>
    </rPh>
    <rPh sb="1" eb="2">
      <t xml:space="preserve">ドセイ </t>
    </rPh>
    <rPh sb="2" eb="4">
      <t xml:space="preserve">セイビ </t>
    </rPh>
    <rPh sb="4" eb="7">
      <t xml:space="preserve">ジムショ </t>
    </rPh>
    <phoneticPr fontId="1"/>
  </si>
  <si>
    <t>郵便局向かい</t>
    <rPh sb="0" eb="1">
      <t xml:space="preserve">ユウビンキョク </t>
    </rPh>
    <rPh sb="3" eb="4">
      <t xml:space="preserve">ムカイ </t>
    </rPh>
    <phoneticPr fontId="1"/>
  </si>
  <si>
    <t>駅前直線</t>
    <rPh sb="0" eb="3">
      <t xml:space="preserve">エキマエチョクセｎ </t>
    </rPh>
    <phoneticPr fontId="1"/>
  </si>
  <si>
    <t>イオン交差点付近</t>
    <rPh sb="3" eb="6">
      <t xml:space="preserve">コウサテｎ </t>
    </rPh>
    <rPh sb="6" eb="8">
      <t xml:space="preserve">フキｎ </t>
    </rPh>
    <phoneticPr fontId="1"/>
  </si>
  <si>
    <t>郵便局前</t>
    <rPh sb="0" eb="4">
      <t xml:space="preserve">ユウビンキョクマエ </t>
    </rPh>
    <phoneticPr fontId="1"/>
  </si>
  <si>
    <t>イオン前直線路</t>
    <rPh sb="3" eb="4">
      <t xml:space="preserve">マエ </t>
    </rPh>
    <rPh sb="4" eb="6">
      <t xml:space="preserve">チョクセｎ </t>
    </rPh>
    <rPh sb="6" eb="7">
      <t xml:space="preserve">ロ </t>
    </rPh>
    <phoneticPr fontId="1"/>
  </si>
  <si>
    <t>草を検知して減速したため回避</t>
    <rPh sb="0" eb="1">
      <t xml:space="preserve">クサヲ </t>
    </rPh>
    <rPh sb="2" eb="4">
      <t xml:space="preserve">ケンチ </t>
    </rPh>
    <rPh sb="6" eb="8">
      <t xml:space="preserve">ゲンソク </t>
    </rPh>
    <rPh sb="12" eb="14">
      <t xml:space="preserve">カイヒ </t>
    </rPh>
    <phoneticPr fontId="1"/>
  </si>
  <si>
    <t>郵便局すぎた向かい</t>
    <rPh sb="0" eb="3">
      <t xml:space="preserve">ユウビンキョク </t>
    </rPh>
    <phoneticPr fontId="1"/>
  </si>
  <si>
    <t>全域</t>
    <rPh sb="0" eb="2">
      <t xml:space="preserve">ゼンイキ </t>
    </rPh>
    <phoneticPr fontId="1"/>
  </si>
  <si>
    <t>車内の安全上の理由で手動で走行した</t>
    <rPh sb="0" eb="2">
      <t xml:space="preserve">シャナイ </t>
    </rPh>
    <rPh sb="3" eb="5">
      <t xml:space="preserve">アンゼン </t>
    </rPh>
    <rPh sb="5" eb="6">
      <t xml:space="preserve">ジョウ </t>
    </rPh>
    <rPh sb="7" eb="9">
      <t xml:space="preserve">リユウ </t>
    </rPh>
    <rPh sb="10" eb="12">
      <t xml:space="preserve">シュドウ </t>
    </rPh>
    <rPh sb="13" eb="15">
      <t xml:space="preserve">ソウコウ </t>
    </rPh>
    <phoneticPr fontId="1"/>
  </si>
  <si>
    <t>郵便局向かい</t>
    <rPh sb="0" eb="3">
      <t xml:space="preserve">ユウビンキョク </t>
    </rPh>
    <phoneticPr fontId="1"/>
  </si>
  <si>
    <t>イオンモール前直線</t>
    <rPh sb="3" eb="4">
      <t>モールム</t>
    </rPh>
    <rPh sb="6" eb="7">
      <t xml:space="preserve">マエ </t>
    </rPh>
    <rPh sb="7" eb="9">
      <t xml:space="preserve">チョクセｎ </t>
    </rPh>
    <phoneticPr fontId="1"/>
  </si>
  <si>
    <t>隣の車線に大型トラックが遡行したため手動切替</t>
    <rPh sb="0" eb="1">
      <t xml:space="preserve">トナリノ </t>
    </rPh>
    <rPh sb="2" eb="4">
      <t xml:space="preserve">シャセｎ </t>
    </rPh>
    <rPh sb="5" eb="7">
      <t xml:space="preserve">オオガタ </t>
    </rPh>
    <rPh sb="12" eb="14">
      <t xml:space="preserve">ソコウシタタメ </t>
    </rPh>
    <rPh sb="18" eb="20">
      <t xml:space="preserve">シュドウ </t>
    </rPh>
    <rPh sb="20" eb="22">
      <t xml:space="preserve">キリカエ </t>
    </rPh>
    <phoneticPr fontId="1"/>
  </si>
  <si>
    <t>駅前バス停直前</t>
    <rPh sb="0" eb="2">
      <t xml:space="preserve">エキマエ </t>
    </rPh>
    <rPh sb="5" eb="7">
      <t xml:space="preserve">チョクゼｎ </t>
    </rPh>
    <phoneticPr fontId="1"/>
  </si>
  <si>
    <t>何らかを検知したため、手動で走行</t>
    <rPh sb="0" eb="1">
      <t xml:space="preserve">ナンラカヲ </t>
    </rPh>
    <rPh sb="4" eb="6">
      <t xml:space="preserve">ケンチシタタメ </t>
    </rPh>
    <rPh sb="11" eb="13">
      <t xml:space="preserve">シュドウ </t>
    </rPh>
    <rPh sb="14" eb="16">
      <t xml:space="preserve">ソウコウ </t>
    </rPh>
    <phoneticPr fontId="1"/>
  </si>
  <si>
    <t>クリーニング店前</t>
    <rPh sb="7" eb="8">
      <t xml:space="preserve">マエ </t>
    </rPh>
    <phoneticPr fontId="1"/>
  </si>
  <si>
    <t>ビジネスホテルこめや前</t>
    <rPh sb="10" eb="11">
      <t xml:space="preserve">マエ </t>
    </rPh>
    <phoneticPr fontId="1"/>
  </si>
  <si>
    <t>総合庁舎前交差点手前</t>
    <rPh sb="0" eb="1">
      <t xml:space="preserve">ソウゴウチョウシャマエ </t>
    </rPh>
    <rPh sb="5" eb="6">
      <t xml:space="preserve">コウサテｎ </t>
    </rPh>
    <rPh sb="8" eb="10">
      <t xml:space="preserve">テマエ </t>
    </rPh>
    <phoneticPr fontId="1"/>
  </si>
  <si>
    <t>イオンモール前直線</t>
    <rPh sb="6" eb="7">
      <t xml:space="preserve">マエノ </t>
    </rPh>
    <rPh sb="7" eb="8">
      <t xml:space="preserve">チョクセｎ </t>
    </rPh>
    <phoneticPr fontId="1"/>
  </si>
  <si>
    <t>金</t>
    <rPh sb="0" eb="1">
      <t xml:space="preserve">キｎ </t>
    </rPh>
    <phoneticPr fontId="4"/>
  </si>
  <si>
    <t>有</t>
    <rPh sb="0" eb="1">
      <t xml:space="preserve">アリ </t>
    </rPh>
    <phoneticPr fontId="4"/>
  </si>
  <si>
    <t>関係者</t>
    <rPh sb="0" eb="3">
      <t xml:space="preserve">カンケイシャ </t>
    </rPh>
    <phoneticPr fontId="4"/>
  </si>
  <si>
    <t>晴れ</t>
    <rPh sb="0" eb="1">
      <t xml:space="preserve">ハレ </t>
    </rPh>
    <phoneticPr fontId="4"/>
  </si>
  <si>
    <t>土</t>
    <rPh sb="0" eb="1">
      <t xml:space="preserve">ド </t>
    </rPh>
    <phoneticPr fontId="4"/>
  </si>
  <si>
    <t>一般客</t>
    <rPh sb="0" eb="2">
      <t xml:space="preserve">イッパンキャク </t>
    </rPh>
    <phoneticPr fontId="4"/>
  </si>
  <si>
    <t>日</t>
    <rPh sb="0" eb="1">
      <t xml:space="preserve">ニチ </t>
    </rPh>
    <phoneticPr fontId="4"/>
  </si>
  <si>
    <t>月</t>
    <rPh sb="0" eb="1">
      <t xml:space="preserve">ゲツ </t>
    </rPh>
    <phoneticPr fontId="4"/>
  </si>
  <si>
    <t>雨</t>
    <rPh sb="0" eb="1">
      <t xml:space="preserve">アメ </t>
    </rPh>
    <phoneticPr fontId="4"/>
  </si>
  <si>
    <t>火</t>
    <rPh sb="0" eb="1">
      <t xml:space="preserve">ヒ </t>
    </rPh>
    <phoneticPr fontId="4"/>
  </si>
  <si>
    <t>水</t>
    <rPh sb="0" eb="1">
      <t xml:space="preserve">スイ </t>
    </rPh>
    <phoneticPr fontId="4"/>
  </si>
  <si>
    <t>無</t>
    <rPh sb="0" eb="1">
      <t xml:space="preserve">ナシ </t>
    </rPh>
    <phoneticPr fontId="4"/>
  </si>
  <si>
    <t>起動ファイルの破損による走行不能</t>
    <rPh sb="0" eb="2">
      <t xml:space="preserve">キドウ </t>
    </rPh>
    <rPh sb="7" eb="9">
      <t xml:space="preserve">ハソｎ </t>
    </rPh>
    <rPh sb="12" eb="14">
      <t xml:space="preserve">ソウコウ </t>
    </rPh>
    <rPh sb="14" eb="16">
      <t xml:space="preserve">フノウ </t>
    </rPh>
    <phoneticPr fontId="4"/>
  </si>
  <si>
    <t>手動走行</t>
    <rPh sb="0" eb="4">
      <t xml:space="preserve">シュドウソウコウ </t>
    </rPh>
    <phoneticPr fontId="4"/>
  </si>
  <si>
    <t>手動走行</t>
    <rPh sb="0" eb="1">
      <t xml:space="preserve">シュドウソウコウ </t>
    </rPh>
    <phoneticPr fontId="4"/>
  </si>
  <si>
    <t>木</t>
    <rPh sb="0" eb="1">
      <t xml:space="preserve">モク </t>
    </rPh>
    <phoneticPr fontId="4"/>
  </si>
  <si>
    <t>一般客</t>
    <rPh sb="0" eb="2">
      <t xml:space="preserve">イッパｎ </t>
    </rPh>
    <rPh sb="2" eb="3">
      <t xml:space="preserve">キャク </t>
    </rPh>
    <phoneticPr fontId="4"/>
  </si>
  <si>
    <t>実証実験用ルートのため対象外</t>
    <rPh sb="0" eb="4">
      <t>ジッショウジッケン</t>
    </rPh>
    <rPh sb="4" eb="5">
      <t>ヨウ</t>
    </rPh>
    <rPh sb="11" eb="14">
      <t>タイショウガイ</t>
    </rPh>
    <phoneticPr fontId="1"/>
  </si>
  <si>
    <t>該当収入が存在しないため対象外</t>
  </si>
  <si>
    <t>該当収入が存在しないため対象外</t>
    <rPh sb="0" eb="2">
      <t>ガイトウ</t>
    </rPh>
    <rPh sb="2" eb="4">
      <t>シュウニュウ</t>
    </rPh>
    <rPh sb="5" eb="7">
      <t>ソンザイ</t>
    </rPh>
    <rPh sb="12" eb="15">
      <t>タイショウガイ</t>
    </rPh>
    <phoneticPr fontId="1"/>
  </si>
  <si>
    <t>車両のログデータ</t>
  </si>
  <si>
    <t>運賃を徴収しないため対象外</t>
    <rPh sb="0" eb="2">
      <t>ウンチン</t>
    </rPh>
    <rPh sb="3" eb="5">
      <t>チョウシュウ</t>
    </rPh>
    <rPh sb="10" eb="13">
      <t>タイショウガイ</t>
    </rPh>
    <phoneticPr fontId="1"/>
  </si>
  <si>
    <t>大牟田駅ロータリー</t>
    <rPh sb="0" eb="4">
      <t>オオムタエキ</t>
    </rPh>
    <phoneticPr fontId="1"/>
  </si>
  <si>
    <t>備考</t>
    <rPh sb="0" eb="2">
      <t>ビコウ</t>
    </rPh>
    <phoneticPr fontId="4"/>
  </si>
  <si>
    <t>工事実施</t>
    <rPh sb="0" eb="4">
      <t>コウジ</t>
    </rPh>
    <phoneticPr fontId="4"/>
  </si>
  <si>
    <t>自動運転車料のシステムエラー</t>
    <rPh sb="0" eb="5">
      <t>ジドウウンテンシャ</t>
    </rPh>
    <rPh sb="5" eb="6">
      <t>リョウ</t>
    </rPh>
    <phoneticPr fontId="4"/>
  </si>
  <si>
    <t>車内で立ち上がる乗客（子供）が居たため一部区間を手動運行</t>
    <rPh sb="0" eb="2">
      <t>シャナイ</t>
    </rPh>
    <rPh sb="3" eb="4">
      <t>タ</t>
    </rPh>
    <rPh sb="5" eb="6">
      <t>ア</t>
    </rPh>
    <rPh sb="8" eb="10">
      <t>ジョウキャク</t>
    </rPh>
    <rPh sb="11" eb="13">
      <t>コドモ</t>
    </rPh>
    <rPh sb="15" eb="16">
      <t>イ</t>
    </rPh>
    <rPh sb="19" eb="21">
      <t>イチブ</t>
    </rPh>
    <rPh sb="21" eb="23">
      <t>クカン</t>
    </rPh>
    <rPh sb="24" eb="26">
      <t>シュドウ</t>
    </rPh>
    <rPh sb="26" eb="28">
      <t>ウンコウ</t>
    </rPh>
    <phoneticPr fontId="4"/>
  </si>
  <si>
    <t>今回は信号協調を行っておらず、信号交差点通過時の手動運転は走行前時点から想定された事象であるため、この一覧表には記載していない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</si>
</sst>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0&quot;人&quot;"/>
    <numFmt numFmtId="177" formatCode="#,##0&quot;円&quot;"/>
    <numFmt numFmtId="178" formatCode="m/d;@"/>
    <numFmt numFmtId="179" formatCode="h:mm;@"/>
    <numFmt numFmtId="180" formatCode="#,##0.0&quot;km&quot;"/>
    <numFmt numFmtId="181" formatCode="#,##0&quot;℃&quot;"/>
    <numFmt numFmtId="182" formatCode="#,##0&quot;V&quot;"/>
    <numFmt numFmtId="183" formatCode="#,##0.0&quot;m&quot;"/>
    <numFmt numFmtId="184" formatCode="0&quot;V&quot;"/>
  </numFmts>
  <fonts count="19"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b/>
      <sz val="12"/>
      <color rgb="FFFF0000"/>
      <name val="Meiryo UI"/>
      <family val="3"/>
      <charset val="128"/>
    </font>
    <font>
      <sz val="12"/>
      <color theme="0" tint="-4.9989318521683403E-2"/>
      <name val="Meiryo UI"/>
      <family val="3"/>
      <charset val="128"/>
    </font>
    <font>
      <sz val="12"/>
      <color theme="0"/>
      <name val="Meiryo UI"/>
      <family val="3"/>
      <charset val="128"/>
    </font>
    <font>
      <sz val="6"/>
      <name val="Meiryo UI"/>
      <family val="2"/>
      <charset val="128"/>
    </font>
    <font>
      <vertAlign val="superscript"/>
      <sz val="12"/>
      <color theme="1"/>
      <name val="Meiryo UI"/>
      <family val="3"/>
      <charset val="128"/>
    </font>
    <font>
      <vertAlign val="superscript"/>
      <sz val="12"/>
      <name val="Meiryo UI"/>
      <family val="3"/>
      <charset val="128"/>
    </font>
    <font>
      <u/>
      <sz val="10"/>
      <color theme="10"/>
      <name val="游ゴシック"/>
      <family val="2"/>
      <charset val="128"/>
      <scheme val="minor"/>
    </font>
    <font>
      <sz val="6"/>
      <name val="游ゴシック"/>
      <family val="3"/>
      <charset val="128"/>
      <scheme val="minor"/>
    </font>
    <font>
      <b/>
      <sz val="9"/>
      <color theme="0"/>
      <name val="游ゴシック"/>
      <family val="3"/>
      <charset val="128"/>
      <scheme val="minor"/>
    </font>
    <font>
      <sz val="9"/>
      <color theme="1"/>
      <name val="游ゴシック"/>
      <family val="3"/>
      <charset val="128"/>
      <scheme val="minor"/>
    </font>
    <font>
      <sz val="10"/>
      <color theme="1"/>
      <name val="游ゴシック"/>
      <family val="2"/>
      <charset val="128"/>
      <scheme val="minor"/>
    </font>
    <font>
      <b/>
      <sz val="11"/>
      <color theme="0"/>
      <name val="游ゴシック"/>
      <family val="2"/>
      <charset val="128"/>
      <scheme val="minor"/>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bgColor indexed="64"/>
      </patternFill>
    </fill>
    <fill>
      <patternFill patternType="solid">
        <fgColor rgb="FFA5A5A5"/>
      </patternFill>
    </fill>
  </fills>
  <borders count="55">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bottom/>
      <diagonal/>
    </border>
    <border>
      <left style="thin">
        <color indexed="64"/>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right style="hair">
        <color indexed="64"/>
      </right>
      <top/>
      <bottom/>
      <diagonal/>
    </border>
    <border>
      <left/>
      <right style="hair">
        <color indexed="64"/>
      </right>
      <top style="thin">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thin">
        <color theme="0"/>
      </left>
      <right/>
      <top style="hair">
        <color indexed="64"/>
      </top>
      <bottom style="hair">
        <color indexed="64"/>
      </bottom>
      <diagonal/>
    </border>
    <border>
      <left style="hair">
        <color indexed="64"/>
      </left>
      <right style="thin">
        <color theme="0"/>
      </right>
      <top style="hair">
        <color indexed="64"/>
      </top>
      <bottom style="hair">
        <color indexed="64"/>
      </bottom>
      <diagonal/>
    </border>
    <border>
      <left style="hair">
        <color indexed="64"/>
      </left>
      <right style="thin">
        <color theme="0"/>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double">
        <color rgb="FF3F3F3F"/>
      </left>
      <right style="double">
        <color rgb="FF3F3F3F"/>
      </right>
      <top style="double">
        <color rgb="FF3F3F3F"/>
      </top>
      <bottom/>
      <diagonal/>
    </border>
    <border>
      <left style="double">
        <color rgb="FF3F3F3F"/>
      </left>
      <right style="double">
        <color rgb="FF3F3F3F"/>
      </right>
      <top/>
      <bottom/>
      <diagonal/>
    </border>
    <border>
      <left style="double">
        <color rgb="FF3F3F3F"/>
      </left>
      <right style="double">
        <color rgb="FF3F3F3F"/>
      </right>
      <top/>
      <bottom style="double">
        <color rgb="FF3F3F3F"/>
      </bottom>
      <diagonal/>
    </border>
  </borders>
  <cellStyleXfs count="4">
    <xf numFmtId="0" fontId="0" fillId="0" borderId="0">
      <alignment vertical="center"/>
    </xf>
    <xf numFmtId="0" fontId="13" fillId="0" borderId="0" applyNumberFormat="0" applyFill="0" applyBorder="0" applyAlignment="0" applyProtection="0">
      <alignment vertical="center"/>
    </xf>
    <xf numFmtId="0" fontId="17" fillId="0" borderId="0">
      <alignment vertical="center"/>
    </xf>
    <xf numFmtId="0" fontId="18" fillId="9" borderId="51" applyNumberFormat="0" applyAlignment="0" applyProtection="0">
      <alignment vertical="center"/>
    </xf>
  </cellStyleXfs>
  <cellXfs count="368">
    <xf numFmtId="0" fontId="0" fillId="0" borderId="0" xfId="0">
      <alignment vertical="center"/>
    </xf>
    <xf numFmtId="0" fontId="2" fillId="3" borderId="0" xfId="0" applyFont="1" applyFill="1">
      <alignment vertical="center"/>
    </xf>
    <xf numFmtId="0" fontId="2" fillId="0" borderId="0" xfId="0" applyFont="1">
      <alignment vertical="center"/>
    </xf>
    <xf numFmtId="0" fontId="3" fillId="3" borderId="0" xfId="0" applyFont="1" applyFill="1">
      <alignment vertical="center"/>
    </xf>
    <xf numFmtId="0" fontId="4" fillId="3" borderId="0" xfId="0" applyFont="1" applyFill="1" applyBorder="1">
      <alignment vertical="center"/>
    </xf>
    <xf numFmtId="0" fontId="4" fillId="3" borderId="0" xfId="0" applyFont="1" applyFill="1">
      <alignment vertical="center"/>
    </xf>
    <xf numFmtId="0" fontId="4" fillId="3" borderId="6" xfId="0" applyFont="1" applyFill="1" applyBorder="1">
      <alignment vertical="center"/>
    </xf>
    <xf numFmtId="0" fontId="4" fillId="5" borderId="2" xfId="0" applyFont="1" applyFill="1" applyBorder="1">
      <alignment vertical="center"/>
    </xf>
    <xf numFmtId="0" fontId="4" fillId="0" borderId="0" xfId="0" applyFont="1">
      <alignment vertical="center"/>
    </xf>
    <xf numFmtId="0" fontId="3" fillId="0" borderId="0" xfId="0" applyFont="1" applyFill="1">
      <alignment vertical="center"/>
    </xf>
    <xf numFmtId="0" fontId="7" fillId="0" borderId="0" xfId="0" applyFont="1" applyFill="1" applyBorder="1">
      <alignment vertical="center"/>
    </xf>
    <xf numFmtId="178" fontId="4" fillId="6" borderId="2" xfId="0" applyNumberFormat="1" applyFont="1" applyFill="1" applyBorder="1">
      <alignment vertical="center"/>
    </xf>
    <xf numFmtId="179" fontId="4" fillId="6" borderId="2" xfId="0" applyNumberFormat="1" applyFont="1" applyFill="1" applyBorder="1">
      <alignment vertical="center"/>
    </xf>
    <xf numFmtId="0" fontId="4" fillId="6" borderId="2" xfId="0" applyFont="1" applyFill="1" applyBorder="1">
      <alignment vertical="center"/>
    </xf>
    <xf numFmtId="0" fontId="4" fillId="0" borderId="0" xfId="0" applyFont="1" applyAlignment="1">
      <alignment horizontal="right" vertical="center"/>
    </xf>
    <xf numFmtId="176" fontId="4" fillId="6" borderId="2" xfId="0" applyNumberFormat="1" applyFont="1" applyFill="1" applyBorder="1">
      <alignment vertical="center"/>
    </xf>
    <xf numFmtId="180" fontId="4" fillId="6" borderId="2" xfId="0" applyNumberFormat="1" applyFont="1" applyFill="1" applyBorder="1">
      <alignment vertical="center"/>
    </xf>
    <xf numFmtId="182" fontId="4" fillId="6" borderId="2"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9" xfId="0" applyFont="1" applyFill="1" applyBorder="1" applyAlignment="1">
      <alignment vertical="top"/>
    </xf>
    <xf numFmtId="0" fontId="3" fillId="3" borderId="0" xfId="0" applyFont="1" applyFill="1" applyAlignment="1">
      <alignment vertical="top"/>
    </xf>
    <xf numFmtId="0" fontId="4" fillId="3" borderId="4" xfId="0" applyFont="1" applyFill="1" applyBorder="1" applyAlignment="1">
      <alignment vertical="top"/>
    </xf>
    <xf numFmtId="0" fontId="4" fillId="3" borderId="4" xfId="0" applyFont="1" applyFill="1" applyBorder="1" applyAlignment="1">
      <alignment vertical="top" wrapText="1"/>
    </xf>
    <xf numFmtId="0" fontId="4" fillId="3" borderId="2" xfId="0" applyFont="1" applyFill="1" applyBorder="1" applyAlignment="1">
      <alignment vertical="top"/>
    </xf>
    <xf numFmtId="0" fontId="4" fillId="3" borderId="3" xfId="0" applyFont="1" applyFill="1" applyBorder="1" applyAlignment="1">
      <alignment vertical="top"/>
    </xf>
    <xf numFmtId="0" fontId="4" fillId="3" borderId="7" xfId="0" applyFont="1" applyFill="1" applyBorder="1" applyAlignment="1">
      <alignment vertical="top"/>
    </xf>
    <xf numFmtId="176" fontId="4" fillId="3" borderId="3" xfId="0" applyNumberFormat="1" applyFont="1" applyFill="1" applyBorder="1" applyAlignment="1">
      <alignment vertical="top"/>
    </xf>
    <xf numFmtId="0" fontId="4" fillId="3" borderId="21" xfId="0" applyFont="1" applyFill="1" applyBorder="1" applyAlignment="1">
      <alignment vertical="top" wrapText="1"/>
    </xf>
    <xf numFmtId="176" fontId="4" fillId="3" borderId="21" xfId="0" applyNumberFormat="1" applyFont="1" applyFill="1" applyBorder="1" applyAlignment="1">
      <alignment vertical="top"/>
    </xf>
    <xf numFmtId="0" fontId="4" fillId="3" borderId="7" xfId="0" applyFont="1" applyFill="1" applyBorder="1" applyAlignment="1">
      <alignment vertical="top" wrapText="1"/>
    </xf>
    <xf numFmtId="9" fontId="4" fillId="3" borderId="4" xfId="0" applyNumberFormat="1" applyFont="1" applyFill="1" applyBorder="1" applyAlignment="1">
      <alignment vertical="top"/>
    </xf>
    <xf numFmtId="9" fontId="4" fillId="3" borderId="3" xfId="0" applyNumberFormat="1" applyFont="1" applyFill="1" applyBorder="1" applyAlignment="1">
      <alignment vertical="top"/>
    </xf>
    <xf numFmtId="0" fontId="4" fillId="3" borderId="3" xfId="0" applyFont="1" applyFill="1" applyBorder="1" applyAlignment="1">
      <alignment vertical="top" wrapText="1"/>
    </xf>
    <xf numFmtId="177" fontId="4" fillId="3" borderId="3" xfId="0" applyNumberFormat="1" applyFont="1" applyFill="1" applyBorder="1" applyAlignment="1">
      <alignment vertical="top" wrapText="1"/>
    </xf>
    <xf numFmtId="0" fontId="4" fillId="3" borderId="2" xfId="0" applyFont="1" applyFill="1" applyBorder="1" applyAlignment="1">
      <alignment vertical="top" wrapText="1"/>
    </xf>
    <xf numFmtId="3" fontId="4" fillId="3" borderId="2" xfId="0" applyNumberFormat="1" applyFont="1" applyFill="1" applyBorder="1" applyAlignment="1">
      <alignment vertical="top" wrapText="1"/>
    </xf>
    <xf numFmtId="3" fontId="4" fillId="3" borderId="3" xfId="0" applyNumberFormat="1" applyFont="1" applyFill="1" applyBorder="1" applyAlignment="1">
      <alignment vertical="top" wrapText="1"/>
    </xf>
    <xf numFmtId="0" fontId="4" fillId="3" borderId="1" xfId="0" applyFont="1" applyFill="1" applyBorder="1" applyAlignment="1">
      <alignment vertical="top"/>
    </xf>
    <xf numFmtId="0" fontId="2" fillId="3" borderId="0" xfId="0" applyFont="1" applyFill="1" applyAlignment="1">
      <alignment vertical="center" shrinkToFit="1"/>
    </xf>
    <xf numFmtId="0" fontId="4" fillId="3" borderId="0" xfId="0" applyFont="1" applyFill="1" applyAlignment="1">
      <alignment vertical="center" shrinkToFit="1"/>
    </xf>
    <xf numFmtId="0" fontId="4" fillId="3" borderId="1" xfId="0" applyFont="1" applyFill="1" applyBorder="1" applyAlignment="1">
      <alignment vertical="top" shrinkToFit="1"/>
    </xf>
    <xf numFmtId="0" fontId="4" fillId="3" borderId="0" xfId="0" applyFont="1" applyFill="1" applyBorder="1" applyAlignment="1">
      <alignment vertical="center" shrinkToFit="1"/>
    </xf>
    <xf numFmtId="0" fontId="4" fillId="3" borderId="0" xfId="0" applyFont="1" applyFill="1" applyAlignment="1">
      <alignment vertical="center" wrapText="1"/>
    </xf>
    <xf numFmtId="0" fontId="4" fillId="3" borderId="1" xfId="0" applyFont="1" applyFill="1" applyBorder="1" applyAlignment="1">
      <alignment vertical="top" wrapText="1"/>
    </xf>
    <xf numFmtId="179" fontId="4" fillId="5" borderId="2" xfId="0" applyNumberFormat="1" applyFont="1" applyFill="1" applyBorder="1">
      <alignment vertical="center"/>
    </xf>
    <xf numFmtId="176" fontId="4" fillId="5" borderId="2" xfId="0" applyNumberFormat="1" applyFont="1" applyFill="1" applyBorder="1">
      <alignment vertical="center"/>
    </xf>
    <xf numFmtId="180" fontId="4" fillId="5" borderId="2" xfId="0" applyNumberFormat="1" applyFont="1" applyFill="1" applyBorder="1">
      <alignment vertical="center"/>
    </xf>
    <xf numFmtId="9" fontId="3" fillId="3" borderId="0" xfId="0" applyNumberFormat="1" applyFont="1" applyFill="1">
      <alignment vertical="center"/>
    </xf>
    <xf numFmtId="0" fontId="4" fillId="3" borderId="16" xfId="0" applyFont="1" applyFill="1" applyBorder="1" applyAlignment="1">
      <alignment vertical="top" shrinkToFit="1"/>
    </xf>
    <xf numFmtId="0" fontId="8" fillId="3" borderId="9" xfId="0" applyFont="1" applyFill="1" applyBorder="1" applyAlignment="1">
      <alignment vertical="top" shrinkToFit="1"/>
    </xf>
    <xf numFmtId="0" fontId="4" fillId="3" borderId="24" xfId="0" applyFont="1" applyFill="1" applyBorder="1" applyAlignment="1">
      <alignment vertical="top" shrinkToFit="1"/>
    </xf>
    <xf numFmtId="0" fontId="8" fillId="3" borderId="5" xfId="0" applyFont="1" applyFill="1" applyBorder="1" applyAlignment="1">
      <alignment vertical="top" shrinkToFit="1"/>
    </xf>
    <xf numFmtId="0" fontId="8" fillId="3" borderId="25" xfId="0" applyFont="1" applyFill="1" applyBorder="1" applyAlignment="1">
      <alignment vertical="top" shrinkToFit="1"/>
    </xf>
    <xf numFmtId="0" fontId="6" fillId="3" borderId="24" xfId="0" applyFont="1" applyFill="1" applyBorder="1" applyAlignment="1">
      <alignment vertical="top" shrinkToFit="1"/>
    </xf>
    <xf numFmtId="0" fontId="4" fillId="0" borderId="2" xfId="0" applyFont="1" applyFill="1" applyBorder="1" applyAlignment="1">
      <alignment vertical="top" wrapText="1"/>
    </xf>
    <xf numFmtId="177" fontId="4" fillId="0" borderId="2" xfId="0" applyNumberFormat="1" applyFont="1" applyFill="1" applyBorder="1" applyAlignment="1">
      <alignment vertical="top"/>
    </xf>
    <xf numFmtId="177" fontId="4" fillId="6" borderId="2" xfId="0" applyNumberFormat="1" applyFont="1" applyFill="1" applyBorder="1">
      <alignment vertical="center"/>
    </xf>
    <xf numFmtId="177" fontId="4" fillId="5" borderId="2" xfId="0" applyNumberFormat="1" applyFont="1" applyFill="1" applyBorder="1">
      <alignment vertical="center"/>
    </xf>
    <xf numFmtId="0" fontId="4" fillId="0" borderId="0" xfId="0" applyFont="1" applyFill="1" applyAlignment="1">
      <alignment horizontal="right" vertical="center"/>
    </xf>
    <xf numFmtId="0" fontId="4" fillId="0" borderId="0" xfId="0" applyFont="1" applyAlignment="1">
      <alignment vertical="center"/>
    </xf>
    <xf numFmtId="3" fontId="4" fillId="3" borderId="5" xfId="0" applyNumberFormat="1" applyFont="1" applyFill="1" applyBorder="1" applyAlignment="1">
      <alignment vertical="top" wrapText="1"/>
    </xf>
    <xf numFmtId="0" fontId="3" fillId="0" borderId="0" xfId="0" applyFont="1">
      <alignment vertical="center"/>
    </xf>
    <xf numFmtId="0" fontId="4" fillId="0" borderId="0" xfId="0" applyFont="1" applyAlignment="1">
      <alignment wrapText="1"/>
    </xf>
    <xf numFmtId="0" fontId="4" fillId="0" borderId="0" xfId="0" applyFont="1" applyAlignment="1"/>
    <xf numFmtId="0" fontId="4" fillId="0" borderId="0" xfId="0" applyFont="1" applyAlignment="1">
      <alignment horizontal="left" wrapText="1"/>
    </xf>
    <xf numFmtId="0" fontId="5" fillId="0" borderId="0" xfId="0" applyFont="1" applyFill="1" applyBorder="1">
      <alignment vertical="center"/>
    </xf>
    <xf numFmtId="0" fontId="4" fillId="0" borderId="0" xfId="0" applyFont="1" applyFill="1" applyBorder="1">
      <alignment vertical="center"/>
    </xf>
    <xf numFmtId="56" fontId="4" fillId="0" borderId="0" xfId="0" applyNumberFormat="1" applyFont="1" applyFill="1" applyBorder="1">
      <alignment vertical="center"/>
    </xf>
    <xf numFmtId="0" fontId="6" fillId="3" borderId="31" xfId="0" applyFont="1" applyFill="1" applyBorder="1" applyAlignment="1">
      <alignment vertical="top"/>
    </xf>
    <xf numFmtId="0" fontId="6" fillId="3" borderId="32" xfId="0" applyFont="1" applyFill="1" applyBorder="1" applyAlignment="1">
      <alignment vertical="top"/>
    </xf>
    <xf numFmtId="0" fontId="6" fillId="3" borderId="33" xfId="0" applyFont="1" applyFill="1" applyBorder="1" applyAlignment="1">
      <alignment vertical="top"/>
    </xf>
    <xf numFmtId="0" fontId="6" fillId="3" borderId="34" xfId="0" applyFont="1" applyFill="1" applyBorder="1" applyAlignment="1">
      <alignment vertical="top"/>
    </xf>
    <xf numFmtId="0" fontId="6" fillId="3" borderId="36" xfId="0" applyFont="1" applyFill="1" applyBorder="1" applyAlignment="1">
      <alignment vertical="top"/>
    </xf>
    <xf numFmtId="0" fontId="6" fillId="3" borderId="37" xfId="0" applyFont="1" applyFill="1" applyBorder="1" applyAlignment="1">
      <alignment vertical="top"/>
    </xf>
    <xf numFmtId="0" fontId="6" fillId="3" borderId="33" xfId="0" applyFont="1" applyFill="1" applyBorder="1" applyAlignment="1">
      <alignment vertical="top" wrapText="1"/>
    </xf>
    <xf numFmtId="0" fontId="6" fillId="3" borderId="34" xfId="0" applyFont="1" applyFill="1" applyBorder="1" applyAlignment="1">
      <alignment vertical="top" wrapText="1"/>
    </xf>
    <xf numFmtId="0" fontId="6" fillId="3" borderId="35" xfId="0" applyFont="1" applyFill="1" applyBorder="1" applyAlignment="1">
      <alignment vertical="top"/>
    </xf>
    <xf numFmtId="0" fontId="6" fillId="3" borderId="4" xfId="0" applyFont="1" applyFill="1" applyBorder="1" applyAlignment="1">
      <alignment vertical="top"/>
    </xf>
    <xf numFmtId="0" fontId="6" fillId="3" borderId="2" xfId="0" applyFont="1" applyFill="1" applyBorder="1" applyAlignment="1">
      <alignment vertical="top"/>
    </xf>
    <xf numFmtId="0" fontId="6" fillId="3" borderId="7" xfId="0" applyFont="1" applyFill="1" applyBorder="1" applyAlignment="1">
      <alignment vertical="top"/>
    </xf>
    <xf numFmtId="0" fontId="6" fillId="3" borderId="3" xfId="0" applyFont="1" applyFill="1" applyBorder="1" applyAlignment="1">
      <alignment vertical="top"/>
    </xf>
    <xf numFmtId="0" fontId="6" fillId="3" borderId="24" xfId="0" applyFont="1" applyFill="1" applyBorder="1" applyAlignment="1">
      <alignment vertical="top"/>
    </xf>
    <xf numFmtId="0" fontId="6" fillId="3" borderId="7" xfId="0" applyFont="1" applyFill="1" applyBorder="1" applyAlignment="1">
      <alignment vertical="top" wrapText="1"/>
    </xf>
    <xf numFmtId="0" fontId="6" fillId="3" borderId="3" xfId="0" applyFont="1" applyFill="1" applyBorder="1" applyAlignment="1">
      <alignment vertical="top" wrapText="1"/>
    </xf>
    <xf numFmtId="0" fontId="6" fillId="3" borderId="21" xfId="0" applyFont="1" applyFill="1" applyBorder="1" applyAlignment="1">
      <alignment vertical="top"/>
    </xf>
    <xf numFmtId="0" fontId="4" fillId="3" borderId="9" xfId="0" applyFont="1" applyFill="1" applyBorder="1" applyAlignment="1">
      <alignment vertical="top" shrinkToFit="1"/>
    </xf>
    <xf numFmtId="0" fontId="4" fillId="3" borderId="5" xfId="0" applyFont="1" applyFill="1" applyBorder="1" applyAlignment="1">
      <alignment vertical="top" shrinkToFit="1"/>
    </xf>
    <xf numFmtId="0" fontId="6" fillId="3" borderId="31" xfId="0" applyFont="1" applyFill="1" applyBorder="1" applyAlignment="1">
      <alignment vertical="top" wrapText="1"/>
    </xf>
    <xf numFmtId="0" fontId="6" fillId="3" borderId="32" xfId="0" applyFont="1" applyFill="1" applyBorder="1" applyAlignment="1">
      <alignment vertical="top" wrapText="1"/>
    </xf>
    <xf numFmtId="0" fontId="2" fillId="0" borderId="0" xfId="0" applyFont="1" applyBorder="1">
      <alignment vertical="center"/>
    </xf>
    <xf numFmtId="0" fontId="4" fillId="0" borderId="0" xfId="0" applyFont="1" applyBorder="1">
      <alignment vertical="center"/>
    </xf>
    <xf numFmtId="0" fontId="9" fillId="2" borderId="8" xfId="0" applyFont="1" applyFill="1" applyBorder="1">
      <alignment vertical="center"/>
    </xf>
    <xf numFmtId="0" fontId="4" fillId="5" borderId="17" xfId="0" applyFont="1" applyFill="1" applyBorder="1">
      <alignment vertical="center"/>
    </xf>
    <xf numFmtId="3" fontId="4" fillId="5" borderId="18" xfId="0" applyNumberFormat="1" applyFont="1" applyFill="1" applyBorder="1">
      <alignment vertical="center"/>
    </xf>
    <xf numFmtId="0" fontId="4" fillId="5" borderId="20" xfId="0" applyFont="1" applyFill="1" applyBorder="1">
      <alignment vertical="center"/>
    </xf>
    <xf numFmtId="3" fontId="4" fillId="5" borderId="22" xfId="0" applyNumberFormat="1" applyFont="1" applyFill="1" applyBorder="1">
      <alignment vertical="center"/>
    </xf>
    <xf numFmtId="179" fontId="4" fillId="5" borderId="21" xfId="0" applyNumberFormat="1" applyFont="1" applyFill="1" applyBorder="1">
      <alignment vertical="center"/>
    </xf>
    <xf numFmtId="176" fontId="4" fillId="5" borderId="21" xfId="0" applyNumberFormat="1" applyFont="1" applyFill="1" applyBorder="1">
      <alignment vertical="center"/>
    </xf>
    <xf numFmtId="177" fontId="4" fillId="5" borderId="21" xfId="0" applyNumberFormat="1" applyFont="1" applyFill="1" applyBorder="1">
      <alignment vertical="center"/>
    </xf>
    <xf numFmtId="180" fontId="4" fillId="5" borderId="21" xfId="0" applyNumberFormat="1" applyFont="1" applyFill="1" applyBorder="1">
      <alignment vertical="center"/>
    </xf>
    <xf numFmtId="0" fontId="4" fillId="3" borderId="24" xfId="0" applyFont="1" applyFill="1" applyBorder="1" applyAlignment="1">
      <alignment vertical="top"/>
    </xf>
    <xf numFmtId="0" fontId="4" fillId="3" borderId="24" xfId="0" applyFont="1" applyFill="1" applyBorder="1" applyAlignment="1">
      <alignment vertical="top" wrapText="1"/>
    </xf>
    <xf numFmtId="0" fontId="4" fillId="0" borderId="0" xfId="0" applyFont="1" applyFill="1" applyBorder="1" applyAlignment="1">
      <alignment vertical="center" shrinkToFit="1"/>
    </xf>
    <xf numFmtId="0" fontId="3" fillId="3" borderId="0" xfId="0" applyFont="1" applyFill="1" applyAlignment="1">
      <alignment vertical="center"/>
    </xf>
    <xf numFmtId="0" fontId="4" fillId="0" borderId="0" xfId="0" applyFont="1" applyFill="1" applyAlignment="1">
      <alignment horizontal="left" vertical="center"/>
    </xf>
    <xf numFmtId="0" fontId="3" fillId="3" borderId="0" xfId="0" applyFont="1" applyFill="1" applyAlignment="1">
      <alignment vertical="center" wrapText="1"/>
    </xf>
    <xf numFmtId="0" fontId="13" fillId="0" borderId="0" xfId="1" applyAlignment="1"/>
    <xf numFmtId="0" fontId="0" fillId="0" borderId="0" xfId="0" applyAlignment="1"/>
    <xf numFmtId="0" fontId="15" fillId="2" borderId="0" xfId="0" applyFont="1" applyFill="1" applyAlignment="1"/>
    <xf numFmtId="0" fontId="16" fillId="2" borderId="0" xfId="0" applyFont="1" applyFill="1" applyAlignment="1"/>
    <xf numFmtId="0" fontId="16" fillId="0" borderId="0" xfId="0" applyFont="1" applyAlignment="1"/>
    <xf numFmtId="0" fontId="0" fillId="2" borderId="0" xfId="0" applyFill="1" applyAlignment="1"/>
    <xf numFmtId="0" fontId="4" fillId="3" borderId="5" xfId="0" applyFont="1" applyFill="1" applyBorder="1" applyAlignment="1">
      <alignment vertical="top" wrapText="1"/>
    </xf>
    <xf numFmtId="3" fontId="4" fillId="3" borderId="21" xfId="0" applyNumberFormat="1" applyFont="1" applyFill="1" applyBorder="1" applyAlignment="1">
      <alignment vertical="top" wrapText="1"/>
    </xf>
    <xf numFmtId="0" fontId="4" fillId="3" borderId="0" xfId="0" applyFont="1" applyFill="1" applyBorder="1" applyAlignment="1">
      <alignment vertical="top"/>
    </xf>
    <xf numFmtId="0" fontId="6" fillId="3" borderId="5" xfId="0" applyFont="1" applyFill="1" applyBorder="1" applyAlignment="1">
      <alignment vertical="top"/>
    </xf>
    <xf numFmtId="180" fontId="4" fillId="3" borderId="2" xfId="0" applyNumberFormat="1" applyFont="1" applyFill="1" applyBorder="1" applyAlignment="1">
      <alignment vertical="top" wrapText="1"/>
    </xf>
    <xf numFmtId="0" fontId="4" fillId="0" borderId="0" xfId="0" applyFont="1" applyAlignment="1">
      <alignment vertical="center" wrapText="1"/>
    </xf>
    <xf numFmtId="0" fontId="4" fillId="0" borderId="0" xfId="0" applyFont="1" applyAlignment="1">
      <alignment horizontal="left"/>
    </xf>
    <xf numFmtId="0" fontId="3" fillId="0" borderId="0" xfId="0" applyFont="1" applyAlignment="1"/>
    <xf numFmtId="0" fontId="3" fillId="0" borderId="0" xfId="0" applyFont="1" applyAlignment="1">
      <alignment vertical="center" wrapText="1"/>
    </xf>
    <xf numFmtId="0" fontId="2" fillId="0" borderId="0" xfId="0" applyFont="1" applyAlignment="1">
      <alignment vertical="center" wrapText="1"/>
    </xf>
    <xf numFmtId="0" fontId="4" fillId="0" borderId="0" xfId="0" applyFont="1" applyFill="1" applyBorder="1" applyAlignment="1">
      <alignment vertical="center" wrapText="1"/>
    </xf>
    <xf numFmtId="0" fontId="5" fillId="0" borderId="0" xfId="0" applyFont="1" applyFill="1" applyBorder="1" applyAlignment="1">
      <alignment vertical="center" wrapText="1"/>
    </xf>
    <xf numFmtId="3" fontId="4" fillId="3" borderId="4" xfId="0" applyNumberFormat="1" applyFont="1" applyFill="1" applyBorder="1" applyAlignment="1">
      <alignment vertical="top" wrapText="1"/>
    </xf>
    <xf numFmtId="0" fontId="4" fillId="0" borderId="34" xfId="0" applyFont="1" applyFill="1" applyBorder="1" applyAlignment="1">
      <alignment vertical="top"/>
    </xf>
    <xf numFmtId="0" fontId="4" fillId="0" borderId="31" xfId="0" applyFont="1" applyFill="1" applyBorder="1" applyAlignment="1">
      <alignment vertical="top" wrapText="1"/>
    </xf>
    <xf numFmtId="0" fontId="4" fillId="0" borderId="32" xfId="0" applyFont="1" applyFill="1" applyBorder="1" applyAlignment="1">
      <alignment vertical="top" wrapText="1"/>
    </xf>
    <xf numFmtId="0" fontId="4" fillId="0" borderId="33" xfId="0" applyFont="1" applyFill="1" applyBorder="1" applyAlignment="1">
      <alignment vertical="top" wrapText="1"/>
    </xf>
    <xf numFmtId="0" fontId="4" fillId="0" borderId="34" xfId="0" applyFont="1" applyFill="1" applyBorder="1" applyAlignment="1">
      <alignment vertical="top" wrapText="1"/>
    </xf>
    <xf numFmtId="0" fontId="4" fillId="0" borderId="35" xfId="0" applyFont="1" applyFill="1" applyBorder="1" applyAlignment="1">
      <alignment vertical="top" wrapText="1"/>
    </xf>
    <xf numFmtId="0" fontId="4" fillId="0" borderId="37" xfId="0" applyFont="1" applyFill="1" applyBorder="1" applyAlignment="1">
      <alignment vertical="top" wrapText="1"/>
    </xf>
    <xf numFmtId="0" fontId="4" fillId="0" borderId="36" xfId="0" applyFont="1" applyFill="1" applyBorder="1" applyAlignment="1">
      <alignment vertical="top" wrapText="1"/>
    </xf>
    <xf numFmtId="0" fontId="4" fillId="0" borderId="3" xfId="0" applyFont="1" applyFill="1" applyBorder="1" applyAlignment="1">
      <alignment vertical="top" wrapText="1"/>
    </xf>
    <xf numFmtId="0" fontId="4" fillId="0" borderId="35" xfId="0" applyFont="1" applyFill="1" applyBorder="1" applyAlignment="1">
      <alignment vertical="top"/>
    </xf>
    <xf numFmtId="0" fontId="5" fillId="0" borderId="0" xfId="0" applyFont="1" applyFill="1">
      <alignment vertical="center"/>
    </xf>
    <xf numFmtId="0" fontId="6" fillId="0" borderId="0" xfId="0" applyFont="1" applyAlignment="1">
      <alignment horizontal="left" wrapText="1"/>
    </xf>
    <xf numFmtId="0" fontId="6" fillId="0" borderId="0" xfId="0" applyFont="1" applyAlignment="1">
      <alignment wrapText="1"/>
    </xf>
    <xf numFmtId="0" fontId="4" fillId="4" borderId="24" xfId="0" applyNumberFormat="1" applyFont="1" applyFill="1" applyBorder="1" applyAlignment="1">
      <alignment vertical="top"/>
    </xf>
    <xf numFmtId="0" fontId="4" fillId="4" borderId="14" xfId="0" applyNumberFormat="1" applyFont="1" applyFill="1" applyBorder="1" applyAlignment="1">
      <alignment vertical="top"/>
    </xf>
    <xf numFmtId="0" fontId="4" fillId="4" borderId="5" xfId="0" applyNumberFormat="1" applyFont="1" applyFill="1" applyBorder="1" applyAlignment="1">
      <alignment vertical="top"/>
    </xf>
    <xf numFmtId="0" fontId="4" fillId="4" borderId="15" xfId="0" applyNumberFormat="1" applyFont="1" applyFill="1" applyBorder="1" applyAlignment="1">
      <alignment vertical="top"/>
    </xf>
    <xf numFmtId="0" fontId="4" fillId="4" borderId="24" xfId="0" applyNumberFormat="1" applyFont="1" applyFill="1" applyBorder="1" applyAlignment="1">
      <alignment vertical="top" wrapText="1"/>
    </xf>
    <xf numFmtId="0" fontId="4" fillId="4" borderId="14" xfId="0" applyNumberFormat="1" applyFont="1" applyFill="1" applyBorder="1" applyAlignment="1">
      <alignment vertical="top" wrapText="1"/>
    </xf>
    <xf numFmtId="0" fontId="4" fillId="4" borderId="5" xfId="0" applyNumberFormat="1" applyFont="1" applyFill="1" applyBorder="1" applyAlignment="1">
      <alignment vertical="top" wrapText="1"/>
    </xf>
    <xf numFmtId="0" fontId="4" fillId="4" borderId="4" xfId="0" applyNumberFormat="1" applyFont="1" applyFill="1" applyBorder="1" applyAlignment="1">
      <alignment vertical="top" wrapText="1"/>
    </xf>
    <xf numFmtId="0" fontId="4" fillId="4" borderId="10" xfId="0" applyNumberFormat="1" applyFont="1" applyFill="1" applyBorder="1" applyAlignment="1">
      <alignment vertical="top"/>
    </xf>
    <xf numFmtId="0" fontId="4" fillId="4" borderId="15" xfId="0" applyNumberFormat="1" applyFont="1" applyFill="1" applyBorder="1" applyAlignment="1">
      <alignment vertical="top" wrapText="1"/>
    </xf>
    <xf numFmtId="0" fontId="4" fillId="3" borderId="2" xfId="0" applyNumberFormat="1" applyFont="1" applyFill="1" applyBorder="1" applyAlignment="1">
      <alignment vertical="top" wrapText="1"/>
    </xf>
    <xf numFmtId="0" fontId="4" fillId="4" borderId="25" xfId="0" applyNumberFormat="1" applyFont="1" applyFill="1" applyBorder="1" applyAlignment="1">
      <alignment vertical="top" wrapText="1"/>
    </xf>
    <xf numFmtId="0" fontId="4" fillId="3" borderId="3" xfId="0" applyNumberFormat="1" applyFont="1" applyFill="1" applyBorder="1" applyAlignment="1">
      <alignment vertical="top" wrapText="1"/>
    </xf>
    <xf numFmtId="0" fontId="4" fillId="6" borderId="2" xfId="0" applyNumberFormat="1" applyFont="1" applyFill="1" applyBorder="1">
      <alignment vertical="center"/>
    </xf>
    <xf numFmtId="0" fontId="4" fillId="5" borderId="2" xfId="0" applyNumberFormat="1" applyFont="1" applyFill="1" applyBorder="1">
      <alignment vertical="center"/>
    </xf>
    <xf numFmtId="0" fontId="4" fillId="5" borderId="21" xfId="0" applyNumberFormat="1" applyFont="1" applyFill="1" applyBorder="1">
      <alignment vertical="center"/>
    </xf>
    <xf numFmtId="0" fontId="5" fillId="2" borderId="8" xfId="0" applyFont="1" applyFill="1" applyBorder="1" applyAlignment="1">
      <alignment horizontal="left" vertical="center"/>
    </xf>
    <xf numFmtId="0" fontId="4" fillId="6" borderId="2" xfId="0" applyNumberFormat="1" applyFont="1" applyFill="1" applyBorder="1" applyAlignment="1">
      <alignment horizontal="left" vertical="center"/>
    </xf>
    <xf numFmtId="179" fontId="4" fillId="6" borderId="2" xfId="0" applyNumberFormat="1" applyFont="1" applyFill="1" applyBorder="1" applyAlignment="1">
      <alignment horizontal="left" vertical="center"/>
    </xf>
    <xf numFmtId="0" fontId="4" fillId="6" borderId="18" xfId="0" applyNumberFormat="1" applyFont="1" applyFill="1" applyBorder="1" applyAlignment="1">
      <alignment horizontal="left" vertical="center"/>
    </xf>
    <xf numFmtId="0" fontId="4" fillId="6" borderId="38" xfId="0" applyFont="1" applyFill="1" applyBorder="1" applyAlignment="1">
      <alignment horizontal="left" vertical="center" wrapText="1"/>
    </xf>
    <xf numFmtId="0" fontId="4" fillId="6" borderId="2" xfId="0" applyFont="1" applyFill="1" applyBorder="1" applyAlignment="1">
      <alignment horizontal="left" vertical="center" wrapText="1"/>
    </xf>
    <xf numFmtId="0" fontId="4" fillId="6" borderId="11" xfId="0" applyFont="1" applyFill="1" applyBorder="1" applyAlignment="1">
      <alignment horizontal="left" vertical="center" wrapText="1"/>
    </xf>
    <xf numFmtId="0" fontId="4" fillId="6" borderId="17" xfId="0" applyFont="1" applyFill="1" applyBorder="1" applyAlignment="1">
      <alignment horizontal="left" vertical="center" wrapText="1"/>
    </xf>
    <xf numFmtId="0" fontId="4" fillId="6" borderId="18" xfId="0" applyFont="1" applyFill="1" applyBorder="1" applyAlignment="1">
      <alignment horizontal="left" vertical="center" wrapText="1"/>
    </xf>
    <xf numFmtId="0" fontId="4" fillId="6" borderId="32" xfId="0" applyNumberFormat="1" applyFont="1" applyFill="1" applyBorder="1" applyAlignment="1">
      <alignment horizontal="left" vertical="center"/>
    </xf>
    <xf numFmtId="0" fontId="4" fillId="6" borderId="11" xfId="0" applyNumberFormat="1" applyFont="1" applyFill="1" applyBorder="1" applyAlignment="1">
      <alignment horizontal="left" vertical="center" wrapText="1"/>
    </xf>
    <xf numFmtId="0" fontId="4" fillId="6" borderId="2" xfId="0" applyNumberFormat="1" applyFont="1" applyFill="1" applyBorder="1" applyAlignment="1">
      <alignment horizontal="left" vertical="center" wrapText="1"/>
    </xf>
    <xf numFmtId="0" fontId="4" fillId="6" borderId="38" xfId="0" applyNumberFormat="1" applyFont="1" applyFill="1" applyBorder="1" applyAlignment="1">
      <alignment horizontal="left" vertical="center" wrapText="1"/>
    </xf>
    <xf numFmtId="0" fontId="4" fillId="6" borderId="11" xfId="0" applyNumberFormat="1" applyFont="1" applyFill="1" applyBorder="1" applyAlignment="1">
      <alignment horizontal="left" vertical="center"/>
    </xf>
    <xf numFmtId="0" fontId="4" fillId="6" borderId="18" xfId="0" applyNumberFormat="1" applyFont="1" applyFill="1" applyBorder="1" applyAlignment="1">
      <alignment horizontal="left" vertical="center" wrapText="1"/>
    </xf>
    <xf numFmtId="0" fontId="4" fillId="4" borderId="2" xfId="0" applyNumberFormat="1" applyFont="1" applyFill="1" applyBorder="1" applyAlignment="1">
      <alignment horizontal="left" vertical="center"/>
    </xf>
    <xf numFmtId="179" fontId="4" fillId="5" borderId="2" xfId="0" applyNumberFormat="1" applyFont="1" applyFill="1" applyBorder="1" applyAlignment="1">
      <alignment horizontal="left" vertical="center"/>
    </xf>
    <xf numFmtId="0" fontId="4" fillId="5" borderId="18" xfId="0" applyNumberFormat="1" applyFont="1" applyFill="1" applyBorder="1" applyAlignment="1">
      <alignment horizontal="left" vertical="center"/>
    </xf>
    <xf numFmtId="0" fontId="4" fillId="5" borderId="2" xfId="0" applyFont="1" applyFill="1" applyBorder="1" applyAlignment="1">
      <alignment horizontal="left" vertical="center" wrapText="1"/>
    </xf>
    <xf numFmtId="0" fontId="4" fillId="5" borderId="11" xfId="0" applyNumberFormat="1" applyFont="1" applyFill="1" applyBorder="1" applyAlignment="1">
      <alignment horizontal="left" vertical="center" wrapText="1"/>
    </xf>
    <xf numFmtId="0" fontId="4" fillId="5" borderId="2" xfId="0" applyNumberFormat="1" applyFont="1" applyFill="1" applyBorder="1" applyAlignment="1">
      <alignment horizontal="left" vertical="center"/>
    </xf>
    <xf numFmtId="0" fontId="4" fillId="5" borderId="11" xfId="0" applyNumberFormat="1" applyFont="1" applyFill="1" applyBorder="1" applyAlignment="1">
      <alignment horizontal="left" vertical="center"/>
    </xf>
    <xf numFmtId="0" fontId="4" fillId="4" borderId="21" xfId="0" applyNumberFormat="1" applyFont="1" applyFill="1" applyBorder="1" applyAlignment="1">
      <alignment horizontal="left" vertical="center"/>
    </xf>
    <xf numFmtId="179" fontId="4" fillId="5" borderId="21" xfId="0" applyNumberFormat="1" applyFont="1" applyFill="1" applyBorder="1" applyAlignment="1">
      <alignment horizontal="left" vertical="center"/>
    </xf>
    <xf numFmtId="0" fontId="4" fillId="5" borderId="22" xfId="0" applyNumberFormat="1" applyFont="1" applyFill="1" applyBorder="1" applyAlignment="1">
      <alignment horizontal="left" vertical="center"/>
    </xf>
    <xf numFmtId="0" fontId="4" fillId="5" borderId="21" xfId="0" applyFont="1" applyFill="1" applyBorder="1" applyAlignment="1">
      <alignment horizontal="left" vertical="center" wrapText="1"/>
    </xf>
    <xf numFmtId="0" fontId="4" fillId="5" borderId="22" xfId="0" applyFont="1" applyFill="1" applyBorder="1" applyAlignment="1">
      <alignment horizontal="left" vertical="center" wrapText="1"/>
    </xf>
    <xf numFmtId="0" fontId="4" fillId="5" borderId="26" xfId="0" applyNumberFormat="1" applyFont="1" applyFill="1" applyBorder="1" applyAlignment="1">
      <alignment horizontal="left" vertical="center" wrapText="1"/>
    </xf>
    <xf numFmtId="0" fontId="4" fillId="5" borderId="21" xfId="0" applyNumberFormat="1" applyFont="1" applyFill="1" applyBorder="1" applyAlignment="1">
      <alignment horizontal="left" vertical="center"/>
    </xf>
    <xf numFmtId="0" fontId="4" fillId="5" borderId="26" xfId="0" applyNumberFormat="1" applyFont="1" applyFill="1" applyBorder="1" applyAlignment="1">
      <alignment horizontal="left" vertical="center"/>
    </xf>
    <xf numFmtId="0" fontId="9" fillId="2" borderId="27" xfId="0" applyFont="1" applyFill="1" applyBorder="1" applyAlignment="1">
      <alignment horizontal="right" vertical="center"/>
    </xf>
    <xf numFmtId="0" fontId="4" fillId="6" borderId="2" xfId="0" applyFont="1" applyFill="1" applyBorder="1" applyAlignment="1">
      <alignment horizontal="left" vertical="center"/>
    </xf>
    <xf numFmtId="0" fontId="4" fillId="6" borderId="18" xfId="0" applyFont="1" applyFill="1" applyBorder="1" applyAlignment="1">
      <alignment horizontal="left" vertical="center"/>
    </xf>
    <xf numFmtId="0" fontId="4" fillId="5" borderId="2" xfId="0" applyFont="1" applyFill="1" applyBorder="1" applyAlignment="1">
      <alignment horizontal="left" vertical="center"/>
    </xf>
    <xf numFmtId="0" fontId="4" fillId="5" borderId="18" xfId="0" applyFont="1" applyFill="1" applyBorder="1" applyAlignment="1">
      <alignment horizontal="left" vertical="center"/>
    </xf>
    <xf numFmtId="0" fontId="4" fillId="5" borderId="21" xfId="0" applyFont="1" applyFill="1" applyBorder="1" applyAlignment="1">
      <alignment horizontal="left" vertical="center"/>
    </xf>
    <xf numFmtId="0" fontId="4" fillId="5" borderId="22" xfId="0" applyFont="1" applyFill="1" applyBorder="1" applyAlignment="1">
      <alignment horizontal="left" vertical="center"/>
    </xf>
    <xf numFmtId="0" fontId="4" fillId="3" borderId="5" xfId="0" applyNumberFormat="1" applyFont="1" applyFill="1" applyBorder="1" applyAlignment="1">
      <alignment vertical="top" wrapText="1"/>
    </xf>
    <xf numFmtId="0" fontId="4" fillId="3" borderId="21" xfId="0" applyNumberFormat="1" applyFont="1" applyFill="1" applyBorder="1" applyAlignment="1">
      <alignment vertical="top" wrapText="1"/>
    </xf>
    <xf numFmtId="0" fontId="5" fillId="7" borderId="17" xfId="0" applyFont="1" applyFill="1" applyBorder="1" applyAlignment="1">
      <alignment horizontal="left" vertical="center"/>
    </xf>
    <xf numFmtId="0" fontId="4" fillId="4" borderId="41" xfId="0" applyFont="1" applyFill="1" applyBorder="1" applyAlignment="1">
      <alignment horizontal="left" vertical="center"/>
    </xf>
    <xf numFmtId="0" fontId="4" fillId="4" borderId="40" xfId="0" applyFont="1" applyFill="1" applyBorder="1">
      <alignment vertical="center"/>
    </xf>
    <xf numFmtId="0" fontId="4" fillId="4" borderId="42" xfId="0" applyFont="1" applyFill="1" applyBorder="1">
      <alignment vertical="center"/>
    </xf>
    <xf numFmtId="178" fontId="4" fillId="6" borderId="32" xfId="0" applyNumberFormat="1" applyFont="1" applyFill="1" applyBorder="1" applyAlignment="1">
      <alignment horizontal="left" vertical="center"/>
    </xf>
    <xf numFmtId="178" fontId="4" fillId="5" borderId="32" xfId="0" applyNumberFormat="1" applyFont="1" applyFill="1" applyBorder="1" applyAlignment="1">
      <alignment horizontal="left" vertical="center"/>
    </xf>
    <xf numFmtId="178" fontId="4" fillId="5" borderId="35" xfId="0" applyNumberFormat="1" applyFont="1" applyFill="1" applyBorder="1" applyAlignment="1">
      <alignment horizontal="left" vertical="center"/>
    </xf>
    <xf numFmtId="0" fontId="5" fillId="2" borderId="17" xfId="0" applyFont="1" applyFill="1" applyBorder="1">
      <alignment vertical="center"/>
    </xf>
    <xf numFmtId="0" fontId="4" fillId="6" borderId="17" xfId="0" applyFont="1" applyFill="1" applyBorder="1" applyAlignment="1">
      <alignment horizontal="left" vertical="center"/>
    </xf>
    <xf numFmtId="0" fontId="4" fillId="4" borderId="40" xfId="0" applyFont="1" applyFill="1" applyBorder="1" applyAlignment="1">
      <alignment horizontal="left" vertical="center"/>
    </xf>
    <xf numFmtId="0" fontId="5" fillId="2" borderId="2" xfId="0" applyFont="1" applyFill="1" applyBorder="1" applyAlignment="1">
      <alignment horizontal="left" vertical="center"/>
    </xf>
    <xf numFmtId="0" fontId="5" fillId="2" borderId="11" xfId="0" applyFont="1" applyFill="1" applyBorder="1" applyAlignment="1">
      <alignment horizontal="left" vertical="center"/>
    </xf>
    <xf numFmtId="0" fontId="5" fillId="2" borderId="43" xfId="0" applyFont="1" applyFill="1" applyBorder="1" applyAlignment="1">
      <alignment horizontal="left" vertical="center"/>
    </xf>
    <xf numFmtId="0" fontId="5" fillId="2" borderId="44" xfId="0" applyFont="1" applyFill="1" applyBorder="1" applyAlignment="1">
      <alignment horizontal="left" vertical="center"/>
    </xf>
    <xf numFmtId="0" fontId="5" fillId="2" borderId="11" xfId="0" applyFont="1" applyFill="1" applyBorder="1" applyAlignment="1">
      <alignment horizontal="left" vertical="center" wrapText="1"/>
    </xf>
    <xf numFmtId="0" fontId="5" fillId="2" borderId="32" xfId="0" applyFont="1" applyFill="1" applyBorder="1" applyAlignment="1">
      <alignment horizontal="left" vertical="center"/>
    </xf>
    <xf numFmtId="0" fontId="5" fillId="2" borderId="38"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8" xfId="0" applyFont="1" applyFill="1" applyBorder="1" applyAlignment="1">
      <alignment horizontal="left" vertical="center"/>
    </xf>
    <xf numFmtId="0" fontId="5" fillId="2" borderId="8" xfId="0" applyFont="1" applyFill="1" applyBorder="1">
      <alignment vertical="center"/>
    </xf>
    <xf numFmtId="0" fontId="4" fillId="0" borderId="0" xfId="0" applyFont="1" applyAlignment="1">
      <alignment horizontal="left" vertical="center"/>
    </xf>
    <xf numFmtId="0" fontId="5" fillId="2" borderId="16" xfId="0" applyFont="1" applyFill="1" applyBorder="1" applyAlignment="1">
      <alignment horizontal="left" vertical="center"/>
    </xf>
    <xf numFmtId="0" fontId="5" fillId="2" borderId="41" xfId="0" applyFont="1" applyFill="1" applyBorder="1" applyAlignment="1">
      <alignment horizontal="left" vertical="center"/>
    </xf>
    <xf numFmtId="0" fontId="4" fillId="6" borderId="41" xfId="0" applyFont="1" applyFill="1" applyBorder="1" applyAlignment="1">
      <alignment horizontal="left" vertical="center"/>
    </xf>
    <xf numFmtId="0" fontId="4" fillId="4" borderId="42" xfId="0" applyFont="1" applyFill="1" applyBorder="1" applyAlignment="1">
      <alignment horizontal="left" vertical="center"/>
    </xf>
    <xf numFmtId="0" fontId="5" fillId="2" borderId="36" xfId="0" applyFont="1" applyFill="1" applyBorder="1" applyAlignment="1">
      <alignment vertical="top" shrinkToFit="1"/>
    </xf>
    <xf numFmtId="0" fontId="5" fillId="2" borderId="5" xfId="0" applyFont="1" applyFill="1" applyBorder="1" applyAlignment="1">
      <alignment vertical="top" shrinkToFit="1"/>
    </xf>
    <xf numFmtId="0" fontId="5" fillId="2" borderId="5" xfId="0" applyFont="1" applyFill="1" applyBorder="1" applyAlignment="1">
      <alignment horizontal="left" vertical="top"/>
    </xf>
    <xf numFmtId="0" fontId="5" fillId="2" borderId="5" xfId="0" applyFont="1" applyFill="1" applyBorder="1" applyAlignment="1">
      <alignment vertical="top"/>
    </xf>
    <xf numFmtId="0" fontId="5" fillId="2" borderId="5" xfId="0" applyFont="1" applyFill="1" applyBorder="1" applyAlignment="1">
      <alignment vertical="top" wrapText="1"/>
    </xf>
    <xf numFmtId="0" fontId="5" fillId="2" borderId="30" xfId="0" applyFont="1" applyFill="1" applyBorder="1" applyAlignment="1">
      <alignment vertical="top"/>
    </xf>
    <xf numFmtId="0" fontId="6" fillId="3" borderId="0" xfId="0" applyFont="1" applyFill="1" applyAlignment="1">
      <alignment horizontal="left" vertical="center"/>
    </xf>
    <xf numFmtId="0" fontId="5" fillId="8" borderId="2" xfId="0" applyFont="1" applyFill="1" applyBorder="1" applyAlignment="1">
      <alignment vertical="center" wrapText="1"/>
    </xf>
    <xf numFmtId="0" fontId="5" fillId="8" borderId="18" xfId="0" applyFont="1" applyFill="1" applyBorder="1" applyAlignment="1">
      <alignment vertical="center" wrapText="1"/>
    </xf>
    <xf numFmtId="0" fontId="4" fillId="3" borderId="0" xfId="0" applyFont="1" applyFill="1" applyAlignment="1">
      <alignment wrapText="1"/>
    </xf>
    <xf numFmtId="0" fontId="4" fillId="3" borderId="0" xfId="0" applyFont="1" applyFill="1" applyAlignment="1">
      <alignment horizontal="right" wrapText="1"/>
    </xf>
    <xf numFmtId="0" fontId="4" fillId="3" borderId="0" xfId="0" applyFont="1" applyFill="1" applyAlignment="1">
      <alignment vertical="top"/>
    </xf>
    <xf numFmtId="0" fontId="4" fillId="4" borderId="37" xfId="0" applyNumberFormat="1" applyFont="1" applyFill="1" applyBorder="1" applyAlignment="1">
      <alignment vertical="top"/>
    </xf>
    <xf numFmtId="0" fontId="4" fillId="4" borderId="36" xfId="0" applyNumberFormat="1" applyFont="1" applyFill="1" applyBorder="1" applyAlignment="1">
      <alignment vertical="top"/>
    </xf>
    <xf numFmtId="0" fontId="4" fillId="4" borderId="10" xfId="0" applyNumberFormat="1" applyFont="1" applyFill="1" applyBorder="1" applyAlignment="1">
      <alignment vertical="top" wrapText="1"/>
    </xf>
    <xf numFmtId="0" fontId="4" fillId="4" borderId="31" xfId="0" applyNumberFormat="1" applyFont="1" applyFill="1" applyBorder="1" applyAlignment="1">
      <alignment vertical="top"/>
    </xf>
    <xf numFmtId="0" fontId="4" fillId="0" borderId="0" xfId="0" applyFont="1" applyFill="1" applyBorder="1" applyAlignment="1">
      <alignment horizontal="right" vertical="center"/>
    </xf>
    <xf numFmtId="0" fontId="5" fillId="8" borderId="32" xfId="0" applyFont="1" applyFill="1" applyBorder="1" applyAlignment="1">
      <alignment horizontal="left" vertical="center" wrapText="1"/>
    </xf>
    <xf numFmtId="0" fontId="5" fillId="8" borderId="11" xfId="0" applyFont="1" applyFill="1" applyBorder="1" applyAlignment="1">
      <alignment horizontal="left" vertical="center" wrapText="1"/>
    </xf>
    <xf numFmtId="0" fontId="5" fillId="8" borderId="44" xfId="0" applyFont="1" applyFill="1" applyBorder="1" applyAlignment="1">
      <alignment horizontal="left" vertical="center" wrapText="1"/>
    </xf>
    <xf numFmtId="0" fontId="9" fillId="2" borderId="7" xfId="0" applyFont="1" applyFill="1" applyBorder="1" applyAlignment="1">
      <alignment horizontal="left" vertical="center"/>
    </xf>
    <xf numFmtId="0" fontId="9" fillId="8" borderId="7" xfId="0" applyFont="1" applyFill="1" applyBorder="1" applyAlignment="1">
      <alignment horizontal="left" vertical="center"/>
    </xf>
    <xf numFmtId="0" fontId="9" fillId="2" borderId="33" xfId="0" applyFont="1" applyFill="1" applyBorder="1" applyAlignment="1">
      <alignment horizontal="left" vertical="center"/>
    </xf>
    <xf numFmtId="0" fontId="9" fillId="2" borderId="45" xfId="0" applyFont="1" applyFill="1" applyBorder="1" applyAlignment="1">
      <alignment horizontal="left" vertical="center"/>
    </xf>
    <xf numFmtId="0" fontId="9" fillId="8" borderId="33" xfId="0" applyFont="1" applyFill="1" applyBorder="1" applyAlignment="1">
      <alignment horizontal="left" vertical="center"/>
    </xf>
    <xf numFmtId="0" fontId="9" fillId="8" borderId="45" xfId="0" applyFont="1" applyFill="1" applyBorder="1" applyAlignment="1">
      <alignment horizontal="left" vertical="center"/>
    </xf>
    <xf numFmtId="0" fontId="9" fillId="2" borderId="27" xfId="0" applyFont="1" applyFill="1" applyBorder="1" applyAlignment="1">
      <alignment horizontal="left" vertical="center"/>
    </xf>
    <xf numFmtId="0" fontId="4" fillId="5" borderId="10" xfId="0" applyFont="1" applyFill="1" applyBorder="1" applyAlignment="1" applyProtection="1">
      <alignment vertical="top"/>
      <protection locked="0"/>
    </xf>
    <xf numFmtId="0" fontId="4" fillId="5" borderId="19" xfId="0" applyNumberFormat="1" applyFont="1" applyFill="1" applyBorder="1" applyAlignment="1" applyProtection="1">
      <alignment vertical="top"/>
      <protection locked="0"/>
    </xf>
    <xf numFmtId="0" fontId="4" fillId="5" borderId="18" xfId="0" applyNumberFormat="1" applyFont="1" applyFill="1" applyBorder="1" applyAlignment="1" applyProtection="1">
      <alignment vertical="top"/>
      <protection locked="0"/>
    </xf>
    <xf numFmtId="177" fontId="4" fillId="5" borderId="11" xfId="0" applyNumberFormat="1" applyFont="1" applyFill="1" applyBorder="1" applyAlignment="1" applyProtection="1">
      <alignment vertical="top"/>
      <protection locked="0"/>
    </xf>
    <xf numFmtId="0" fontId="4" fillId="5" borderId="28" xfId="0" applyNumberFormat="1" applyFont="1" applyFill="1" applyBorder="1" applyAlignment="1" applyProtection="1">
      <alignment vertical="top"/>
      <protection locked="0"/>
    </xf>
    <xf numFmtId="0" fontId="4" fillId="5" borderId="27" xfId="0" applyNumberFormat="1" applyFont="1" applyFill="1" applyBorder="1" applyAlignment="1" applyProtection="1">
      <alignment vertical="top"/>
      <protection locked="0"/>
    </xf>
    <xf numFmtId="0" fontId="4" fillId="5" borderId="29" xfId="0" applyNumberFormat="1" applyFont="1" applyFill="1" applyBorder="1" applyAlignment="1" applyProtection="1">
      <alignment vertical="top"/>
      <protection locked="0"/>
    </xf>
    <xf numFmtId="176" fontId="4" fillId="5" borderId="12" xfId="0" applyNumberFormat="1" applyFont="1" applyFill="1" applyBorder="1" applyAlignment="1" applyProtection="1">
      <alignment vertical="top"/>
      <protection locked="0"/>
    </xf>
    <xf numFmtId="176" fontId="4" fillId="5" borderId="26" xfId="0" applyNumberFormat="1" applyFont="1" applyFill="1" applyBorder="1" applyAlignment="1" applyProtection="1">
      <alignment vertical="top"/>
      <protection locked="0"/>
    </xf>
    <xf numFmtId="0" fontId="4" fillId="5" borderId="14" xfId="0" applyFont="1" applyFill="1" applyBorder="1" applyAlignment="1" applyProtection="1">
      <alignment vertical="top"/>
      <protection locked="0"/>
    </xf>
    <xf numFmtId="0" fontId="4" fillId="5" borderId="11" xfId="0" applyFont="1" applyFill="1" applyBorder="1" applyAlignment="1" applyProtection="1">
      <alignment vertical="top"/>
      <protection locked="0"/>
    </xf>
    <xf numFmtId="9" fontId="4" fillId="5" borderId="10" xfId="0" applyNumberFormat="1" applyFont="1" applyFill="1" applyBorder="1" applyAlignment="1" applyProtection="1">
      <alignment vertical="top"/>
      <protection locked="0"/>
    </xf>
    <xf numFmtId="9" fontId="4" fillId="5" borderId="12" xfId="0" applyNumberFormat="1" applyFont="1" applyFill="1" applyBorder="1" applyAlignment="1" applyProtection="1">
      <alignment vertical="top"/>
      <protection locked="0"/>
    </xf>
    <xf numFmtId="0" fontId="4" fillId="5" borderId="13" xfId="0" applyFont="1" applyFill="1" applyBorder="1" applyAlignment="1" applyProtection="1">
      <alignment vertical="top"/>
      <protection locked="0"/>
    </xf>
    <xf numFmtId="177" fontId="4" fillId="5" borderId="12" xfId="0" applyNumberFormat="1" applyFont="1" applyFill="1" applyBorder="1" applyAlignment="1" applyProtection="1">
      <alignment vertical="top"/>
      <protection locked="0"/>
    </xf>
    <xf numFmtId="0" fontId="4" fillId="5" borderId="27" xfId="0" applyNumberFormat="1" applyFont="1" applyFill="1" applyBorder="1" applyAlignment="1" applyProtection="1">
      <alignment vertical="top" wrapText="1"/>
      <protection locked="0"/>
    </xf>
    <xf numFmtId="0" fontId="4" fillId="5" borderId="29" xfId="0" applyNumberFormat="1" applyFont="1" applyFill="1" applyBorder="1" applyAlignment="1" applyProtection="1">
      <alignment vertical="top" wrapText="1"/>
      <protection locked="0"/>
    </xf>
    <xf numFmtId="0" fontId="4" fillId="5" borderId="18" xfId="0" applyNumberFormat="1" applyFont="1" applyFill="1" applyBorder="1" applyAlignment="1" applyProtection="1">
      <alignment vertical="top" wrapText="1"/>
      <protection locked="0"/>
    </xf>
    <xf numFmtId="0" fontId="4" fillId="5" borderId="30" xfId="0" applyNumberFormat="1" applyFont="1" applyFill="1" applyBorder="1" applyAlignment="1" applyProtection="1">
      <alignment vertical="top"/>
      <protection locked="0"/>
    </xf>
    <xf numFmtId="0" fontId="4" fillId="5" borderId="22" xfId="0" applyNumberFormat="1" applyFont="1" applyFill="1" applyBorder="1" applyAlignment="1" applyProtection="1">
      <alignment vertical="top"/>
      <protection locked="0"/>
    </xf>
    <xf numFmtId="0" fontId="4" fillId="5" borderId="19" xfId="0" applyNumberFormat="1" applyFont="1" applyFill="1" applyBorder="1" applyAlignment="1" applyProtection="1">
      <alignment vertical="top" wrapText="1"/>
      <protection locked="0"/>
    </xf>
    <xf numFmtId="0" fontId="4" fillId="5" borderId="30" xfId="0" applyNumberFormat="1" applyFont="1" applyFill="1" applyBorder="1" applyAlignment="1" applyProtection="1">
      <alignment vertical="top" wrapText="1"/>
      <protection locked="0"/>
    </xf>
    <xf numFmtId="3" fontId="4" fillId="5" borderId="10" xfId="0" applyNumberFormat="1" applyFont="1" applyFill="1" applyBorder="1" applyAlignment="1" applyProtection="1">
      <alignment vertical="top"/>
      <protection locked="0"/>
    </xf>
    <xf numFmtId="3" fontId="4" fillId="5" borderId="12" xfId="0" applyNumberFormat="1" applyFont="1" applyFill="1" applyBorder="1" applyAlignment="1" applyProtection="1">
      <alignment vertical="top"/>
      <protection locked="0"/>
    </xf>
    <xf numFmtId="3" fontId="4" fillId="5" borderId="11" xfId="0" applyNumberFormat="1" applyFont="1" applyFill="1" applyBorder="1" applyAlignment="1" applyProtection="1">
      <alignment vertical="top"/>
      <protection locked="0"/>
    </xf>
    <xf numFmtId="180" fontId="4" fillId="5" borderId="11" xfId="0" applyNumberFormat="1" applyFont="1" applyFill="1" applyBorder="1" applyAlignment="1" applyProtection="1">
      <alignment vertical="top"/>
      <protection locked="0"/>
    </xf>
    <xf numFmtId="0" fontId="4" fillId="5" borderId="11" xfId="0" applyNumberFormat="1" applyFont="1" applyFill="1" applyBorder="1" applyAlignment="1" applyProtection="1">
      <alignment vertical="top"/>
      <protection locked="0"/>
    </xf>
    <xf numFmtId="3" fontId="4" fillId="5" borderId="26" xfId="0" applyNumberFormat="1" applyFont="1" applyFill="1" applyBorder="1" applyAlignment="1" applyProtection="1">
      <alignment vertical="top"/>
      <protection locked="0"/>
    </xf>
    <xf numFmtId="0" fontId="4" fillId="5" borderId="15" xfId="0" applyNumberFormat="1" applyFont="1" applyFill="1" applyBorder="1" applyAlignment="1" applyProtection="1">
      <alignment vertical="top"/>
      <protection locked="0"/>
    </xf>
    <xf numFmtId="0" fontId="4" fillId="5" borderId="3" xfId="0" applyNumberFormat="1" applyFont="1" applyFill="1" applyBorder="1" applyAlignment="1" applyProtection="1">
      <alignment vertical="top"/>
      <protection locked="0"/>
    </xf>
    <xf numFmtId="0" fontId="4" fillId="5" borderId="26" xfId="0" applyNumberFormat="1" applyFont="1" applyFill="1" applyBorder="1" applyAlignment="1" applyProtection="1">
      <alignment vertical="top"/>
      <protection locked="0"/>
    </xf>
    <xf numFmtId="0" fontId="4" fillId="5" borderId="12" xfId="0" applyNumberFormat="1" applyFont="1" applyFill="1" applyBorder="1" applyAlignment="1" applyProtection="1">
      <alignment vertical="top"/>
      <protection locked="0"/>
    </xf>
    <xf numFmtId="0" fontId="4" fillId="5" borderId="6" xfId="0" applyFont="1" applyFill="1" applyBorder="1" applyAlignment="1" applyProtection="1">
      <alignment vertical="center" shrinkToFit="1"/>
      <protection locked="0"/>
    </xf>
    <xf numFmtId="0" fontId="4" fillId="3" borderId="0" xfId="0" applyFont="1" applyFill="1" applyAlignment="1"/>
    <xf numFmtId="0" fontId="6" fillId="3" borderId="0" xfId="0" applyFont="1" applyFill="1" applyAlignment="1"/>
    <xf numFmtId="0" fontId="4" fillId="4" borderId="21" xfId="0" applyNumberFormat="1" applyFont="1" applyFill="1" applyBorder="1" applyAlignment="1">
      <alignment vertical="top" wrapText="1"/>
    </xf>
    <xf numFmtId="0" fontId="4" fillId="4" borderId="26" xfId="0" applyNumberFormat="1" applyFont="1" applyFill="1" applyBorder="1" applyAlignment="1">
      <alignment vertical="top"/>
    </xf>
    <xf numFmtId="0" fontId="9" fillId="2" borderId="13" xfId="0" applyFont="1" applyFill="1" applyBorder="1" applyAlignment="1">
      <alignment horizontal="left" vertical="center"/>
    </xf>
    <xf numFmtId="0" fontId="9" fillId="2" borderId="49" xfId="0" applyFont="1" applyFill="1" applyBorder="1" applyAlignment="1">
      <alignment horizontal="centerContinuous" vertical="center"/>
    </xf>
    <xf numFmtId="0" fontId="9" fillId="2" borderId="50" xfId="0" applyFont="1" applyFill="1" applyBorder="1" applyAlignment="1">
      <alignment horizontal="centerContinuous" vertical="center"/>
    </xf>
    <xf numFmtId="0" fontId="5" fillId="2" borderId="48" xfId="0" applyFont="1" applyFill="1" applyBorder="1" applyAlignment="1">
      <alignment horizontal="centerContinuous" vertical="center"/>
    </xf>
    <xf numFmtId="0" fontId="4" fillId="5" borderId="9" xfId="0" applyFont="1" applyFill="1" applyBorder="1">
      <alignment vertical="center"/>
    </xf>
    <xf numFmtId="0" fontId="4" fillId="5" borderId="0" xfId="0" applyFont="1" applyFill="1" applyBorder="1">
      <alignment vertical="center"/>
    </xf>
    <xf numFmtId="0" fontId="4" fillId="5" borderId="23" xfId="0" applyFont="1" applyFill="1" applyBorder="1">
      <alignment vertical="center"/>
    </xf>
    <xf numFmtId="0" fontId="4" fillId="5" borderId="46" xfId="0" applyFont="1" applyFill="1" applyBorder="1">
      <alignment vertical="center"/>
    </xf>
    <xf numFmtId="0" fontId="4" fillId="5" borderId="6" xfId="0" applyFont="1" applyFill="1" applyBorder="1">
      <alignment vertical="center"/>
    </xf>
    <xf numFmtId="0" fontId="4" fillId="5" borderId="47" xfId="0" applyFont="1" applyFill="1" applyBorder="1">
      <alignment vertical="center"/>
    </xf>
    <xf numFmtId="0" fontId="4" fillId="5" borderId="9" xfId="0" applyFont="1" applyFill="1" applyBorder="1" applyAlignment="1">
      <alignment vertical="center"/>
    </xf>
    <xf numFmtId="0" fontId="4" fillId="0" borderId="0" xfId="0" applyFont="1" applyAlignment="1">
      <alignment horizontal="right"/>
    </xf>
    <xf numFmtId="178" fontId="4" fillId="5" borderId="32" xfId="2" applyNumberFormat="1" applyFont="1" applyFill="1" applyBorder="1" applyAlignment="1">
      <alignment horizontal="left" vertical="center"/>
    </xf>
    <xf numFmtId="0" fontId="4" fillId="4" borderId="2" xfId="2" applyFont="1" applyFill="1" applyBorder="1" applyAlignment="1">
      <alignment horizontal="left" vertical="center"/>
    </xf>
    <xf numFmtId="179" fontId="4" fillId="5" borderId="2" xfId="2" applyNumberFormat="1" applyFont="1" applyFill="1" applyBorder="1" applyAlignment="1">
      <alignment horizontal="left" vertical="center"/>
    </xf>
    <xf numFmtId="0" fontId="4" fillId="5" borderId="18" xfId="2" applyFont="1" applyFill="1" applyBorder="1" applyAlignment="1">
      <alignment horizontal="left" vertical="center"/>
    </xf>
    <xf numFmtId="0" fontId="4" fillId="5" borderId="38" xfId="2" applyFont="1" applyFill="1" applyBorder="1" applyAlignment="1">
      <alignment horizontal="left" vertical="center" wrapText="1"/>
    </xf>
    <xf numFmtId="0" fontId="4" fillId="5" borderId="11" xfId="2" applyFont="1" applyFill="1" applyBorder="1" applyAlignment="1">
      <alignment horizontal="left" vertical="center" wrapText="1"/>
    </xf>
    <xf numFmtId="0" fontId="4" fillId="5" borderId="17" xfId="2" applyFont="1" applyFill="1" applyBorder="1" applyAlignment="1">
      <alignment horizontal="left" vertical="center" wrapText="1"/>
    </xf>
    <xf numFmtId="0" fontId="4" fillId="5" borderId="18" xfId="2" applyFont="1" applyFill="1" applyBorder="1" applyAlignment="1">
      <alignment horizontal="left" vertical="center" wrapText="1"/>
    </xf>
    <xf numFmtId="0" fontId="4" fillId="5" borderId="32" xfId="2" applyFont="1" applyFill="1" applyBorder="1" applyAlignment="1">
      <alignment horizontal="left" vertical="center"/>
    </xf>
    <xf numFmtId="0" fontId="4" fillId="5" borderId="2" xfId="2" applyFont="1" applyFill="1" applyBorder="1" applyAlignment="1">
      <alignment horizontal="left" vertical="center" wrapText="1"/>
    </xf>
    <xf numFmtId="0" fontId="4" fillId="5" borderId="2" xfId="2" applyFont="1" applyFill="1" applyBorder="1" applyAlignment="1">
      <alignment horizontal="left" vertical="center"/>
    </xf>
    <xf numFmtId="0" fontId="4" fillId="5" borderId="11" xfId="2" applyFont="1" applyFill="1" applyBorder="1" applyAlignment="1">
      <alignment horizontal="left" vertical="center"/>
    </xf>
    <xf numFmtId="183" fontId="4" fillId="5" borderId="2" xfId="0" applyNumberFormat="1" applyFont="1" applyFill="1" applyBorder="1">
      <alignment vertical="center"/>
    </xf>
    <xf numFmtId="184" fontId="4" fillId="5" borderId="2" xfId="0" applyNumberFormat="1" applyFont="1" applyFill="1" applyBorder="1" applyAlignment="1">
      <alignment horizontal="right" vertical="center" wrapText="1"/>
    </xf>
    <xf numFmtId="184" fontId="4" fillId="5" borderId="21" xfId="0" applyNumberFormat="1" applyFont="1" applyFill="1" applyBorder="1" applyAlignment="1">
      <alignment horizontal="right" vertical="center"/>
    </xf>
    <xf numFmtId="178" fontId="4" fillId="5" borderId="2" xfId="0" applyNumberFormat="1" applyFont="1" applyFill="1" applyBorder="1">
      <alignment vertical="center"/>
    </xf>
    <xf numFmtId="178" fontId="4" fillId="5" borderId="35" xfId="2" applyNumberFormat="1" applyFont="1" applyFill="1" applyBorder="1" applyAlignment="1">
      <alignment horizontal="left" vertical="center"/>
    </xf>
    <xf numFmtId="0" fontId="4" fillId="4" borderId="21" xfId="2" applyFont="1" applyFill="1" applyBorder="1" applyAlignment="1">
      <alignment horizontal="left" vertical="center"/>
    </xf>
    <xf numFmtId="179" fontId="4" fillId="5" borderId="21" xfId="2" applyNumberFormat="1" applyFont="1" applyFill="1" applyBorder="1" applyAlignment="1">
      <alignment horizontal="left" vertical="center"/>
    </xf>
    <xf numFmtId="0" fontId="4" fillId="5" borderId="22" xfId="2" applyFont="1" applyFill="1" applyBorder="1" applyAlignment="1">
      <alignment horizontal="left" vertical="center"/>
    </xf>
    <xf numFmtId="0" fontId="4" fillId="5" borderId="39" xfId="2" applyFont="1" applyFill="1" applyBorder="1" applyAlignment="1">
      <alignment horizontal="left" vertical="center" wrapText="1"/>
    </xf>
    <xf numFmtId="0" fontId="4" fillId="5" borderId="26" xfId="2" applyFont="1" applyFill="1" applyBorder="1" applyAlignment="1">
      <alignment horizontal="left" vertical="center" wrapText="1"/>
    </xf>
    <xf numFmtId="0" fontId="4" fillId="5" borderId="20" xfId="2" applyFont="1" applyFill="1" applyBorder="1" applyAlignment="1">
      <alignment horizontal="left" vertical="center" wrapText="1"/>
    </xf>
    <xf numFmtId="0" fontId="4" fillId="5" borderId="22" xfId="2" applyFont="1" applyFill="1" applyBorder="1" applyAlignment="1">
      <alignment horizontal="left" vertical="center" wrapText="1"/>
    </xf>
    <xf numFmtId="0" fontId="4" fillId="5" borderId="35" xfId="2" applyFont="1" applyFill="1" applyBorder="1" applyAlignment="1">
      <alignment horizontal="left" vertical="center"/>
    </xf>
    <xf numFmtId="0" fontId="4" fillId="5" borderId="21" xfId="2" applyFont="1" applyFill="1" applyBorder="1" applyAlignment="1">
      <alignment horizontal="left" vertical="center" wrapText="1"/>
    </xf>
    <xf numFmtId="0" fontId="4" fillId="5" borderId="21" xfId="2" applyFont="1" applyFill="1" applyBorder="1" applyAlignment="1">
      <alignment horizontal="left" vertical="center"/>
    </xf>
    <xf numFmtId="0" fontId="4" fillId="5" borderId="26" xfId="2" applyFont="1" applyFill="1" applyBorder="1" applyAlignment="1">
      <alignment horizontal="left" vertical="center"/>
    </xf>
    <xf numFmtId="178" fontId="4" fillId="5" borderId="21" xfId="0" applyNumberFormat="1" applyFont="1" applyFill="1" applyBorder="1">
      <alignment vertical="center"/>
    </xf>
    <xf numFmtId="183" fontId="4" fillId="5" borderId="21" xfId="0" applyNumberFormat="1" applyFont="1" applyFill="1" applyBorder="1">
      <alignment vertical="center"/>
    </xf>
    <xf numFmtId="0" fontId="5" fillId="2" borderId="7" xfId="0" applyFont="1" applyFill="1" applyBorder="1">
      <alignment vertical="center"/>
    </xf>
    <xf numFmtId="0" fontId="9" fillId="2" borderId="7" xfId="0" applyFont="1" applyFill="1" applyBorder="1">
      <alignment vertical="center"/>
    </xf>
    <xf numFmtId="0" fontId="4" fillId="2" borderId="7" xfId="0" applyFont="1" applyFill="1" applyBorder="1">
      <alignment vertical="center"/>
    </xf>
    <xf numFmtId="0" fontId="4" fillId="2" borderId="27" xfId="0" applyFont="1" applyFill="1" applyBorder="1">
      <alignment vertical="center"/>
    </xf>
    <xf numFmtId="0" fontId="5" fillId="7" borderId="2" xfId="0" applyFont="1" applyFill="1" applyBorder="1" applyAlignment="1">
      <alignment horizontal="left" vertical="center"/>
    </xf>
    <xf numFmtId="0" fontId="5" fillId="8" borderId="2" xfId="0" applyFont="1" applyFill="1" applyBorder="1" applyAlignment="1">
      <alignment horizontal="left" vertical="center"/>
    </xf>
    <xf numFmtId="0" fontId="5" fillId="8" borderId="18" xfId="0" applyFont="1" applyFill="1" applyBorder="1" applyAlignment="1">
      <alignment horizontal="left" vertical="center"/>
    </xf>
    <xf numFmtId="0" fontId="5" fillId="7" borderId="2" xfId="0" applyFont="1" applyFill="1" applyBorder="1">
      <alignment vertical="center"/>
    </xf>
    <xf numFmtId="0" fontId="5" fillId="7" borderId="2" xfId="0" applyFont="1" applyFill="1" applyBorder="1" applyAlignment="1">
      <alignment vertical="center" wrapText="1"/>
    </xf>
    <xf numFmtId="181" fontId="4" fillId="6" borderId="2" xfId="0" applyNumberFormat="1" applyFont="1" applyFill="1" applyBorder="1">
      <alignment vertical="center"/>
    </xf>
    <xf numFmtId="182" fontId="4" fillId="6" borderId="18" xfId="0" applyNumberFormat="1" applyFont="1" applyFill="1" applyBorder="1">
      <alignment vertical="center"/>
    </xf>
    <xf numFmtId="0" fontId="4" fillId="4" borderId="17" xfId="0" applyFont="1" applyFill="1" applyBorder="1" applyAlignment="1">
      <alignment horizontal="left" vertical="center"/>
    </xf>
    <xf numFmtId="181" fontId="4" fillId="5" borderId="2" xfId="0" applyNumberFormat="1" applyFont="1" applyFill="1" applyBorder="1">
      <alignment vertical="center"/>
    </xf>
    <xf numFmtId="184" fontId="4" fillId="5" borderId="2" xfId="0" applyNumberFormat="1" applyFont="1" applyFill="1" applyBorder="1" applyAlignment="1">
      <alignment horizontal="right" vertical="center"/>
    </xf>
    <xf numFmtId="182" fontId="4" fillId="5" borderId="18" xfId="0" applyNumberFormat="1" applyFont="1" applyFill="1" applyBorder="1">
      <alignment vertical="center"/>
    </xf>
    <xf numFmtId="0" fontId="4" fillId="4" borderId="17" xfId="0" applyFont="1" applyFill="1" applyBorder="1">
      <alignment vertical="center"/>
    </xf>
    <xf numFmtId="0" fontId="4" fillId="5" borderId="18" xfId="0" applyFont="1" applyFill="1" applyBorder="1" applyAlignment="1">
      <alignment horizontal="left" vertical="center" wrapText="1"/>
    </xf>
    <xf numFmtId="182" fontId="4" fillId="5" borderId="2" xfId="0" applyNumberFormat="1" applyFont="1" applyFill="1" applyBorder="1">
      <alignment vertical="center"/>
    </xf>
    <xf numFmtId="0" fontId="4" fillId="4" borderId="20" xfId="0" applyFont="1" applyFill="1" applyBorder="1">
      <alignment vertical="center"/>
    </xf>
    <xf numFmtId="182" fontId="4" fillId="5" borderId="21" xfId="0" applyNumberFormat="1" applyFont="1" applyFill="1" applyBorder="1">
      <alignment vertical="center"/>
    </xf>
    <xf numFmtId="0" fontId="18" fillId="9" borderId="51" xfId="3">
      <alignment vertical="center"/>
    </xf>
    <xf numFmtId="178" fontId="18" fillId="9" borderId="51" xfId="3" applyNumberFormat="1">
      <alignment vertical="center"/>
    </xf>
    <xf numFmtId="179" fontId="18" fillId="9" borderId="51" xfId="3" applyNumberFormat="1">
      <alignment vertical="center"/>
    </xf>
    <xf numFmtId="0" fontId="18" fillId="9" borderId="51" xfId="3" applyNumberFormat="1">
      <alignment vertical="center"/>
    </xf>
    <xf numFmtId="176" fontId="18" fillId="9" borderId="51" xfId="3" applyNumberFormat="1">
      <alignment vertical="center"/>
    </xf>
    <xf numFmtId="177" fontId="18" fillId="9" borderId="51" xfId="3" applyNumberFormat="1">
      <alignment vertical="center"/>
    </xf>
    <xf numFmtId="183" fontId="18" fillId="9" borderId="51" xfId="3" applyNumberFormat="1">
      <alignment vertical="center"/>
    </xf>
    <xf numFmtId="180" fontId="18" fillId="9" borderId="51" xfId="3" applyNumberFormat="1">
      <alignment vertical="center"/>
    </xf>
    <xf numFmtId="181" fontId="18" fillId="9" borderId="51" xfId="3" applyNumberFormat="1">
      <alignment vertical="center"/>
    </xf>
    <xf numFmtId="184" fontId="18" fillId="9" borderId="51" xfId="3" applyNumberFormat="1" applyAlignment="1">
      <alignment horizontal="right" vertical="center"/>
    </xf>
    <xf numFmtId="184" fontId="18" fillId="9" borderId="51" xfId="3" applyNumberFormat="1" applyAlignment="1">
      <alignment horizontal="right" vertical="center" wrapText="1"/>
    </xf>
    <xf numFmtId="0" fontId="4" fillId="6" borderId="2" xfId="0" applyNumberFormat="1" applyFont="1" applyFill="1" applyBorder="1" applyAlignment="1">
      <alignment vertical="center" wrapText="1"/>
    </xf>
    <xf numFmtId="181" fontId="4" fillId="5" borderId="2" xfId="0" applyNumberFormat="1" applyFont="1" applyFill="1" applyBorder="1" applyAlignment="1">
      <alignment vertical="center" wrapText="1"/>
    </xf>
    <xf numFmtId="181" fontId="18" fillId="9" borderId="51" xfId="3" applyNumberFormat="1" applyAlignment="1">
      <alignment vertical="center" wrapText="1"/>
    </xf>
    <xf numFmtId="0" fontId="4" fillId="5" borderId="2" xfId="0" applyNumberFormat="1" applyFont="1" applyFill="1" applyBorder="1" applyAlignment="1">
      <alignment vertical="center" wrapText="1"/>
    </xf>
    <xf numFmtId="0" fontId="18" fillId="9" borderId="51" xfId="3" applyNumberFormat="1" applyAlignment="1">
      <alignment vertical="center" wrapText="1"/>
    </xf>
    <xf numFmtId="0" fontId="4" fillId="5" borderId="21" xfId="0" applyNumberFormat="1" applyFont="1" applyFill="1" applyBorder="1" applyAlignment="1">
      <alignment vertical="center" wrapText="1"/>
    </xf>
    <xf numFmtId="0" fontId="9" fillId="2" borderId="2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4" xfId="0" applyFont="1" applyFill="1" applyBorder="1" applyAlignment="1">
      <alignment horizontal="center" vertical="center" wrapText="1"/>
    </xf>
    <xf numFmtId="181" fontId="18" fillId="9" borderId="52" xfId="3" applyNumberFormat="1" applyBorder="1" applyAlignment="1">
      <alignment horizontal="center" vertical="center" wrapText="1"/>
    </xf>
    <xf numFmtId="181" fontId="18" fillId="9" borderId="53" xfId="3" applyNumberFormat="1" applyBorder="1" applyAlignment="1">
      <alignment horizontal="center" vertical="center" wrapText="1"/>
    </xf>
    <xf numFmtId="181" fontId="18" fillId="9" borderId="54" xfId="3" applyNumberFormat="1" applyBorder="1" applyAlignment="1">
      <alignment horizontal="center" vertical="center" wrapText="1"/>
    </xf>
  </cellXfs>
  <cellStyles count="4">
    <cellStyle name="チェック セル" xfId="3" builtinId="23"/>
    <cellStyle name="ハイパーリンク" xfId="1" builtinId="8"/>
    <cellStyle name="標準" xfId="0" builtinId="0"/>
    <cellStyle name="標準 2" xfId="2"/>
  </cellStyles>
  <dxfs count="24">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3" name="正方形/長方形 2">
          <a:extLst>
            <a:ext uri="{FF2B5EF4-FFF2-40B4-BE49-F238E27FC236}">
              <a16:creationId xmlns:a16="http://schemas.microsoft.com/office/drawing/2014/main" id="{B2FDE3E1-EA76-4CA2-8CA8-AE0246595C88}"/>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4" name="正方形/長方形 3">
          <a:extLst>
            <a:ext uri="{FF2B5EF4-FFF2-40B4-BE49-F238E27FC236}">
              <a16:creationId xmlns:a16="http://schemas.microsoft.com/office/drawing/2014/main" id="{B7FF5FD4-A262-4F4B-B91F-CD1A5DB611A2}"/>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435427</xdr:colOff>
      <xdr:row>17</xdr:row>
      <xdr:rowOff>72571</xdr:rowOff>
    </xdr:from>
    <xdr:to>
      <xdr:col>25</xdr:col>
      <xdr:colOff>239193</xdr:colOff>
      <xdr:row>38</xdr:row>
      <xdr:rowOff>99290</xdr:rowOff>
    </xdr:to>
    <xdr:grpSp>
      <xdr:nvGrpSpPr>
        <xdr:cNvPr id="33" name="グループ化 32">
          <a:extLst>
            <a:ext uri="{FF2B5EF4-FFF2-40B4-BE49-F238E27FC236}">
              <a16:creationId xmlns:a16="http://schemas.microsoft.com/office/drawing/2014/main" id="{FD0E19D9-C6B0-4CF0-7C65-F126A452ACB2}"/>
            </a:ext>
          </a:extLst>
        </xdr:cNvPr>
        <xdr:cNvGrpSpPr/>
      </xdr:nvGrpSpPr>
      <xdr:grpSpPr>
        <a:xfrm>
          <a:off x="17349106" y="4685392"/>
          <a:ext cx="5654837" cy="4312969"/>
          <a:chOff x="17952356" y="4708071"/>
          <a:chExt cx="6063052" cy="4217719"/>
        </a:xfrm>
      </xdr:grpSpPr>
      <xdr:grpSp>
        <xdr:nvGrpSpPr>
          <xdr:cNvPr id="24" name="グループ化 23">
            <a:extLst>
              <a:ext uri="{FF2B5EF4-FFF2-40B4-BE49-F238E27FC236}">
                <a16:creationId xmlns:a16="http://schemas.microsoft.com/office/drawing/2014/main" id="{2174D7D1-0B29-3085-095C-3CC0FBDB3A1E}"/>
              </a:ext>
            </a:extLst>
          </xdr:cNvPr>
          <xdr:cNvGrpSpPr/>
        </xdr:nvGrpSpPr>
        <xdr:grpSpPr>
          <a:xfrm>
            <a:off x="17952356" y="4708071"/>
            <a:ext cx="6063052" cy="4217719"/>
            <a:chOff x="17943285" y="4735285"/>
            <a:chExt cx="6063052" cy="4217719"/>
          </a:xfrm>
        </xdr:grpSpPr>
        <xdr:pic>
          <xdr:nvPicPr>
            <xdr:cNvPr id="25" name="図 24">
              <a:extLst>
                <a:ext uri="{FF2B5EF4-FFF2-40B4-BE49-F238E27FC236}">
                  <a16:creationId xmlns:a16="http://schemas.microsoft.com/office/drawing/2014/main" id="{3F5E39C6-30D1-3EC3-CBA9-FCB07A9B2FCF}"/>
                </a:ext>
              </a:extLst>
            </xdr:cNvPr>
            <xdr:cNvPicPr>
              <a:picLocks noChangeAspect="1"/>
            </xdr:cNvPicPr>
          </xdr:nvPicPr>
          <xdr:blipFill>
            <a:blip xmlns:r="http://schemas.openxmlformats.org/officeDocument/2006/relationships" r:embed="rId1"/>
            <a:stretch>
              <a:fillRect/>
            </a:stretch>
          </xdr:blipFill>
          <xdr:spPr>
            <a:xfrm>
              <a:off x="17943285" y="4735285"/>
              <a:ext cx="6063052" cy="4217719"/>
            </a:xfrm>
            <a:prstGeom prst="rect">
              <a:avLst/>
            </a:prstGeom>
          </xdr:spPr>
        </xdr:pic>
        <xdr:sp macro="" textlink="">
          <xdr:nvSpPr>
            <xdr:cNvPr id="26" name="フリーフォーム: 図形 25">
              <a:extLst>
                <a:ext uri="{FF2B5EF4-FFF2-40B4-BE49-F238E27FC236}">
                  <a16:creationId xmlns:a16="http://schemas.microsoft.com/office/drawing/2014/main" id="{C87F2D68-B9CB-3334-7467-634DCDE9BF27}"/>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27" name="楕円 26">
              <a:extLst>
                <a:ext uri="{FF2B5EF4-FFF2-40B4-BE49-F238E27FC236}">
                  <a16:creationId xmlns:a16="http://schemas.microsoft.com/office/drawing/2014/main" id="{DB3B0C61-223D-734B-DC0B-A2CE6FBA4CFE}"/>
                </a:ext>
              </a:extLst>
            </xdr:cNvPr>
            <xdr:cNvSpPr/>
          </xdr:nvSpPr>
          <xdr:spPr>
            <a:xfrm>
              <a:off x="23300508" y="8123193"/>
              <a:ext cx="214306"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8" name="楕円 27">
              <a:extLst>
                <a:ext uri="{FF2B5EF4-FFF2-40B4-BE49-F238E27FC236}">
                  <a16:creationId xmlns:a16="http://schemas.microsoft.com/office/drawing/2014/main" id="{DC353BC9-E5C9-FFE7-72A0-01377EEA04F2}"/>
                </a:ext>
              </a:extLst>
            </xdr:cNvPr>
            <xdr:cNvSpPr/>
          </xdr:nvSpPr>
          <xdr:spPr>
            <a:xfrm>
              <a:off x="20944325" y="5823948"/>
              <a:ext cx="220537" cy="21219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9" name="楕円 28">
              <a:extLst>
                <a:ext uri="{FF2B5EF4-FFF2-40B4-BE49-F238E27FC236}">
                  <a16:creationId xmlns:a16="http://schemas.microsoft.com/office/drawing/2014/main" id="{8A05F6D8-EDC6-F9EB-76E5-79F797877F75}"/>
                </a:ext>
              </a:extLst>
            </xdr:cNvPr>
            <xdr:cNvSpPr/>
          </xdr:nvSpPr>
          <xdr:spPr>
            <a:xfrm>
              <a:off x="20003187" y="7782479"/>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30" name="楕円 29">
              <a:extLst>
                <a:ext uri="{FF2B5EF4-FFF2-40B4-BE49-F238E27FC236}">
                  <a16:creationId xmlns:a16="http://schemas.microsoft.com/office/drawing/2014/main" id="{BBA28A69-BD18-0D88-8A5F-471948F73B68}"/>
                </a:ext>
              </a:extLst>
            </xdr:cNvPr>
            <xdr:cNvSpPr/>
          </xdr:nvSpPr>
          <xdr:spPr>
            <a:xfrm>
              <a:off x="22030267" y="6722729"/>
              <a:ext cx="213654"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31" name="楕円 30">
              <a:extLst>
                <a:ext uri="{FF2B5EF4-FFF2-40B4-BE49-F238E27FC236}">
                  <a16:creationId xmlns:a16="http://schemas.microsoft.com/office/drawing/2014/main" id="{3928E895-50DA-722E-6760-7876F445527F}"/>
                </a:ext>
              </a:extLst>
            </xdr:cNvPr>
            <xdr:cNvSpPr/>
          </xdr:nvSpPr>
          <xdr:spPr>
            <a:xfrm>
              <a:off x="19789955" y="6312907"/>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32" name="正方形/長方形 31">
            <a:extLst>
              <a:ext uri="{FF2B5EF4-FFF2-40B4-BE49-F238E27FC236}">
                <a16:creationId xmlns:a16="http://schemas.microsoft.com/office/drawing/2014/main" id="{A13202FD-95D7-FD46-DD75-9620BD99D2A2}"/>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xdr:colOff>
      <xdr:row>22</xdr:row>
      <xdr:rowOff>25400</xdr:rowOff>
    </xdr:from>
    <xdr:to>
      <xdr:col>5</xdr:col>
      <xdr:colOff>237666</xdr:colOff>
      <xdr:row>28</xdr:row>
      <xdr:rowOff>182880</xdr:rowOff>
    </xdr:to>
    <xdr:pic>
      <xdr:nvPicPr>
        <xdr:cNvPr id="2" name="図 1">
          <a:extLst>
            <a:ext uri="{FF2B5EF4-FFF2-40B4-BE49-F238E27FC236}">
              <a16:creationId xmlns:a16="http://schemas.microsoft.com/office/drawing/2014/main" id="{6D5F823B-F78F-46FC-9BCA-5C0CB7F9517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7294"/>
        <a:stretch/>
      </xdr:blipFill>
      <xdr:spPr bwMode="auto">
        <a:xfrm>
          <a:off x="694690" y="50190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628650</xdr:colOff>
      <xdr:row>3</xdr:row>
      <xdr:rowOff>0</xdr:rowOff>
    </xdr:from>
    <xdr:to>
      <xdr:col>5</xdr:col>
      <xdr:colOff>290470</xdr:colOff>
      <xdr:row>25</xdr:row>
      <xdr:rowOff>71120</xdr:rowOff>
    </xdr:to>
    <xdr:pic>
      <xdr:nvPicPr>
        <xdr:cNvPr id="3" name="図 2">
          <a:extLst>
            <a:ext uri="{FF2B5EF4-FFF2-40B4-BE49-F238E27FC236}">
              <a16:creationId xmlns:a16="http://schemas.microsoft.com/office/drawing/2014/main" id="{DB765961-3CA2-4A5F-B6EE-2E9192D532C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928"/>
        <a:stretch/>
      </xdr:blipFill>
      <xdr:spPr bwMode="auto">
        <a:xfrm>
          <a:off x="631190" y="647700"/>
          <a:ext cx="2930800" cy="452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16</xdr:row>
      <xdr:rowOff>88901</xdr:rowOff>
    </xdr:from>
    <xdr:to>
      <xdr:col>10</xdr:col>
      <xdr:colOff>228240</xdr:colOff>
      <xdr:row>27</xdr:row>
      <xdr:rowOff>25400</xdr:rowOff>
    </xdr:to>
    <xdr:pic>
      <xdr:nvPicPr>
        <xdr:cNvPr id="4" name="図 3">
          <a:extLst>
            <a:ext uri="{FF2B5EF4-FFF2-40B4-BE49-F238E27FC236}">
              <a16:creationId xmlns:a16="http://schemas.microsoft.com/office/drawing/2014/main" id="{118BC1B3-A0BF-428F-9A28-AD5648CDCC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15428"/>
        <a:stretch/>
      </xdr:blipFill>
      <xdr:spPr bwMode="auto">
        <a:xfrm>
          <a:off x="3874770" y="370586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3</xdr:row>
      <xdr:rowOff>0</xdr:rowOff>
    </xdr:from>
    <xdr:to>
      <xdr:col>10</xdr:col>
      <xdr:colOff>228240</xdr:colOff>
      <xdr:row>19</xdr:row>
      <xdr:rowOff>12464</xdr:rowOff>
    </xdr:to>
    <xdr:pic>
      <xdr:nvPicPr>
        <xdr:cNvPr id="5" name="図 4">
          <a:extLst>
            <a:ext uri="{FF2B5EF4-FFF2-40B4-BE49-F238E27FC236}">
              <a16:creationId xmlns:a16="http://schemas.microsoft.com/office/drawing/2014/main" id="{6D0B4948-DBC3-4D0B-9697-6415F87D0FB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74770" y="647700"/>
          <a:ext cx="2916830" cy="3235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355600</xdr:colOff>
      <xdr:row>3</xdr:row>
      <xdr:rowOff>1</xdr:rowOff>
    </xdr:from>
    <xdr:to>
      <xdr:col>15</xdr:col>
      <xdr:colOff>215540</xdr:colOff>
      <xdr:row>23</xdr:row>
      <xdr:rowOff>134620</xdr:rowOff>
    </xdr:to>
    <xdr:pic>
      <xdr:nvPicPr>
        <xdr:cNvPr id="6" name="図 5">
          <a:extLst>
            <a:ext uri="{FF2B5EF4-FFF2-40B4-BE49-F238E27FC236}">
              <a16:creationId xmlns:a16="http://schemas.microsoft.com/office/drawing/2014/main" id="{6E56483F-5E8C-44B6-BBE8-48D5009963C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b="7802"/>
        <a:stretch/>
      </xdr:blipFill>
      <xdr:spPr bwMode="auto">
        <a:xfrm>
          <a:off x="7103110" y="647701"/>
          <a:ext cx="2923180" cy="4180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406400</xdr:colOff>
      <xdr:row>3</xdr:row>
      <xdr:rowOff>1</xdr:rowOff>
    </xdr:from>
    <xdr:to>
      <xdr:col>20</xdr:col>
      <xdr:colOff>130422</xdr:colOff>
      <xdr:row>4</xdr:row>
      <xdr:rowOff>143510</xdr:rowOff>
    </xdr:to>
    <xdr:pic>
      <xdr:nvPicPr>
        <xdr:cNvPr id="7" name="図 6">
          <a:extLst>
            <a:ext uri="{FF2B5EF4-FFF2-40B4-BE49-F238E27FC236}">
              <a16:creationId xmlns:a16="http://schemas.microsoft.com/office/drawing/2014/main" id="{684B7E74-1778-40F9-868A-95AACFE0AB11}"/>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b="70000"/>
        <a:stretch/>
      </xdr:blipFill>
      <xdr:spPr bwMode="auto">
        <a:xfrm>
          <a:off x="9359900" y="60198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8.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autoPageBreaks="0" fitToPage="1"/>
  </sheetPr>
  <dimension ref="B2:AA142"/>
  <sheetViews>
    <sheetView showGridLines="0" tabSelected="1" topLeftCell="I48" zoomScale="70" zoomScaleNormal="70" workbookViewId="0">
      <selection activeCell="Q63" sqref="Q63"/>
    </sheetView>
  </sheetViews>
  <sheetFormatPr defaultColWidth="8.85546875" defaultRowHeight="16.5" outlineLevelRow="1" x14ac:dyDescent="0.35"/>
  <cols>
    <col min="1" max="1" width="2.5703125" style="5" customWidth="1"/>
    <col min="2" max="4" width="15.5703125" style="40" customWidth="1"/>
    <col min="5" max="5" width="8" style="5" bestFit="1" customWidth="1"/>
    <col min="6" max="6" width="14.5703125" style="5" bestFit="1" customWidth="1"/>
    <col min="7" max="7" width="20.5703125" style="43" customWidth="1"/>
    <col min="8" max="8" width="45.5703125" style="5" customWidth="1"/>
    <col min="9" max="9" width="20.5703125" style="43" customWidth="1"/>
    <col min="10" max="12" width="45.5703125" style="5" customWidth="1"/>
    <col min="13" max="13" width="3.5703125" style="5" bestFit="1" customWidth="1"/>
    <col min="14" max="14" width="5.85546875" style="3" bestFit="1" customWidth="1"/>
    <col min="15" max="15" width="13.42578125" style="3" bestFit="1" customWidth="1"/>
    <col min="16" max="16" width="7.140625" style="5" bestFit="1" customWidth="1"/>
    <col min="17" max="17" width="10.140625" style="5" bestFit="1" customWidth="1"/>
    <col min="18" max="18" width="8.85546875" style="5" bestFit="1" customWidth="1"/>
    <col min="19" max="19" width="5.85546875" style="5" bestFit="1" customWidth="1"/>
    <col min="20" max="16384" width="8.85546875" style="5"/>
  </cols>
  <sheetData>
    <row r="2" spans="2:19" x14ac:dyDescent="0.35">
      <c r="B2" s="39" t="s">
        <v>233</v>
      </c>
    </row>
    <row r="3" spans="2:19" x14ac:dyDescent="0.35">
      <c r="B3" s="6" t="s">
        <v>175</v>
      </c>
      <c r="C3" s="278" t="s">
        <v>80</v>
      </c>
      <c r="G3" s="123"/>
    </row>
    <row r="4" spans="2:19" ht="18.75" x14ac:dyDescent="0.35">
      <c r="B4" s="105" t="s">
        <v>185</v>
      </c>
      <c r="C4" s="103"/>
      <c r="G4" s="123"/>
      <c r="L4" s="59" t="s">
        <v>331</v>
      </c>
    </row>
    <row r="5" spans="2:19" ht="18.75" x14ac:dyDescent="0.35">
      <c r="B5" s="5"/>
      <c r="C5" s="103"/>
      <c r="G5" s="123"/>
      <c r="L5" s="235" t="s">
        <v>184</v>
      </c>
    </row>
    <row r="6" spans="2:19" ht="18.75" x14ac:dyDescent="0.35">
      <c r="B6" s="105"/>
      <c r="C6" s="103"/>
      <c r="G6" s="123"/>
      <c r="L6" s="59" t="s">
        <v>391</v>
      </c>
    </row>
    <row r="7" spans="2:19" ht="5.0999999999999996" customHeight="1" x14ac:dyDescent="0.35"/>
    <row r="8" spans="2:19" x14ac:dyDescent="0.35">
      <c r="B8" s="219" t="s">
        <v>333</v>
      </c>
      <c r="C8" s="220" t="s">
        <v>334</v>
      </c>
      <c r="D8" s="220" t="s">
        <v>335</v>
      </c>
      <c r="E8" s="221" t="s">
        <v>336</v>
      </c>
      <c r="F8" s="222" t="s">
        <v>337</v>
      </c>
      <c r="G8" s="223" t="s">
        <v>338</v>
      </c>
      <c r="H8" s="222" t="s">
        <v>15</v>
      </c>
      <c r="I8" s="223" t="s">
        <v>339</v>
      </c>
      <c r="J8" s="222" t="s">
        <v>340</v>
      </c>
      <c r="K8" s="222" t="s">
        <v>341</v>
      </c>
      <c r="L8" s="224" t="s">
        <v>342</v>
      </c>
      <c r="M8" s="20" t="s">
        <v>16</v>
      </c>
      <c r="N8" s="21"/>
    </row>
    <row r="9" spans="2:19" outlineLevel="1" x14ac:dyDescent="0.35">
      <c r="B9" s="86" t="s">
        <v>48</v>
      </c>
      <c r="C9" s="87" t="s">
        <v>36</v>
      </c>
      <c r="D9" s="87" t="s">
        <v>19</v>
      </c>
      <c r="E9" s="78">
        <v>1</v>
      </c>
      <c r="F9" s="88" t="s">
        <v>138</v>
      </c>
      <c r="G9" s="127" t="s">
        <v>0</v>
      </c>
      <c r="H9" s="22" t="s">
        <v>68</v>
      </c>
      <c r="I9" s="23" t="s">
        <v>17</v>
      </c>
      <c r="J9" s="22" t="s">
        <v>23</v>
      </c>
      <c r="K9" s="246" t="s">
        <v>24</v>
      </c>
      <c r="L9" s="247"/>
      <c r="M9" s="20" t="s">
        <v>16</v>
      </c>
      <c r="N9" s="21"/>
    </row>
    <row r="10" spans="2:19" ht="33" outlineLevel="1" x14ac:dyDescent="0.35">
      <c r="B10" s="50" t="s">
        <v>48</v>
      </c>
      <c r="C10" s="52" t="s">
        <v>36</v>
      </c>
      <c r="D10" s="52" t="s">
        <v>19</v>
      </c>
      <c r="E10" s="79">
        <v>2</v>
      </c>
      <c r="F10" s="88" t="s">
        <v>138</v>
      </c>
      <c r="G10" s="127" t="s">
        <v>66</v>
      </c>
      <c r="H10" s="23" t="s">
        <v>69</v>
      </c>
      <c r="I10" s="23" t="s">
        <v>18</v>
      </c>
      <c r="J10" s="22" t="s">
        <v>70</v>
      </c>
      <c r="K10" s="246"/>
      <c r="L10" s="248" t="s">
        <v>519</v>
      </c>
      <c r="M10" s="20" t="s">
        <v>16</v>
      </c>
      <c r="N10" s="21"/>
    </row>
    <row r="11" spans="2:19" ht="18.75" outlineLevel="1" x14ac:dyDescent="0.35">
      <c r="B11" s="50" t="s">
        <v>48</v>
      </c>
      <c r="C11" s="52" t="s">
        <v>36</v>
      </c>
      <c r="D11" s="52" t="s">
        <v>19</v>
      </c>
      <c r="E11" s="79">
        <v>3</v>
      </c>
      <c r="F11" s="88" t="s">
        <v>181</v>
      </c>
      <c r="G11" s="128" t="s">
        <v>38</v>
      </c>
      <c r="H11" s="55" t="s">
        <v>132</v>
      </c>
      <c r="I11" s="55" t="s">
        <v>1</v>
      </c>
      <c r="J11" s="56">
        <v>200</v>
      </c>
      <c r="K11" s="249"/>
      <c r="L11" s="248"/>
      <c r="M11" s="20" t="s">
        <v>16</v>
      </c>
      <c r="N11" s="21"/>
      <c r="S11" s="21"/>
    </row>
    <row r="12" spans="2:19" ht="18.75" outlineLevel="1" x14ac:dyDescent="0.35">
      <c r="B12" s="50" t="s">
        <v>48</v>
      </c>
      <c r="C12" s="52" t="s">
        <v>36</v>
      </c>
      <c r="D12" s="52" t="s">
        <v>19</v>
      </c>
      <c r="E12" s="79">
        <v>4</v>
      </c>
      <c r="F12" s="88" t="s">
        <v>181</v>
      </c>
      <c r="G12" s="128" t="s">
        <v>71</v>
      </c>
      <c r="H12" s="55" t="s">
        <v>133</v>
      </c>
      <c r="I12" s="55" t="s">
        <v>1</v>
      </c>
      <c r="J12" s="56">
        <v>200</v>
      </c>
      <c r="K12" s="249"/>
      <c r="L12" s="250"/>
      <c r="M12" s="20" t="s">
        <v>16</v>
      </c>
      <c r="N12" s="21"/>
    </row>
    <row r="13" spans="2:19" outlineLevel="1" x14ac:dyDescent="0.35">
      <c r="B13" s="50" t="s">
        <v>48</v>
      </c>
      <c r="C13" s="52" t="s">
        <v>36</v>
      </c>
      <c r="D13" s="51" t="s">
        <v>20</v>
      </c>
      <c r="E13" s="80">
        <v>5</v>
      </c>
      <c r="F13" s="75" t="s">
        <v>138</v>
      </c>
      <c r="G13" s="129" t="s">
        <v>4</v>
      </c>
      <c r="H13" s="26" t="s">
        <v>226</v>
      </c>
      <c r="I13" s="30" t="s">
        <v>25</v>
      </c>
      <c r="J13" s="139" t="s">
        <v>220</v>
      </c>
      <c r="K13" s="140"/>
      <c r="L13" s="251"/>
      <c r="M13" s="20" t="s">
        <v>16</v>
      </c>
      <c r="N13" s="21"/>
    </row>
    <row r="14" spans="2:19" outlineLevel="1" x14ac:dyDescent="0.35">
      <c r="B14" s="50" t="s">
        <v>48</v>
      </c>
      <c r="C14" s="52" t="s">
        <v>36</v>
      </c>
      <c r="D14" s="52" t="s">
        <v>20</v>
      </c>
      <c r="E14" s="79">
        <v>6</v>
      </c>
      <c r="F14" s="89" t="s">
        <v>138</v>
      </c>
      <c r="G14" s="128" t="s">
        <v>12</v>
      </c>
      <c r="H14" s="24" t="s">
        <v>227</v>
      </c>
      <c r="I14" s="35" t="s">
        <v>26</v>
      </c>
      <c r="J14" s="141" t="s">
        <v>30</v>
      </c>
      <c r="K14" s="142"/>
      <c r="L14" s="248"/>
      <c r="M14" s="20" t="s">
        <v>16</v>
      </c>
      <c r="N14" s="21"/>
    </row>
    <row r="15" spans="2:19" outlineLevel="1" x14ac:dyDescent="0.35">
      <c r="B15" s="50" t="s">
        <v>48</v>
      </c>
      <c r="C15" s="52" t="s">
        <v>36</v>
      </c>
      <c r="D15" s="52" t="s">
        <v>20</v>
      </c>
      <c r="E15" s="79">
        <v>7</v>
      </c>
      <c r="F15" s="89" t="s">
        <v>86</v>
      </c>
      <c r="G15" s="128" t="s">
        <v>228</v>
      </c>
      <c r="H15" s="24" t="s">
        <v>230</v>
      </c>
      <c r="I15" s="35" t="s">
        <v>231</v>
      </c>
      <c r="J15" s="141"/>
      <c r="K15" s="142"/>
      <c r="L15" s="248"/>
      <c r="M15" s="20" t="s">
        <v>16</v>
      </c>
      <c r="N15" s="21"/>
    </row>
    <row r="16" spans="2:19" outlineLevel="1" x14ac:dyDescent="0.35">
      <c r="B16" s="50" t="s">
        <v>48</v>
      </c>
      <c r="C16" s="52" t="s">
        <v>36</v>
      </c>
      <c r="D16" s="52" t="s">
        <v>20</v>
      </c>
      <c r="E16" s="79">
        <v>8</v>
      </c>
      <c r="F16" s="89" t="s">
        <v>86</v>
      </c>
      <c r="G16" s="128" t="s">
        <v>229</v>
      </c>
      <c r="H16" s="24" t="s">
        <v>232</v>
      </c>
      <c r="I16" s="35" t="s">
        <v>18</v>
      </c>
      <c r="J16" s="141"/>
      <c r="K16" s="142"/>
      <c r="L16" s="248"/>
      <c r="M16" s="20" t="s">
        <v>16</v>
      </c>
      <c r="N16" s="21"/>
    </row>
    <row r="17" spans="2:15" outlineLevel="1" x14ac:dyDescent="0.35">
      <c r="B17" s="50" t="s">
        <v>48</v>
      </c>
      <c r="C17" s="52" t="s">
        <v>36</v>
      </c>
      <c r="D17" s="52" t="s">
        <v>20</v>
      </c>
      <c r="E17" s="79">
        <v>9</v>
      </c>
      <c r="F17" s="89" t="s">
        <v>138</v>
      </c>
      <c r="G17" s="128" t="s">
        <v>5</v>
      </c>
      <c r="H17" s="24" t="s">
        <v>21</v>
      </c>
      <c r="I17" s="35" t="s">
        <v>1</v>
      </c>
      <c r="J17" s="141"/>
      <c r="K17" s="142"/>
      <c r="L17" s="248"/>
      <c r="M17" s="20" t="s">
        <v>16</v>
      </c>
      <c r="N17" s="21"/>
    </row>
    <row r="18" spans="2:15" outlineLevel="1" x14ac:dyDescent="0.35">
      <c r="B18" s="50" t="s">
        <v>48</v>
      </c>
      <c r="C18" s="52" t="s">
        <v>36</v>
      </c>
      <c r="D18" s="52" t="s">
        <v>20</v>
      </c>
      <c r="E18" s="79">
        <v>10</v>
      </c>
      <c r="F18" s="89" t="s">
        <v>138</v>
      </c>
      <c r="G18" s="128" t="s">
        <v>37</v>
      </c>
      <c r="H18" s="24" t="s">
        <v>111</v>
      </c>
      <c r="I18" s="35" t="s">
        <v>1</v>
      </c>
      <c r="J18" s="141"/>
      <c r="K18" s="142"/>
      <c r="L18" s="248"/>
      <c r="M18" s="20" t="s">
        <v>16</v>
      </c>
      <c r="N18" s="21"/>
    </row>
    <row r="19" spans="2:15" outlineLevel="1" x14ac:dyDescent="0.35">
      <c r="B19" s="50" t="s">
        <v>48</v>
      </c>
      <c r="C19" s="52" t="s">
        <v>36</v>
      </c>
      <c r="D19" s="52" t="s">
        <v>20</v>
      </c>
      <c r="E19" s="79">
        <v>11</v>
      </c>
      <c r="F19" s="89" t="s">
        <v>138</v>
      </c>
      <c r="G19" s="128" t="s">
        <v>2</v>
      </c>
      <c r="H19" s="24" t="s">
        <v>22</v>
      </c>
      <c r="I19" s="35" t="s">
        <v>27</v>
      </c>
      <c r="J19" s="141"/>
      <c r="K19" s="142"/>
      <c r="L19" s="248"/>
      <c r="M19" s="20" t="s">
        <v>16</v>
      </c>
      <c r="N19" s="21"/>
    </row>
    <row r="20" spans="2:15" outlineLevel="1" x14ac:dyDescent="0.35">
      <c r="B20" s="50" t="s">
        <v>48</v>
      </c>
      <c r="C20" s="52" t="s">
        <v>36</v>
      </c>
      <c r="D20" s="52" t="s">
        <v>20</v>
      </c>
      <c r="E20" s="79">
        <v>12</v>
      </c>
      <c r="F20" s="76" t="s">
        <v>138</v>
      </c>
      <c r="G20" s="130" t="s">
        <v>3</v>
      </c>
      <c r="H20" s="25" t="s">
        <v>153</v>
      </c>
      <c r="I20" s="33" t="s">
        <v>1</v>
      </c>
      <c r="J20" s="27">
        <v>10</v>
      </c>
      <c r="K20" s="253">
        <v>10</v>
      </c>
      <c r="L20" s="248"/>
      <c r="M20" s="20" t="s">
        <v>16</v>
      </c>
      <c r="N20" s="21"/>
    </row>
    <row r="21" spans="2:15" ht="33" outlineLevel="1" x14ac:dyDescent="0.35">
      <c r="B21" s="50" t="s">
        <v>48</v>
      </c>
      <c r="C21" s="52" t="s">
        <v>36</v>
      </c>
      <c r="D21" s="52" t="s">
        <v>20</v>
      </c>
      <c r="E21" s="81">
        <v>13</v>
      </c>
      <c r="F21" s="76" t="s">
        <v>138</v>
      </c>
      <c r="G21" s="131" t="s">
        <v>72</v>
      </c>
      <c r="H21" s="28" t="s">
        <v>73</v>
      </c>
      <c r="I21" s="28" t="s">
        <v>1</v>
      </c>
      <c r="J21" s="29">
        <v>100</v>
      </c>
      <c r="K21" s="254"/>
      <c r="L21" s="250" t="s">
        <v>515</v>
      </c>
      <c r="M21" s="20" t="s">
        <v>16</v>
      </c>
      <c r="N21" s="21"/>
    </row>
    <row r="22" spans="2:15" ht="33" outlineLevel="1" x14ac:dyDescent="0.35">
      <c r="B22" s="50" t="s">
        <v>48</v>
      </c>
      <c r="C22" s="52" t="s">
        <v>36</v>
      </c>
      <c r="D22" s="51" t="s">
        <v>6</v>
      </c>
      <c r="E22" s="82">
        <v>14</v>
      </c>
      <c r="F22" s="74" t="s">
        <v>112</v>
      </c>
      <c r="G22" s="132" t="s">
        <v>154</v>
      </c>
      <c r="H22" s="101" t="s">
        <v>81</v>
      </c>
      <c r="I22" s="102" t="s">
        <v>18</v>
      </c>
      <c r="J22" s="102" t="s">
        <v>74</v>
      </c>
      <c r="K22" s="255"/>
      <c r="L22" s="252"/>
      <c r="M22" s="20" t="s">
        <v>16</v>
      </c>
      <c r="N22" s="21"/>
    </row>
    <row r="23" spans="2:15" ht="33" outlineLevel="1" x14ac:dyDescent="0.35">
      <c r="B23" s="50" t="s">
        <v>48</v>
      </c>
      <c r="C23" s="52" t="s">
        <v>36</v>
      </c>
      <c r="D23" s="52" t="s">
        <v>6</v>
      </c>
      <c r="E23" s="79">
        <v>15</v>
      </c>
      <c r="F23" s="70" t="s">
        <v>112</v>
      </c>
      <c r="G23" s="128" t="s">
        <v>176</v>
      </c>
      <c r="H23" s="24" t="s">
        <v>39</v>
      </c>
      <c r="I23" s="35" t="s">
        <v>18</v>
      </c>
      <c r="J23" s="24" t="s">
        <v>40</v>
      </c>
      <c r="K23" s="256"/>
      <c r="L23" s="248"/>
      <c r="M23" s="20" t="s">
        <v>16</v>
      </c>
      <c r="O23" s="48"/>
    </row>
    <row r="24" spans="2:15" outlineLevel="1" x14ac:dyDescent="0.35">
      <c r="B24" s="50" t="s">
        <v>48</v>
      </c>
      <c r="C24" s="52" t="s">
        <v>36</v>
      </c>
      <c r="D24" s="52" t="s">
        <v>6</v>
      </c>
      <c r="E24" s="79">
        <v>16</v>
      </c>
      <c r="F24" s="69" t="s">
        <v>112</v>
      </c>
      <c r="G24" s="127" t="s">
        <v>32</v>
      </c>
      <c r="H24" s="22" t="s">
        <v>155</v>
      </c>
      <c r="I24" s="23" t="s">
        <v>1</v>
      </c>
      <c r="J24" s="31">
        <v>0.6</v>
      </c>
      <c r="K24" s="257"/>
      <c r="L24" s="248"/>
      <c r="M24" s="20" t="s">
        <v>16</v>
      </c>
    </row>
    <row r="25" spans="2:15" outlineLevel="1" x14ac:dyDescent="0.35">
      <c r="B25" s="50" t="s">
        <v>48</v>
      </c>
      <c r="C25" s="52" t="s">
        <v>36</v>
      </c>
      <c r="D25" s="52" t="s">
        <v>6</v>
      </c>
      <c r="E25" s="79">
        <v>17</v>
      </c>
      <c r="F25" s="72" t="s">
        <v>113</v>
      </c>
      <c r="G25" s="130" t="s">
        <v>33</v>
      </c>
      <c r="H25" s="25" t="s">
        <v>156</v>
      </c>
      <c r="I25" s="33" t="s">
        <v>1</v>
      </c>
      <c r="J25" s="32">
        <v>0.05</v>
      </c>
      <c r="K25" s="258"/>
      <c r="L25" s="248"/>
      <c r="M25" s="20" t="s">
        <v>16</v>
      </c>
    </row>
    <row r="26" spans="2:15" outlineLevel="1" x14ac:dyDescent="0.35">
      <c r="B26" s="50" t="s">
        <v>48</v>
      </c>
      <c r="C26" s="52" t="s">
        <v>36</v>
      </c>
      <c r="D26" s="52" t="s">
        <v>6</v>
      </c>
      <c r="E26" s="79">
        <v>18</v>
      </c>
      <c r="F26" s="72" t="s">
        <v>113</v>
      </c>
      <c r="G26" s="130" t="s">
        <v>34</v>
      </c>
      <c r="H26" s="25" t="s">
        <v>157</v>
      </c>
      <c r="I26" s="33" t="s">
        <v>1</v>
      </c>
      <c r="J26" s="32">
        <v>0.09</v>
      </c>
      <c r="K26" s="258"/>
      <c r="L26" s="248"/>
      <c r="M26" s="20" t="s">
        <v>16</v>
      </c>
    </row>
    <row r="27" spans="2:15" outlineLevel="1" x14ac:dyDescent="0.35">
      <c r="B27" s="50" t="s">
        <v>48</v>
      </c>
      <c r="C27" s="52" t="s">
        <v>36</v>
      </c>
      <c r="D27" s="52" t="s">
        <v>6</v>
      </c>
      <c r="E27" s="79">
        <v>19</v>
      </c>
      <c r="F27" s="72" t="s">
        <v>113</v>
      </c>
      <c r="G27" s="130" t="s">
        <v>35</v>
      </c>
      <c r="H27" s="25" t="s">
        <v>158</v>
      </c>
      <c r="I27" s="33" t="s">
        <v>1</v>
      </c>
      <c r="J27" s="32">
        <v>0.01</v>
      </c>
      <c r="K27" s="258"/>
      <c r="L27" s="248"/>
      <c r="M27" s="20" t="s">
        <v>16</v>
      </c>
    </row>
    <row r="28" spans="2:15" outlineLevel="1" x14ac:dyDescent="0.35">
      <c r="B28" s="50" t="s">
        <v>48</v>
      </c>
      <c r="C28" s="52" t="s">
        <v>36</v>
      </c>
      <c r="D28" s="52" t="s">
        <v>6</v>
      </c>
      <c r="E28" s="81">
        <v>20</v>
      </c>
      <c r="F28" s="72" t="s">
        <v>113</v>
      </c>
      <c r="G28" s="130" t="s">
        <v>14</v>
      </c>
      <c r="H28" s="25" t="s">
        <v>159</v>
      </c>
      <c r="I28" s="33" t="s">
        <v>1</v>
      </c>
      <c r="J28" s="32">
        <v>0.25</v>
      </c>
      <c r="K28" s="258"/>
      <c r="L28" s="250"/>
      <c r="M28" s="20" t="s">
        <v>16</v>
      </c>
    </row>
    <row r="29" spans="2:15" ht="66" outlineLevel="1" x14ac:dyDescent="0.35">
      <c r="B29" s="50" t="s">
        <v>48</v>
      </c>
      <c r="C29" s="51" t="s">
        <v>41</v>
      </c>
      <c r="D29" s="51" t="s">
        <v>13</v>
      </c>
      <c r="E29" s="80">
        <v>21</v>
      </c>
      <c r="F29" s="75" t="s">
        <v>182</v>
      </c>
      <c r="G29" s="129" t="s">
        <v>15</v>
      </c>
      <c r="H29" s="30" t="s">
        <v>166</v>
      </c>
      <c r="I29" s="30" t="s">
        <v>18</v>
      </c>
      <c r="J29" s="30" t="s">
        <v>167</v>
      </c>
      <c r="K29" s="259"/>
      <c r="L29" s="251" t="s">
        <v>517</v>
      </c>
      <c r="M29" s="20" t="s">
        <v>16</v>
      </c>
      <c r="N29" s="21"/>
    </row>
    <row r="30" spans="2:15" ht="33" outlineLevel="1" x14ac:dyDescent="0.35">
      <c r="B30" s="50" t="s">
        <v>48</v>
      </c>
      <c r="C30" s="52" t="s">
        <v>41</v>
      </c>
      <c r="D30" s="53" t="s">
        <v>13</v>
      </c>
      <c r="E30" s="81">
        <v>22</v>
      </c>
      <c r="F30" s="76" t="s">
        <v>182</v>
      </c>
      <c r="G30" s="130" t="s">
        <v>164</v>
      </c>
      <c r="H30" s="33" t="s">
        <v>165</v>
      </c>
      <c r="I30" s="33" t="s">
        <v>1</v>
      </c>
      <c r="J30" s="34">
        <v>100000</v>
      </c>
      <c r="K30" s="260"/>
      <c r="L30" s="251" t="s">
        <v>517</v>
      </c>
      <c r="M30" s="20" t="s">
        <v>16</v>
      </c>
      <c r="N30" s="21"/>
    </row>
    <row r="31" spans="2:15" ht="33" outlineLevel="1" x14ac:dyDescent="0.35">
      <c r="B31" s="50" t="s">
        <v>48</v>
      </c>
      <c r="C31" s="52" t="s">
        <v>41</v>
      </c>
      <c r="D31" s="51" t="s">
        <v>11</v>
      </c>
      <c r="E31" s="83">
        <v>23</v>
      </c>
      <c r="F31" s="75" t="s">
        <v>182</v>
      </c>
      <c r="G31" s="129" t="s">
        <v>15</v>
      </c>
      <c r="H31" s="30" t="s">
        <v>168</v>
      </c>
      <c r="I31" s="30" t="s">
        <v>18</v>
      </c>
      <c r="J31" s="30" t="s">
        <v>177</v>
      </c>
      <c r="K31" s="259"/>
      <c r="L31" s="251" t="s">
        <v>516</v>
      </c>
      <c r="M31" s="20" t="s">
        <v>16</v>
      </c>
      <c r="N31" s="21"/>
    </row>
    <row r="32" spans="2:15" ht="33" outlineLevel="1" x14ac:dyDescent="0.35">
      <c r="B32" s="50" t="s">
        <v>48</v>
      </c>
      <c r="C32" s="52" t="s">
        <v>41</v>
      </c>
      <c r="D32" s="52" t="s">
        <v>11</v>
      </c>
      <c r="E32" s="84">
        <v>24</v>
      </c>
      <c r="F32" s="76" t="s">
        <v>182</v>
      </c>
      <c r="G32" s="130" t="s">
        <v>164</v>
      </c>
      <c r="H32" s="33" t="s">
        <v>165</v>
      </c>
      <c r="I32" s="33" t="s">
        <v>1</v>
      </c>
      <c r="J32" s="34">
        <v>100000</v>
      </c>
      <c r="K32" s="260"/>
      <c r="L32" s="250" t="s">
        <v>516</v>
      </c>
      <c r="M32" s="20" t="s">
        <v>16</v>
      </c>
      <c r="N32" s="21"/>
    </row>
    <row r="33" spans="2:15" ht="50.1" customHeight="1" outlineLevel="1" x14ac:dyDescent="0.35">
      <c r="B33" s="50" t="s">
        <v>48</v>
      </c>
      <c r="C33" s="52" t="s">
        <v>41</v>
      </c>
      <c r="D33" s="51" t="s">
        <v>8</v>
      </c>
      <c r="E33" s="80">
        <v>25</v>
      </c>
      <c r="F33" s="75" t="s">
        <v>182</v>
      </c>
      <c r="G33" s="129" t="s">
        <v>15</v>
      </c>
      <c r="H33" s="30" t="s">
        <v>169</v>
      </c>
      <c r="I33" s="30" t="s">
        <v>18</v>
      </c>
      <c r="J33" s="30" t="s">
        <v>173</v>
      </c>
      <c r="K33" s="259"/>
      <c r="L33" s="251" t="s">
        <v>516</v>
      </c>
      <c r="M33" s="20" t="s">
        <v>16</v>
      </c>
      <c r="N33" s="21"/>
    </row>
    <row r="34" spans="2:15" ht="33" outlineLevel="1" x14ac:dyDescent="0.35">
      <c r="B34" s="50" t="s">
        <v>48</v>
      </c>
      <c r="C34" s="52" t="s">
        <v>41</v>
      </c>
      <c r="D34" s="53" t="s">
        <v>8</v>
      </c>
      <c r="E34" s="81">
        <v>26</v>
      </c>
      <c r="F34" s="76" t="s">
        <v>182</v>
      </c>
      <c r="G34" s="130" t="s">
        <v>164</v>
      </c>
      <c r="H34" s="33" t="s">
        <v>165</v>
      </c>
      <c r="I34" s="33" t="s">
        <v>1</v>
      </c>
      <c r="J34" s="34">
        <v>100000</v>
      </c>
      <c r="K34" s="260"/>
      <c r="L34" s="250" t="s">
        <v>516</v>
      </c>
      <c r="M34" s="20" t="s">
        <v>16</v>
      </c>
      <c r="N34" s="21"/>
    </row>
    <row r="35" spans="2:15" ht="33" outlineLevel="1" x14ac:dyDescent="0.35">
      <c r="B35" s="50" t="s">
        <v>48</v>
      </c>
      <c r="C35" s="52" t="s">
        <v>41</v>
      </c>
      <c r="D35" s="51" t="s">
        <v>10</v>
      </c>
      <c r="E35" s="80">
        <v>27</v>
      </c>
      <c r="F35" s="75" t="s">
        <v>182</v>
      </c>
      <c r="G35" s="129" t="s">
        <v>15</v>
      </c>
      <c r="H35" s="30" t="s">
        <v>170</v>
      </c>
      <c r="I35" s="30" t="s">
        <v>18</v>
      </c>
      <c r="J35" s="30" t="s">
        <v>183</v>
      </c>
      <c r="K35" s="259"/>
      <c r="L35" s="251" t="s">
        <v>516</v>
      </c>
      <c r="M35" s="20" t="s">
        <v>16</v>
      </c>
      <c r="N35" s="21"/>
    </row>
    <row r="36" spans="2:15" ht="33" outlineLevel="1" x14ac:dyDescent="0.35">
      <c r="B36" s="50" t="s">
        <v>48</v>
      </c>
      <c r="C36" s="52" t="s">
        <v>41</v>
      </c>
      <c r="D36" s="53" t="s">
        <v>10</v>
      </c>
      <c r="E36" s="81">
        <v>28</v>
      </c>
      <c r="F36" s="76" t="s">
        <v>182</v>
      </c>
      <c r="G36" s="130" t="s">
        <v>164</v>
      </c>
      <c r="H36" s="33" t="s">
        <v>165</v>
      </c>
      <c r="I36" s="33" t="s">
        <v>1</v>
      </c>
      <c r="J36" s="34">
        <v>100000</v>
      </c>
      <c r="K36" s="260"/>
      <c r="L36" s="250" t="s">
        <v>516</v>
      </c>
      <c r="M36" s="20" t="s">
        <v>16</v>
      </c>
      <c r="N36" s="21"/>
    </row>
    <row r="37" spans="2:15" ht="33" outlineLevel="1" x14ac:dyDescent="0.35">
      <c r="B37" s="50" t="s">
        <v>48</v>
      </c>
      <c r="C37" s="52" t="s">
        <v>41</v>
      </c>
      <c r="D37" s="51" t="s">
        <v>9</v>
      </c>
      <c r="E37" s="80">
        <v>29</v>
      </c>
      <c r="F37" s="75" t="s">
        <v>182</v>
      </c>
      <c r="G37" s="129" t="s">
        <v>15</v>
      </c>
      <c r="H37" s="30" t="s">
        <v>171</v>
      </c>
      <c r="I37" s="30" t="s">
        <v>18</v>
      </c>
      <c r="J37" s="30" t="s">
        <v>174</v>
      </c>
      <c r="K37" s="259"/>
      <c r="L37" s="251" t="s">
        <v>516</v>
      </c>
      <c r="M37" s="20" t="s">
        <v>16</v>
      </c>
      <c r="N37" s="21"/>
    </row>
    <row r="38" spans="2:15" ht="33" outlineLevel="1" x14ac:dyDescent="0.35">
      <c r="B38" s="50" t="s">
        <v>48</v>
      </c>
      <c r="C38" s="52" t="s">
        <v>41</v>
      </c>
      <c r="D38" s="53" t="s">
        <v>9</v>
      </c>
      <c r="E38" s="81">
        <v>30</v>
      </c>
      <c r="F38" s="76" t="s">
        <v>182</v>
      </c>
      <c r="G38" s="130" t="s">
        <v>164</v>
      </c>
      <c r="H38" s="33" t="s">
        <v>165</v>
      </c>
      <c r="I38" s="33" t="s">
        <v>1</v>
      </c>
      <c r="J38" s="34">
        <v>100000</v>
      </c>
      <c r="K38" s="260"/>
      <c r="L38" s="250" t="s">
        <v>516</v>
      </c>
      <c r="M38" s="20" t="s">
        <v>16</v>
      </c>
      <c r="N38" s="21"/>
    </row>
    <row r="39" spans="2:15" ht="18.75" outlineLevel="1" x14ac:dyDescent="0.35">
      <c r="B39" s="50" t="s">
        <v>48</v>
      </c>
      <c r="C39" s="52" t="s">
        <v>41</v>
      </c>
      <c r="D39" s="51" t="s">
        <v>7</v>
      </c>
      <c r="E39" s="80">
        <v>31</v>
      </c>
      <c r="F39" s="75" t="s">
        <v>182</v>
      </c>
      <c r="G39" s="129" t="s">
        <v>15</v>
      </c>
      <c r="H39" s="30" t="s">
        <v>172</v>
      </c>
      <c r="I39" s="30" t="s">
        <v>18</v>
      </c>
      <c r="J39" s="30" t="s">
        <v>31</v>
      </c>
      <c r="K39" s="259"/>
      <c r="L39" s="251" t="s">
        <v>516</v>
      </c>
      <c r="M39" s="20" t="s">
        <v>16</v>
      </c>
      <c r="N39" s="21"/>
    </row>
    <row r="40" spans="2:15" ht="33" outlineLevel="1" x14ac:dyDescent="0.35">
      <c r="B40" s="50" t="s">
        <v>48</v>
      </c>
      <c r="C40" s="52" t="s">
        <v>41</v>
      </c>
      <c r="D40" s="52" t="s">
        <v>7</v>
      </c>
      <c r="E40" s="81">
        <v>32</v>
      </c>
      <c r="F40" s="76" t="s">
        <v>182</v>
      </c>
      <c r="G40" s="130" t="s">
        <v>164</v>
      </c>
      <c r="H40" s="33" t="s">
        <v>165</v>
      </c>
      <c r="I40" s="33" t="s">
        <v>1</v>
      </c>
      <c r="J40" s="34">
        <v>100000</v>
      </c>
      <c r="K40" s="260"/>
      <c r="L40" s="250" t="s">
        <v>516</v>
      </c>
      <c r="M40" s="20" t="s">
        <v>16</v>
      </c>
      <c r="N40" s="21"/>
    </row>
    <row r="41" spans="2:15" ht="33" x14ac:dyDescent="0.35">
      <c r="B41" s="49" t="s">
        <v>43</v>
      </c>
      <c r="C41" s="54" t="s">
        <v>314</v>
      </c>
      <c r="D41" s="54" t="s">
        <v>50</v>
      </c>
      <c r="E41" s="80">
        <v>33</v>
      </c>
      <c r="F41" s="71" t="s">
        <v>85</v>
      </c>
      <c r="G41" s="129" t="s">
        <v>42</v>
      </c>
      <c r="H41" s="30" t="s">
        <v>160</v>
      </c>
      <c r="I41" s="30" t="s">
        <v>1</v>
      </c>
      <c r="J41" s="143" t="s">
        <v>221</v>
      </c>
      <c r="K41" s="144"/>
      <c r="L41" s="261"/>
      <c r="M41" s="20" t="s">
        <v>16</v>
      </c>
      <c r="N41" s="21"/>
    </row>
    <row r="42" spans="2:15" ht="33" outlineLevel="1" x14ac:dyDescent="0.35">
      <c r="B42" s="50" t="s">
        <v>43</v>
      </c>
      <c r="C42" s="52" t="s">
        <v>314</v>
      </c>
      <c r="D42" s="52" t="s">
        <v>50</v>
      </c>
      <c r="E42" s="79">
        <v>34</v>
      </c>
      <c r="F42" s="70" t="s">
        <v>85</v>
      </c>
      <c r="G42" s="128" t="s">
        <v>89</v>
      </c>
      <c r="H42" s="35" t="s">
        <v>161</v>
      </c>
      <c r="I42" s="35" t="s">
        <v>1</v>
      </c>
      <c r="J42" s="145"/>
      <c r="K42" s="142"/>
      <c r="L42" s="248"/>
      <c r="M42" s="20" t="s">
        <v>16</v>
      </c>
      <c r="N42" s="21"/>
    </row>
    <row r="43" spans="2:15" ht="33" outlineLevel="1" x14ac:dyDescent="0.35">
      <c r="B43" s="50" t="s">
        <v>43</v>
      </c>
      <c r="C43" s="52" t="s">
        <v>314</v>
      </c>
      <c r="D43" s="52" t="s">
        <v>50</v>
      </c>
      <c r="E43" s="79">
        <v>35</v>
      </c>
      <c r="F43" s="70" t="s">
        <v>85</v>
      </c>
      <c r="G43" s="128" t="s">
        <v>90</v>
      </c>
      <c r="H43" s="35" t="s">
        <v>162</v>
      </c>
      <c r="I43" s="35" t="s">
        <v>1</v>
      </c>
      <c r="J43" s="145"/>
      <c r="K43" s="142"/>
      <c r="L43" s="248"/>
      <c r="M43" s="20" t="s">
        <v>16</v>
      </c>
      <c r="N43" s="21"/>
    </row>
    <row r="44" spans="2:15" ht="33" outlineLevel="1" x14ac:dyDescent="0.35">
      <c r="B44" s="50" t="s">
        <v>43</v>
      </c>
      <c r="C44" s="52" t="s">
        <v>314</v>
      </c>
      <c r="D44" s="52" t="s">
        <v>50</v>
      </c>
      <c r="E44" s="79">
        <v>36</v>
      </c>
      <c r="F44" s="70" t="s">
        <v>85</v>
      </c>
      <c r="G44" s="128" t="s">
        <v>91</v>
      </c>
      <c r="H44" s="35" t="s">
        <v>163</v>
      </c>
      <c r="I44" s="35" t="s">
        <v>1</v>
      </c>
      <c r="J44" s="146"/>
      <c r="K44" s="147"/>
      <c r="L44" s="248"/>
      <c r="M44" s="20" t="s">
        <v>16</v>
      </c>
      <c r="N44" s="21"/>
    </row>
    <row r="45" spans="2:15" ht="33" outlineLevel="1" x14ac:dyDescent="0.35">
      <c r="B45" s="50" t="s">
        <v>43</v>
      </c>
      <c r="C45" s="54" t="s">
        <v>219</v>
      </c>
      <c r="D45" s="54" t="s">
        <v>271</v>
      </c>
      <c r="E45" s="82">
        <v>37</v>
      </c>
      <c r="F45" s="74" t="s">
        <v>85</v>
      </c>
      <c r="G45" s="132" t="s">
        <v>64</v>
      </c>
      <c r="H45" s="102" t="s">
        <v>65</v>
      </c>
      <c r="I45" s="102" t="s">
        <v>76</v>
      </c>
      <c r="J45" s="143" t="s">
        <v>222</v>
      </c>
      <c r="K45" s="144"/>
      <c r="L45" s="262"/>
      <c r="M45" s="20" t="s">
        <v>16</v>
      </c>
      <c r="N45" s="21"/>
    </row>
    <row r="46" spans="2:15" outlineLevel="1" x14ac:dyDescent="0.35">
      <c r="B46" s="50" t="s">
        <v>43</v>
      </c>
      <c r="C46" s="52" t="s">
        <v>219</v>
      </c>
      <c r="D46" s="52" t="s">
        <v>271</v>
      </c>
      <c r="E46" s="79">
        <v>38</v>
      </c>
      <c r="F46" s="70" t="s">
        <v>86</v>
      </c>
      <c r="G46" s="128" t="s">
        <v>44</v>
      </c>
      <c r="H46" s="35" t="s">
        <v>224</v>
      </c>
      <c r="I46" s="35" t="s">
        <v>1</v>
      </c>
      <c r="J46" s="146"/>
      <c r="K46" s="146"/>
      <c r="L46" s="263"/>
      <c r="M46" s="20" t="s">
        <v>16</v>
      </c>
      <c r="N46" s="21"/>
      <c r="O46" s="104"/>
    </row>
    <row r="47" spans="2:15" ht="33" outlineLevel="1" x14ac:dyDescent="0.35">
      <c r="B47" s="50" t="s">
        <v>43</v>
      </c>
      <c r="C47" s="52" t="s">
        <v>219</v>
      </c>
      <c r="D47" s="52" t="s">
        <v>271</v>
      </c>
      <c r="E47" s="78">
        <v>39</v>
      </c>
      <c r="F47" s="69" t="s">
        <v>85</v>
      </c>
      <c r="G47" s="127" t="s">
        <v>93</v>
      </c>
      <c r="H47" s="23" t="s">
        <v>95</v>
      </c>
      <c r="I47" s="23" t="s">
        <v>1</v>
      </c>
      <c r="J47" s="125">
        <v>15</v>
      </c>
      <c r="K47" s="268">
        <v>3</v>
      </c>
      <c r="L47" s="247"/>
      <c r="M47" s="20" t="s">
        <v>16</v>
      </c>
      <c r="N47" s="21"/>
    </row>
    <row r="48" spans="2:15" ht="33" outlineLevel="1" x14ac:dyDescent="0.35">
      <c r="B48" s="50" t="s">
        <v>43</v>
      </c>
      <c r="C48" s="52" t="s">
        <v>219</v>
      </c>
      <c r="D48" s="52" t="s">
        <v>271</v>
      </c>
      <c r="E48" s="79">
        <v>40</v>
      </c>
      <c r="F48" s="70" t="s">
        <v>85</v>
      </c>
      <c r="G48" s="128" t="s">
        <v>94</v>
      </c>
      <c r="H48" s="35" t="s">
        <v>96</v>
      </c>
      <c r="I48" s="35" t="s">
        <v>1</v>
      </c>
      <c r="J48" s="36">
        <v>15</v>
      </c>
      <c r="K48" s="269">
        <v>13</v>
      </c>
      <c r="L48" s="248"/>
      <c r="M48" s="20" t="s">
        <v>16</v>
      </c>
      <c r="N48" s="21"/>
    </row>
    <row r="49" spans="2:14" ht="33" outlineLevel="1" x14ac:dyDescent="0.35">
      <c r="B49" s="50" t="s">
        <v>43</v>
      </c>
      <c r="C49" s="52" t="s">
        <v>219</v>
      </c>
      <c r="D49" s="52" t="s">
        <v>271</v>
      </c>
      <c r="E49" s="79">
        <v>41</v>
      </c>
      <c r="F49" s="72" t="s">
        <v>85</v>
      </c>
      <c r="G49" s="130" t="s">
        <v>97</v>
      </c>
      <c r="H49" s="35" t="s">
        <v>98</v>
      </c>
      <c r="I49" s="35" t="s">
        <v>1</v>
      </c>
      <c r="J49" s="37">
        <v>10</v>
      </c>
      <c r="K49" s="269">
        <v>7</v>
      </c>
      <c r="L49" s="248"/>
      <c r="M49" s="20" t="s">
        <v>16</v>
      </c>
      <c r="N49" s="21"/>
    </row>
    <row r="50" spans="2:14" ht="33" outlineLevel="1" x14ac:dyDescent="0.35">
      <c r="B50" s="50" t="s">
        <v>43</v>
      </c>
      <c r="C50" s="52" t="s">
        <v>219</v>
      </c>
      <c r="D50" s="52" t="s">
        <v>271</v>
      </c>
      <c r="E50" s="79">
        <v>42</v>
      </c>
      <c r="F50" s="72" t="s">
        <v>85</v>
      </c>
      <c r="G50" s="130" t="s">
        <v>99</v>
      </c>
      <c r="H50" s="35" t="s">
        <v>100</v>
      </c>
      <c r="I50" s="35" t="s">
        <v>1</v>
      </c>
      <c r="J50" s="37">
        <v>10</v>
      </c>
      <c r="K50" s="269">
        <v>10</v>
      </c>
      <c r="L50" s="248"/>
      <c r="M50" s="20" t="s">
        <v>16</v>
      </c>
      <c r="N50" s="21"/>
    </row>
    <row r="51" spans="2:14" ht="33" outlineLevel="1" x14ac:dyDescent="0.35">
      <c r="B51" s="50" t="s">
        <v>43</v>
      </c>
      <c r="C51" s="52" t="s">
        <v>219</v>
      </c>
      <c r="D51" s="52" t="s">
        <v>271</v>
      </c>
      <c r="E51" s="79">
        <v>43</v>
      </c>
      <c r="F51" s="72" t="s">
        <v>85</v>
      </c>
      <c r="G51" s="130" t="s">
        <v>101</v>
      </c>
      <c r="H51" s="35" t="s">
        <v>103</v>
      </c>
      <c r="I51" s="35" t="s">
        <v>1</v>
      </c>
      <c r="J51" s="37">
        <v>3</v>
      </c>
      <c r="K51" s="269">
        <v>0</v>
      </c>
      <c r="L51" s="248"/>
      <c r="M51" s="20" t="s">
        <v>16</v>
      </c>
      <c r="N51" s="21"/>
    </row>
    <row r="52" spans="2:14" ht="33" outlineLevel="1" x14ac:dyDescent="0.35">
      <c r="B52" s="50" t="s">
        <v>43</v>
      </c>
      <c r="C52" s="52" t="s">
        <v>219</v>
      </c>
      <c r="D52" s="52" t="s">
        <v>271</v>
      </c>
      <c r="E52" s="79">
        <v>44</v>
      </c>
      <c r="F52" s="72" t="s">
        <v>85</v>
      </c>
      <c r="G52" s="130" t="s">
        <v>102</v>
      </c>
      <c r="H52" s="35" t="s">
        <v>104</v>
      </c>
      <c r="I52" s="35" t="s">
        <v>1</v>
      </c>
      <c r="J52" s="37">
        <v>3</v>
      </c>
      <c r="K52" s="269">
        <v>0</v>
      </c>
      <c r="L52" s="248"/>
      <c r="M52" s="20" t="s">
        <v>16</v>
      </c>
      <c r="N52" s="21"/>
    </row>
    <row r="53" spans="2:14" ht="33" outlineLevel="1" x14ac:dyDescent="0.35">
      <c r="B53" s="50" t="s">
        <v>43</v>
      </c>
      <c r="C53" s="52" t="s">
        <v>219</v>
      </c>
      <c r="D53" s="52" t="s">
        <v>271</v>
      </c>
      <c r="E53" s="79">
        <v>45</v>
      </c>
      <c r="F53" s="72" t="s">
        <v>85</v>
      </c>
      <c r="G53" s="130" t="s">
        <v>92</v>
      </c>
      <c r="H53" s="35" t="s">
        <v>119</v>
      </c>
      <c r="I53" s="35" t="s">
        <v>1</v>
      </c>
      <c r="J53" s="37">
        <v>1</v>
      </c>
      <c r="K53" s="269">
        <v>1</v>
      </c>
      <c r="L53" s="248" t="s">
        <v>520</v>
      </c>
      <c r="M53" s="20" t="s">
        <v>16</v>
      </c>
      <c r="N53" s="21"/>
    </row>
    <row r="54" spans="2:14" ht="33" outlineLevel="1" x14ac:dyDescent="0.35">
      <c r="B54" s="50" t="s">
        <v>43</v>
      </c>
      <c r="C54" s="52" t="s">
        <v>219</v>
      </c>
      <c r="D54" s="52" t="s">
        <v>271</v>
      </c>
      <c r="E54" s="79">
        <v>46</v>
      </c>
      <c r="F54" s="72" t="s">
        <v>85</v>
      </c>
      <c r="G54" s="130" t="s">
        <v>120</v>
      </c>
      <c r="H54" s="35" t="s">
        <v>207</v>
      </c>
      <c r="I54" s="35" t="s">
        <v>1</v>
      </c>
      <c r="J54" s="37">
        <v>1</v>
      </c>
      <c r="K54" s="269">
        <v>0</v>
      </c>
      <c r="L54" s="250"/>
      <c r="M54" s="20" t="s">
        <v>16</v>
      </c>
      <c r="N54" s="21"/>
    </row>
    <row r="55" spans="2:14" ht="33" outlineLevel="1" x14ac:dyDescent="0.35">
      <c r="B55" s="50" t="s">
        <v>43</v>
      </c>
      <c r="C55" s="52" t="s">
        <v>219</v>
      </c>
      <c r="D55" s="52" t="s">
        <v>271</v>
      </c>
      <c r="E55" s="78">
        <v>47</v>
      </c>
      <c r="F55" s="70" t="s">
        <v>85</v>
      </c>
      <c r="G55" s="128" t="s">
        <v>121</v>
      </c>
      <c r="H55" s="23" t="s">
        <v>123</v>
      </c>
      <c r="I55" s="23" t="s">
        <v>28</v>
      </c>
      <c r="J55" s="36" t="s">
        <v>23</v>
      </c>
      <c r="K55" s="269" t="s">
        <v>23</v>
      </c>
      <c r="L55" s="248"/>
      <c r="M55" s="20" t="s">
        <v>16</v>
      </c>
      <c r="N55" s="21"/>
    </row>
    <row r="56" spans="2:14" ht="33" outlineLevel="1" x14ac:dyDescent="0.35">
      <c r="B56" s="50" t="s">
        <v>43</v>
      </c>
      <c r="C56" s="52" t="s">
        <v>219</v>
      </c>
      <c r="D56" s="52" t="s">
        <v>271</v>
      </c>
      <c r="E56" s="116">
        <v>48</v>
      </c>
      <c r="F56" s="73" t="s">
        <v>85</v>
      </c>
      <c r="G56" s="133" t="s">
        <v>122</v>
      </c>
      <c r="H56" s="113" t="s">
        <v>124</v>
      </c>
      <c r="I56" s="113" t="s">
        <v>28</v>
      </c>
      <c r="J56" s="61" t="s">
        <v>23</v>
      </c>
      <c r="K56" s="269" t="s">
        <v>23</v>
      </c>
      <c r="L56" s="264"/>
      <c r="M56" s="20" t="s">
        <v>16</v>
      </c>
      <c r="N56" s="21"/>
    </row>
    <row r="57" spans="2:14" ht="33" outlineLevel="1" x14ac:dyDescent="0.35">
      <c r="B57" s="50" t="s">
        <v>43</v>
      </c>
      <c r="C57" s="52" t="s">
        <v>219</v>
      </c>
      <c r="D57" s="52" t="s">
        <v>271</v>
      </c>
      <c r="E57" s="79">
        <v>49</v>
      </c>
      <c r="F57" s="72" t="s">
        <v>113</v>
      </c>
      <c r="G57" s="130" t="s">
        <v>208</v>
      </c>
      <c r="H57" s="35" t="s">
        <v>209</v>
      </c>
      <c r="I57" s="35" t="s">
        <v>1</v>
      </c>
      <c r="J57" s="37">
        <v>10</v>
      </c>
      <c r="K57" s="269"/>
      <c r="L57" s="250"/>
      <c r="M57" s="20" t="s">
        <v>16</v>
      </c>
      <c r="N57" s="21"/>
    </row>
    <row r="58" spans="2:14" outlineLevel="1" x14ac:dyDescent="0.35">
      <c r="B58" s="50" t="s">
        <v>43</v>
      </c>
      <c r="C58" s="52" t="s">
        <v>219</v>
      </c>
      <c r="D58" s="52" t="s">
        <v>271</v>
      </c>
      <c r="E58" s="79">
        <v>50</v>
      </c>
      <c r="F58" s="70" t="s">
        <v>113</v>
      </c>
      <c r="G58" s="128" t="s">
        <v>212</v>
      </c>
      <c r="H58" s="35" t="s">
        <v>216</v>
      </c>
      <c r="I58" s="35" t="s">
        <v>28</v>
      </c>
      <c r="J58" s="36" t="s">
        <v>23</v>
      </c>
      <c r="K58" s="270"/>
      <c r="L58" s="248"/>
      <c r="M58" s="20" t="s">
        <v>16</v>
      </c>
      <c r="N58" s="21"/>
    </row>
    <row r="59" spans="2:14" ht="33" outlineLevel="1" x14ac:dyDescent="0.35">
      <c r="B59" s="50" t="s">
        <v>43</v>
      </c>
      <c r="C59" s="52" t="s">
        <v>219</v>
      </c>
      <c r="D59" s="52" t="s">
        <v>271</v>
      </c>
      <c r="E59" s="79">
        <v>51</v>
      </c>
      <c r="F59" s="70" t="s">
        <v>113</v>
      </c>
      <c r="G59" s="128" t="s">
        <v>213</v>
      </c>
      <c r="H59" s="35" t="s">
        <v>234</v>
      </c>
      <c r="I59" s="35" t="s">
        <v>1</v>
      </c>
      <c r="J59" s="117">
        <v>1</v>
      </c>
      <c r="K59" s="271"/>
      <c r="L59" s="248"/>
      <c r="M59" s="20" t="s">
        <v>16</v>
      </c>
      <c r="N59" s="21"/>
    </row>
    <row r="60" spans="2:14" ht="33" outlineLevel="1" x14ac:dyDescent="0.35">
      <c r="B60" s="50" t="s">
        <v>43</v>
      </c>
      <c r="C60" s="52" t="s">
        <v>219</v>
      </c>
      <c r="D60" s="52" t="s">
        <v>271</v>
      </c>
      <c r="E60" s="79">
        <v>52</v>
      </c>
      <c r="F60" s="70" t="s">
        <v>113</v>
      </c>
      <c r="G60" s="128" t="s">
        <v>210</v>
      </c>
      <c r="H60" s="35" t="s">
        <v>217</v>
      </c>
      <c r="I60" s="113" t="s">
        <v>28</v>
      </c>
      <c r="J60" s="36" t="s">
        <v>23</v>
      </c>
      <c r="K60" s="272"/>
      <c r="L60" s="248"/>
      <c r="M60" s="20" t="s">
        <v>16</v>
      </c>
      <c r="N60" s="21"/>
    </row>
    <row r="61" spans="2:14" ht="49.5" outlineLevel="1" x14ac:dyDescent="0.35">
      <c r="B61" s="50" t="s">
        <v>43</v>
      </c>
      <c r="C61" s="52" t="s">
        <v>219</v>
      </c>
      <c r="D61" s="52" t="s">
        <v>271</v>
      </c>
      <c r="E61" s="79">
        <v>53</v>
      </c>
      <c r="F61" s="70" t="s">
        <v>113</v>
      </c>
      <c r="G61" s="128" t="s">
        <v>211</v>
      </c>
      <c r="H61" s="35" t="s">
        <v>235</v>
      </c>
      <c r="I61" s="35" t="s">
        <v>1</v>
      </c>
      <c r="J61" s="117">
        <v>0.5</v>
      </c>
      <c r="K61" s="271"/>
      <c r="L61" s="248"/>
      <c r="M61" s="20" t="s">
        <v>16</v>
      </c>
      <c r="N61" s="21"/>
    </row>
    <row r="62" spans="2:14" outlineLevel="1" x14ac:dyDescent="0.35">
      <c r="B62" s="50" t="s">
        <v>43</v>
      </c>
      <c r="C62" s="52" t="s">
        <v>219</v>
      </c>
      <c r="D62" s="52" t="s">
        <v>271</v>
      </c>
      <c r="E62" s="79">
        <v>54</v>
      </c>
      <c r="F62" s="70" t="s">
        <v>113</v>
      </c>
      <c r="G62" s="128" t="s">
        <v>214</v>
      </c>
      <c r="H62" s="35" t="s">
        <v>218</v>
      </c>
      <c r="I62" s="113" t="s">
        <v>28</v>
      </c>
      <c r="J62" s="36" t="s">
        <v>23</v>
      </c>
      <c r="K62" s="272"/>
      <c r="L62" s="248"/>
      <c r="M62" s="20" t="s">
        <v>16</v>
      </c>
      <c r="N62" s="21"/>
    </row>
    <row r="63" spans="2:14" ht="49.5" outlineLevel="1" x14ac:dyDescent="0.35">
      <c r="B63" s="50" t="s">
        <v>43</v>
      </c>
      <c r="C63" s="52" t="s">
        <v>219</v>
      </c>
      <c r="D63" s="52" t="s">
        <v>271</v>
      </c>
      <c r="E63" s="79">
        <v>55</v>
      </c>
      <c r="F63" s="70" t="s">
        <v>113</v>
      </c>
      <c r="G63" s="128" t="s">
        <v>215</v>
      </c>
      <c r="H63" s="35" t="s">
        <v>236</v>
      </c>
      <c r="I63" s="35" t="s">
        <v>1</v>
      </c>
      <c r="J63" s="117">
        <v>1</v>
      </c>
      <c r="K63" s="271"/>
      <c r="L63" s="248"/>
      <c r="M63" s="20" t="s">
        <v>16</v>
      </c>
      <c r="N63" s="21"/>
    </row>
    <row r="64" spans="2:14" ht="33" outlineLevel="1" x14ac:dyDescent="0.35">
      <c r="B64" s="50" t="s">
        <v>43</v>
      </c>
      <c r="C64" s="52" t="s">
        <v>219</v>
      </c>
      <c r="D64" s="52" t="s">
        <v>271</v>
      </c>
      <c r="E64" s="78">
        <v>56</v>
      </c>
      <c r="F64" s="85" t="s">
        <v>112</v>
      </c>
      <c r="G64" s="131" t="s">
        <v>198</v>
      </c>
      <c r="H64" s="28" t="s">
        <v>199</v>
      </c>
      <c r="I64" s="28" t="s">
        <v>18</v>
      </c>
      <c r="J64" s="114" t="s">
        <v>200</v>
      </c>
      <c r="K64" s="273"/>
      <c r="L64" s="265"/>
      <c r="M64" s="20" t="s">
        <v>16</v>
      </c>
      <c r="N64" s="21"/>
    </row>
    <row r="65" spans="2:15" ht="49.5" outlineLevel="1" x14ac:dyDescent="0.35">
      <c r="B65" s="50" t="s">
        <v>43</v>
      </c>
      <c r="C65" s="54" t="s">
        <v>272</v>
      </c>
      <c r="D65" s="54" t="s">
        <v>125</v>
      </c>
      <c r="E65" s="80">
        <v>57</v>
      </c>
      <c r="F65" s="71" t="s">
        <v>85</v>
      </c>
      <c r="G65" s="129" t="s">
        <v>77</v>
      </c>
      <c r="H65" s="30" t="s">
        <v>139</v>
      </c>
      <c r="I65" s="30" t="s">
        <v>25</v>
      </c>
      <c r="J65" s="143" t="s">
        <v>186</v>
      </c>
      <c r="K65" s="144"/>
      <c r="L65" s="261" t="s">
        <v>525</v>
      </c>
      <c r="M65" s="20" t="s">
        <v>16</v>
      </c>
      <c r="N65" s="21"/>
      <c r="O65" s="106"/>
    </row>
    <row r="66" spans="2:15" outlineLevel="1" x14ac:dyDescent="0.35">
      <c r="B66" s="50" t="s">
        <v>43</v>
      </c>
      <c r="C66" s="52" t="s">
        <v>272</v>
      </c>
      <c r="D66" s="52" t="s">
        <v>125</v>
      </c>
      <c r="E66" s="79">
        <v>58</v>
      </c>
      <c r="F66" s="79" t="s">
        <v>138</v>
      </c>
      <c r="G66" s="55" t="s">
        <v>78</v>
      </c>
      <c r="H66" s="35" t="s">
        <v>140</v>
      </c>
      <c r="I66" s="35" t="s">
        <v>26</v>
      </c>
      <c r="J66" s="145" t="s">
        <v>75</v>
      </c>
      <c r="K66" s="148"/>
      <c r="L66" s="266"/>
      <c r="M66" s="20" t="s">
        <v>16</v>
      </c>
      <c r="N66" s="21"/>
    </row>
    <row r="67" spans="2:15" ht="33" outlineLevel="1" x14ac:dyDescent="0.35">
      <c r="B67" s="50" t="s">
        <v>43</v>
      </c>
      <c r="C67" s="52" t="s">
        <v>272</v>
      </c>
      <c r="D67" s="52" t="s">
        <v>125</v>
      </c>
      <c r="E67" s="79">
        <v>59</v>
      </c>
      <c r="F67" s="79" t="s">
        <v>85</v>
      </c>
      <c r="G67" s="55" t="s">
        <v>240</v>
      </c>
      <c r="H67" s="35" t="s">
        <v>278</v>
      </c>
      <c r="I67" s="35" t="s">
        <v>76</v>
      </c>
      <c r="J67" s="145"/>
      <c r="K67" s="148"/>
      <c r="L67" s="266"/>
      <c r="M67" s="20" t="s">
        <v>16</v>
      </c>
      <c r="N67" s="21"/>
    </row>
    <row r="68" spans="2:15" outlineLevel="1" x14ac:dyDescent="0.35">
      <c r="B68" s="50" t="s">
        <v>43</v>
      </c>
      <c r="C68" s="52" t="s">
        <v>272</v>
      </c>
      <c r="D68" s="52" t="s">
        <v>125</v>
      </c>
      <c r="E68" s="79">
        <v>60</v>
      </c>
      <c r="F68" s="79" t="s">
        <v>85</v>
      </c>
      <c r="G68" s="55" t="s">
        <v>237</v>
      </c>
      <c r="H68" s="35" t="s">
        <v>279</v>
      </c>
      <c r="I68" s="35" t="s">
        <v>18</v>
      </c>
      <c r="J68" s="145"/>
      <c r="K68" s="148"/>
      <c r="L68" s="266"/>
      <c r="M68" s="20" t="s">
        <v>16</v>
      </c>
      <c r="N68" s="21"/>
    </row>
    <row r="69" spans="2:15" ht="33" outlineLevel="1" x14ac:dyDescent="0.35">
      <c r="B69" s="50" t="s">
        <v>43</v>
      </c>
      <c r="C69" s="52" t="s">
        <v>272</v>
      </c>
      <c r="D69" s="52" t="s">
        <v>125</v>
      </c>
      <c r="E69" s="79">
        <v>61</v>
      </c>
      <c r="F69" s="79" t="s">
        <v>85</v>
      </c>
      <c r="G69" s="55" t="s">
        <v>238</v>
      </c>
      <c r="H69" s="35" t="s">
        <v>278</v>
      </c>
      <c r="I69" s="35" t="s">
        <v>304</v>
      </c>
      <c r="J69" s="145"/>
      <c r="K69" s="148"/>
      <c r="L69" s="266"/>
      <c r="M69" s="20" t="s">
        <v>16</v>
      </c>
      <c r="N69" s="21"/>
    </row>
    <row r="70" spans="2:15" ht="33" outlineLevel="1" x14ac:dyDescent="0.35">
      <c r="B70" s="50" t="s">
        <v>43</v>
      </c>
      <c r="C70" s="52" t="s">
        <v>272</v>
      </c>
      <c r="D70" s="52" t="s">
        <v>125</v>
      </c>
      <c r="E70" s="79">
        <v>62</v>
      </c>
      <c r="F70" s="79" t="s">
        <v>85</v>
      </c>
      <c r="G70" s="55" t="s">
        <v>239</v>
      </c>
      <c r="H70" s="35" t="s">
        <v>280</v>
      </c>
      <c r="I70" s="35" t="s">
        <v>305</v>
      </c>
      <c r="J70" s="145"/>
      <c r="K70" s="148"/>
      <c r="L70" s="266"/>
      <c r="M70" s="20" t="s">
        <v>16</v>
      </c>
      <c r="N70" s="21"/>
    </row>
    <row r="71" spans="2:15" ht="33" outlineLevel="1" x14ac:dyDescent="0.35">
      <c r="B71" s="50" t="s">
        <v>43</v>
      </c>
      <c r="C71" s="52" t="s">
        <v>272</v>
      </c>
      <c r="D71" s="52" t="s">
        <v>125</v>
      </c>
      <c r="E71" s="79">
        <v>63</v>
      </c>
      <c r="F71" s="70" t="s">
        <v>393</v>
      </c>
      <c r="G71" s="55" t="s">
        <v>274</v>
      </c>
      <c r="H71" s="35" t="s">
        <v>281</v>
      </c>
      <c r="I71" s="35" t="s">
        <v>306</v>
      </c>
      <c r="J71" s="145"/>
      <c r="K71" s="148"/>
      <c r="L71" s="266"/>
      <c r="M71" s="20" t="s">
        <v>16</v>
      </c>
      <c r="N71" s="21"/>
    </row>
    <row r="72" spans="2:15" ht="33" outlineLevel="1" x14ac:dyDescent="0.35">
      <c r="B72" s="50" t="s">
        <v>43</v>
      </c>
      <c r="C72" s="52" t="s">
        <v>272</v>
      </c>
      <c r="D72" s="52" t="s">
        <v>125</v>
      </c>
      <c r="E72" s="79">
        <v>64</v>
      </c>
      <c r="F72" s="70" t="s">
        <v>393</v>
      </c>
      <c r="G72" s="55" t="s">
        <v>275</v>
      </c>
      <c r="H72" s="35" t="s">
        <v>282</v>
      </c>
      <c r="I72" s="35" t="s">
        <v>152</v>
      </c>
      <c r="J72" s="145"/>
      <c r="K72" s="148"/>
      <c r="L72" s="266"/>
      <c r="M72" s="20" t="s">
        <v>16</v>
      </c>
      <c r="N72" s="21"/>
    </row>
    <row r="73" spans="2:15" ht="18.75" outlineLevel="1" x14ac:dyDescent="0.35">
      <c r="B73" s="50" t="s">
        <v>43</v>
      </c>
      <c r="C73" s="52" t="s">
        <v>272</v>
      </c>
      <c r="D73" s="52" t="s">
        <v>125</v>
      </c>
      <c r="E73" s="79">
        <v>65</v>
      </c>
      <c r="F73" s="70" t="s">
        <v>393</v>
      </c>
      <c r="G73" s="55" t="s">
        <v>251</v>
      </c>
      <c r="H73" s="35" t="s">
        <v>283</v>
      </c>
      <c r="I73" s="35" t="s">
        <v>307</v>
      </c>
      <c r="J73" s="145"/>
      <c r="K73" s="148"/>
      <c r="L73" s="266"/>
      <c r="M73" s="20" t="s">
        <v>16</v>
      </c>
      <c r="N73" s="21"/>
    </row>
    <row r="74" spans="2:15" ht="33" outlineLevel="1" x14ac:dyDescent="0.35">
      <c r="B74" s="50" t="s">
        <v>43</v>
      </c>
      <c r="C74" s="52" t="s">
        <v>272</v>
      </c>
      <c r="D74" s="52" t="s">
        <v>125</v>
      </c>
      <c r="E74" s="79">
        <v>66</v>
      </c>
      <c r="F74" s="70" t="s">
        <v>393</v>
      </c>
      <c r="G74" s="55" t="s">
        <v>276</v>
      </c>
      <c r="H74" s="35" t="s">
        <v>284</v>
      </c>
      <c r="I74" s="35" t="s">
        <v>18</v>
      </c>
      <c r="J74" s="145"/>
      <c r="K74" s="148"/>
      <c r="L74" s="266"/>
      <c r="M74" s="20" t="s">
        <v>16</v>
      </c>
      <c r="N74" s="21"/>
    </row>
    <row r="75" spans="2:15" ht="33" outlineLevel="1" x14ac:dyDescent="0.35">
      <c r="B75" s="50" t="s">
        <v>43</v>
      </c>
      <c r="C75" s="52" t="s">
        <v>272</v>
      </c>
      <c r="D75" s="52" t="s">
        <v>125</v>
      </c>
      <c r="E75" s="79">
        <v>67</v>
      </c>
      <c r="F75" s="70" t="s">
        <v>393</v>
      </c>
      <c r="G75" s="55" t="s">
        <v>277</v>
      </c>
      <c r="H75" s="35" t="s">
        <v>285</v>
      </c>
      <c r="I75" s="35" t="s">
        <v>308</v>
      </c>
      <c r="J75" s="145"/>
      <c r="K75" s="148"/>
      <c r="L75" s="266"/>
      <c r="M75" s="20" t="s">
        <v>16</v>
      </c>
      <c r="N75" s="21"/>
    </row>
    <row r="76" spans="2:15" ht="99" outlineLevel="1" x14ac:dyDescent="0.35">
      <c r="B76" s="50" t="s">
        <v>43</v>
      </c>
      <c r="C76" s="52" t="s">
        <v>272</v>
      </c>
      <c r="D76" s="52" t="s">
        <v>125</v>
      </c>
      <c r="E76" s="79">
        <v>68</v>
      </c>
      <c r="F76" s="70" t="s">
        <v>393</v>
      </c>
      <c r="G76" s="55" t="s">
        <v>242</v>
      </c>
      <c r="H76" s="35" t="s">
        <v>286</v>
      </c>
      <c r="I76" s="35" t="s">
        <v>309</v>
      </c>
      <c r="J76" s="145"/>
      <c r="K76" s="148"/>
      <c r="L76" s="266"/>
      <c r="M76" s="20" t="s">
        <v>16</v>
      </c>
      <c r="N76" s="21"/>
    </row>
    <row r="77" spans="2:15" ht="18.75" outlineLevel="1" x14ac:dyDescent="0.35">
      <c r="B77" s="50" t="s">
        <v>43</v>
      </c>
      <c r="C77" s="52" t="s">
        <v>272</v>
      </c>
      <c r="D77" s="52" t="s">
        <v>125</v>
      </c>
      <c r="E77" s="79">
        <v>69</v>
      </c>
      <c r="F77" s="70" t="s">
        <v>393</v>
      </c>
      <c r="G77" s="55" t="s">
        <v>243</v>
      </c>
      <c r="H77" s="35" t="s">
        <v>287</v>
      </c>
      <c r="I77" s="35" t="s">
        <v>18</v>
      </c>
      <c r="J77" s="145"/>
      <c r="K77" s="148"/>
      <c r="L77" s="266"/>
      <c r="M77" s="20" t="s">
        <v>16</v>
      </c>
      <c r="N77" s="21"/>
    </row>
    <row r="78" spans="2:15" ht="49.5" outlineLevel="1" x14ac:dyDescent="0.35">
      <c r="B78" s="50" t="s">
        <v>43</v>
      </c>
      <c r="C78" s="52" t="s">
        <v>272</v>
      </c>
      <c r="D78" s="52" t="s">
        <v>125</v>
      </c>
      <c r="E78" s="79">
        <v>70</v>
      </c>
      <c r="F78" s="79" t="s">
        <v>138</v>
      </c>
      <c r="G78" s="55" t="s">
        <v>126</v>
      </c>
      <c r="H78" s="35" t="s">
        <v>141</v>
      </c>
      <c r="I78" s="35" t="s">
        <v>149</v>
      </c>
      <c r="J78" s="145"/>
      <c r="K78" s="148"/>
      <c r="L78" s="266"/>
      <c r="M78" s="20" t="s">
        <v>16</v>
      </c>
      <c r="N78" s="21"/>
      <c r="O78" s="104"/>
    </row>
    <row r="79" spans="2:15" ht="33" outlineLevel="1" x14ac:dyDescent="0.35">
      <c r="B79" s="50" t="s">
        <v>43</v>
      </c>
      <c r="C79" s="52" t="s">
        <v>272</v>
      </c>
      <c r="D79" s="52" t="s">
        <v>125</v>
      </c>
      <c r="E79" s="79">
        <v>71</v>
      </c>
      <c r="F79" s="70" t="s">
        <v>393</v>
      </c>
      <c r="G79" s="55" t="s">
        <v>244</v>
      </c>
      <c r="H79" s="35" t="s">
        <v>288</v>
      </c>
      <c r="I79" s="35" t="s">
        <v>310</v>
      </c>
      <c r="J79" s="145"/>
      <c r="K79" s="148"/>
      <c r="L79" s="266"/>
      <c r="M79" s="20" t="s">
        <v>16</v>
      </c>
      <c r="N79" s="21"/>
      <c r="O79" s="104"/>
    </row>
    <row r="80" spans="2:15" ht="49.5" outlineLevel="1" x14ac:dyDescent="0.35">
      <c r="B80" s="50" t="s">
        <v>43</v>
      </c>
      <c r="C80" s="52" t="s">
        <v>272</v>
      </c>
      <c r="D80" s="52" t="s">
        <v>125</v>
      </c>
      <c r="E80" s="79">
        <v>72</v>
      </c>
      <c r="F80" s="79" t="s">
        <v>138</v>
      </c>
      <c r="G80" s="55" t="s">
        <v>134</v>
      </c>
      <c r="H80" s="35" t="s">
        <v>145</v>
      </c>
      <c r="I80" s="35" t="s">
        <v>150</v>
      </c>
      <c r="J80" s="145"/>
      <c r="K80" s="148"/>
      <c r="L80" s="266"/>
      <c r="M80" s="20" t="s">
        <v>16</v>
      </c>
      <c r="N80" s="21"/>
    </row>
    <row r="81" spans="2:27" ht="33" outlineLevel="1" x14ac:dyDescent="0.35">
      <c r="B81" s="50" t="s">
        <v>43</v>
      </c>
      <c r="C81" s="52" t="s">
        <v>272</v>
      </c>
      <c r="D81" s="52" t="s">
        <v>125</v>
      </c>
      <c r="E81" s="79">
        <v>73</v>
      </c>
      <c r="F81" s="79" t="s">
        <v>138</v>
      </c>
      <c r="G81" s="134" t="s">
        <v>135</v>
      </c>
      <c r="H81" s="33" t="s">
        <v>146</v>
      </c>
      <c r="I81" s="33" t="s">
        <v>151</v>
      </c>
      <c r="J81" s="145"/>
      <c r="K81" s="148"/>
      <c r="L81" s="266"/>
      <c r="M81" s="20" t="s">
        <v>16</v>
      </c>
      <c r="N81" s="21"/>
    </row>
    <row r="82" spans="2:27" outlineLevel="1" x14ac:dyDescent="0.35">
      <c r="B82" s="50" t="s">
        <v>43</v>
      </c>
      <c r="C82" s="52" t="s">
        <v>272</v>
      </c>
      <c r="D82" s="52" t="s">
        <v>125</v>
      </c>
      <c r="E82" s="79">
        <v>74</v>
      </c>
      <c r="F82" s="79" t="s">
        <v>138</v>
      </c>
      <c r="G82" s="55" t="s">
        <v>136</v>
      </c>
      <c r="H82" s="35" t="s">
        <v>147</v>
      </c>
      <c r="I82" s="35" t="s">
        <v>152</v>
      </c>
      <c r="J82" s="145"/>
      <c r="K82" s="148"/>
      <c r="L82" s="266"/>
      <c r="M82" s="20" t="s">
        <v>16</v>
      </c>
      <c r="N82" s="21"/>
    </row>
    <row r="83" spans="2:27" outlineLevel="1" x14ac:dyDescent="0.35">
      <c r="B83" s="50" t="s">
        <v>43</v>
      </c>
      <c r="C83" s="52" t="s">
        <v>272</v>
      </c>
      <c r="D83" s="52" t="s">
        <v>125</v>
      </c>
      <c r="E83" s="79">
        <v>75</v>
      </c>
      <c r="F83" s="79" t="s">
        <v>138</v>
      </c>
      <c r="G83" s="126" t="s">
        <v>137</v>
      </c>
      <c r="H83" s="25" t="s">
        <v>148</v>
      </c>
      <c r="I83" s="33" t="s">
        <v>28</v>
      </c>
      <c r="J83" s="145"/>
      <c r="K83" s="148"/>
      <c r="L83" s="266"/>
      <c r="M83" s="20" t="s">
        <v>16</v>
      </c>
      <c r="N83" s="21"/>
    </row>
    <row r="84" spans="2:27" outlineLevel="1" x14ac:dyDescent="0.35">
      <c r="B84" s="50" t="s">
        <v>43</v>
      </c>
      <c r="C84" s="52" t="s">
        <v>272</v>
      </c>
      <c r="D84" s="52" t="s">
        <v>125</v>
      </c>
      <c r="E84" s="79">
        <v>76</v>
      </c>
      <c r="F84" s="79" t="s">
        <v>138</v>
      </c>
      <c r="G84" s="126" t="s">
        <v>245</v>
      </c>
      <c r="H84" s="25" t="s">
        <v>289</v>
      </c>
      <c r="I84" s="33" t="s">
        <v>28</v>
      </c>
      <c r="J84" s="145"/>
      <c r="K84" s="148"/>
      <c r="L84" s="267"/>
      <c r="M84" s="20" t="s">
        <v>16</v>
      </c>
      <c r="N84" s="21"/>
    </row>
    <row r="85" spans="2:27" ht="49.5" outlineLevel="1" x14ac:dyDescent="0.35">
      <c r="B85" s="50" t="s">
        <v>43</v>
      </c>
      <c r="C85" s="52" t="s">
        <v>272</v>
      </c>
      <c r="D85" s="52" t="s">
        <v>125</v>
      </c>
      <c r="E85" s="79">
        <v>77</v>
      </c>
      <c r="F85" s="79" t="s">
        <v>138</v>
      </c>
      <c r="G85" s="126" t="s">
        <v>246</v>
      </c>
      <c r="H85" s="33" t="s">
        <v>290</v>
      </c>
      <c r="I85" s="33" t="s">
        <v>311</v>
      </c>
      <c r="J85" s="145"/>
      <c r="K85" s="148"/>
      <c r="L85" s="267"/>
      <c r="M85" s="20" t="s">
        <v>16</v>
      </c>
      <c r="N85" s="21"/>
    </row>
    <row r="86" spans="2:27" ht="66" outlineLevel="1" x14ac:dyDescent="0.35">
      <c r="B86" s="50" t="s">
        <v>43</v>
      </c>
      <c r="C86" s="52" t="s">
        <v>272</v>
      </c>
      <c r="D86" s="52" t="s">
        <v>125</v>
      </c>
      <c r="E86" s="81">
        <v>78</v>
      </c>
      <c r="F86" s="81" t="s">
        <v>138</v>
      </c>
      <c r="G86" s="55" t="s">
        <v>291</v>
      </c>
      <c r="H86" s="35" t="s">
        <v>142</v>
      </c>
      <c r="I86" s="35" t="s">
        <v>292</v>
      </c>
      <c r="J86" s="145"/>
      <c r="K86" s="148"/>
      <c r="L86" s="267"/>
      <c r="M86" s="20" t="s">
        <v>16</v>
      </c>
      <c r="N86" s="21"/>
    </row>
    <row r="87" spans="2:27" ht="181.5" outlineLevel="1" x14ac:dyDescent="0.35">
      <c r="B87" s="50" t="s">
        <v>43</v>
      </c>
      <c r="C87" s="52" t="s">
        <v>272</v>
      </c>
      <c r="D87" s="52" t="s">
        <v>125</v>
      </c>
      <c r="E87" s="79">
        <v>79</v>
      </c>
      <c r="F87" s="79" t="s">
        <v>138</v>
      </c>
      <c r="G87" s="55" t="s">
        <v>269</v>
      </c>
      <c r="H87" s="35" t="s">
        <v>143</v>
      </c>
      <c r="I87" s="35" t="s">
        <v>293</v>
      </c>
      <c r="J87" s="145"/>
      <c r="K87" s="148"/>
      <c r="L87" s="266"/>
      <c r="M87" s="20" t="s">
        <v>16</v>
      </c>
      <c r="N87" s="21"/>
      <c r="AA87" s="21"/>
    </row>
    <row r="88" spans="2:27" ht="49.5" outlineLevel="1" x14ac:dyDescent="0.35">
      <c r="B88" s="50" t="s">
        <v>43</v>
      </c>
      <c r="C88" s="52" t="s">
        <v>272</v>
      </c>
      <c r="D88" s="52" t="s">
        <v>125</v>
      </c>
      <c r="E88" s="79">
        <v>80</v>
      </c>
      <c r="F88" s="79" t="s">
        <v>138</v>
      </c>
      <c r="G88" s="55" t="s">
        <v>294</v>
      </c>
      <c r="H88" s="35" t="s">
        <v>297</v>
      </c>
      <c r="I88" s="35" t="s">
        <v>312</v>
      </c>
      <c r="J88" s="145"/>
      <c r="K88" s="148"/>
      <c r="L88" s="267"/>
      <c r="M88" s="20" t="s">
        <v>16</v>
      </c>
      <c r="N88" s="21"/>
      <c r="AA88" s="21"/>
    </row>
    <row r="89" spans="2:27" ht="33" outlineLevel="1" x14ac:dyDescent="0.35">
      <c r="B89" s="50" t="s">
        <v>43</v>
      </c>
      <c r="C89" s="52" t="s">
        <v>272</v>
      </c>
      <c r="D89" s="52" t="s">
        <v>125</v>
      </c>
      <c r="E89" s="79">
        <v>81</v>
      </c>
      <c r="F89" s="79" t="s">
        <v>138</v>
      </c>
      <c r="G89" s="55" t="s">
        <v>295</v>
      </c>
      <c r="H89" s="35" t="s">
        <v>298</v>
      </c>
      <c r="I89" s="35" t="s">
        <v>313</v>
      </c>
      <c r="J89" s="145"/>
      <c r="K89" s="148"/>
      <c r="L89" s="267"/>
      <c r="M89" s="20" t="s">
        <v>16</v>
      </c>
      <c r="N89" s="21"/>
      <c r="AA89" s="21"/>
    </row>
    <row r="90" spans="2:27" ht="33" outlineLevel="1" x14ac:dyDescent="0.35">
      <c r="B90" s="50" t="s">
        <v>43</v>
      </c>
      <c r="C90" s="52" t="s">
        <v>272</v>
      </c>
      <c r="D90" s="52" t="s">
        <v>125</v>
      </c>
      <c r="E90" s="79">
        <v>82</v>
      </c>
      <c r="F90" s="79" t="s">
        <v>138</v>
      </c>
      <c r="G90" s="55" t="s">
        <v>296</v>
      </c>
      <c r="H90" s="35" t="s">
        <v>299</v>
      </c>
      <c r="I90" s="35" t="s">
        <v>18</v>
      </c>
      <c r="J90" s="145"/>
      <c r="K90" s="148"/>
      <c r="L90" s="267"/>
      <c r="M90" s="20" t="s">
        <v>16</v>
      </c>
      <c r="N90" s="21"/>
      <c r="AA90" s="21"/>
    </row>
    <row r="91" spans="2:27" ht="33" outlineLevel="1" x14ac:dyDescent="0.35">
      <c r="B91" s="50" t="s">
        <v>43</v>
      </c>
      <c r="C91" s="52" t="s">
        <v>272</v>
      </c>
      <c r="D91" s="52" t="s">
        <v>125</v>
      </c>
      <c r="E91" s="81">
        <v>83</v>
      </c>
      <c r="F91" s="72" t="s">
        <v>85</v>
      </c>
      <c r="G91" s="55" t="s">
        <v>261</v>
      </c>
      <c r="H91" s="35" t="s">
        <v>144</v>
      </c>
      <c r="I91" s="35" t="s">
        <v>18</v>
      </c>
      <c r="J91" s="145"/>
      <c r="K91" s="142"/>
      <c r="L91" s="250"/>
      <c r="M91" s="20" t="s">
        <v>16</v>
      </c>
      <c r="N91" s="21"/>
      <c r="AA91" s="21"/>
    </row>
    <row r="92" spans="2:27" ht="33" outlineLevel="1" x14ac:dyDescent="0.35">
      <c r="B92" s="50" t="s">
        <v>43</v>
      </c>
      <c r="C92" s="52" t="s">
        <v>272</v>
      </c>
      <c r="D92" s="52" t="s">
        <v>125</v>
      </c>
      <c r="E92" s="79">
        <v>84</v>
      </c>
      <c r="F92" s="70" t="s">
        <v>112</v>
      </c>
      <c r="G92" s="128" t="s">
        <v>51</v>
      </c>
      <c r="H92" s="35" t="s">
        <v>59</v>
      </c>
      <c r="I92" s="35" t="s">
        <v>18</v>
      </c>
      <c r="J92" s="149" t="s">
        <v>60</v>
      </c>
      <c r="K92" s="272"/>
      <c r="L92" s="248"/>
      <c r="M92" s="20" t="s">
        <v>16</v>
      </c>
      <c r="N92" s="21"/>
      <c r="AA92" s="21"/>
    </row>
    <row r="93" spans="2:27" ht="66" outlineLevel="1" x14ac:dyDescent="0.35">
      <c r="B93" s="50" t="s">
        <v>43</v>
      </c>
      <c r="C93" s="52" t="s">
        <v>272</v>
      </c>
      <c r="D93" s="52" t="s">
        <v>125</v>
      </c>
      <c r="E93" s="79">
        <v>85</v>
      </c>
      <c r="F93" s="73" t="s">
        <v>86</v>
      </c>
      <c r="G93" s="133" t="s">
        <v>324</v>
      </c>
      <c r="H93" s="113" t="s">
        <v>325</v>
      </c>
      <c r="I93" s="113" t="s">
        <v>327</v>
      </c>
      <c r="J93" s="192" t="s">
        <v>328</v>
      </c>
      <c r="K93" s="274" t="s">
        <v>518</v>
      </c>
      <c r="L93" s="247"/>
      <c r="M93" s="20" t="s">
        <v>16</v>
      </c>
      <c r="N93" s="21"/>
      <c r="AA93" s="21"/>
    </row>
    <row r="94" spans="2:27" ht="33" outlineLevel="1" x14ac:dyDescent="0.35">
      <c r="B94" s="50" t="s">
        <v>43</v>
      </c>
      <c r="C94" s="52" t="s">
        <v>272</v>
      </c>
      <c r="D94" s="52" t="s">
        <v>125</v>
      </c>
      <c r="E94" s="81">
        <v>86</v>
      </c>
      <c r="F94" s="81" t="s">
        <v>86</v>
      </c>
      <c r="G94" s="130" t="s">
        <v>329</v>
      </c>
      <c r="H94" s="33" t="s">
        <v>326</v>
      </c>
      <c r="I94" s="33" t="s">
        <v>18</v>
      </c>
      <c r="J94" s="151" t="s">
        <v>80</v>
      </c>
      <c r="K94" s="275" t="s">
        <v>518</v>
      </c>
      <c r="L94" s="264"/>
      <c r="M94" s="20" t="s">
        <v>16</v>
      </c>
      <c r="N94" s="21"/>
      <c r="AA94" s="21"/>
    </row>
    <row r="95" spans="2:27" ht="49.5" outlineLevel="1" x14ac:dyDescent="0.35">
      <c r="B95" s="50" t="s">
        <v>43</v>
      </c>
      <c r="C95" s="52" t="s">
        <v>272</v>
      </c>
      <c r="D95" s="54" t="s">
        <v>373</v>
      </c>
      <c r="E95" s="80">
        <v>87</v>
      </c>
      <c r="F95" s="71" t="s">
        <v>393</v>
      </c>
      <c r="G95" s="129" t="s">
        <v>384</v>
      </c>
      <c r="H95" s="30" t="s">
        <v>385</v>
      </c>
      <c r="I95" s="30" t="s">
        <v>306</v>
      </c>
      <c r="J95" s="144" t="s">
        <v>390</v>
      </c>
      <c r="K95" s="231"/>
      <c r="L95" s="251"/>
      <c r="M95" s="20" t="s">
        <v>16</v>
      </c>
      <c r="N95" s="21"/>
      <c r="AA95" s="21"/>
    </row>
    <row r="96" spans="2:27" ht="33" outlineLevel="1" x14ac:dyDescent="0.35">
      <c r="B96" s="50" t="s">
        <v>43</v>
      </c>
      <c r="C96" s="52" t="s">
        <v>272</v>
      </c>
      <c r="D96" s="52" t="s">
        <v>373</v>
      </c>
      <c r="E96" s="79">
        <v>88</v>
      </c>
      <c r="F96" s="70" t="s">
        <v>393</v>
      </c>
      <c r="G96" s="128" t="s">
        <v>372</v>
      </c>
      <c r="H96" s="35" t="s">
        <v>386</v>
      </c>
      <c r="I96" s="35" t="s">
        <v>308</v>
      </c>
      <c r="J96" s="148"/>
      <c r="K96" s="232"/>
      <c r="L96" s="248"/>
      <c r="M96" s="20" t="s">
        <v>16</v>
      </c>
      <c r="N96" s="21"/>
      <c r="AA96" s="21"/>
    </row>
    <row r="97" spans="2:27" ht="33" outlineLevel="1" x14ac:dyDescent="0.35">
      <c r="B97" s="50" t="s">
        <v>43</v>
      </c>
      <c r="C97" s="52" t="s">
        <v>272</v>
      </c>
      <c r="D97" s="52" t="s">
        <v>373</v>
      </c>
      <c r="E97" s="79">
        <v>89</v>
      </c>
      <c r="F97" s="70" t="s">
        <v>393</v>
      </c>
      <c r="G97" s="128" t="s">
        <v>275</v>
      </c>
      <c r="H97" s="35" t="s">
        <v>387</v>
      </c>
      <c r="I97" s="35" t="s">
        <v>152</v>
      </c>
      <c r="J97" s="148"/>
      <c r="K97" s="232"/>
      <c r="L97" s="248"/>
      <c r="M97" s="20" t="s">
        <v>16</v>
      </c>
      <c r="N97" s="21"/>
      <c r="AA97" s="21"/>
    </row>
    <row r="98" spans="2:27" ht="33" outlineLevel="1" x14ac:dyDescent="0.35">
      <c r="B98" s="50" t="s">
        <v>43</v>
      </c>
      <c r="C98" s="52" t="s">
        <v>272</v>
      </c>
      <c r="D98" s="52" t="s">
        <v>373</v>
      </c>
      <c r="E98" s="79">
        <v>90</v>
      </c>
      <c r="F98" s="70" t="s">
        <v>393</v>
      </c>
      <c r="G98" s="128" t="s">
        <v>251</v>
      </c>
      <c r="H98" s="35" t="s">
        <v>388</v>
      </c>
      <c r="I98" s="35" t="s">
        <v>307</v>
      </c>
      <c r="J98" s="148"/>
      <c r="K98" s="232"/>
      <c r="L98" s="248"/>
      <c r="M98" s="20" t="s">
        <v>16</v>
      </c>
      <c r="N98" s="21"/>
      <c r="AA98" s="21"/>
    </row>
    <row r="99" spans="2:27" ht="33" outlineLevel="1" x14ac:dyDescent="0.35">
      <c r="B99" s="50" t="s">
        <v>43</v>
      </c>
      <c r="C99" s="52" t="s">
        <v>272</v>
      </c>
      <c r="D99" s="52" t="s">
        <v>373</v>
      </c>
      <c r="E99" s="79">
        <v>91</v>
      </c>
      <c r="F99" s="70" t="s">
        <v>393</v>
      </c>
      <c r="G99" s="128" t="s">
        <v>276</v>
      </c>
      <c r="H99" s="35" t="s">
        <v>284</v>
      </c>
      <c r="I99" s="35" t="s">
        <v>18</v>
      </c>
      <c r="J99" s="148"/>
      <c r="K99" s="232"/>
      <c r="L99" s="248"/>
      <c r="M99" s="20" t="s">
        <v>16</v>
      </c>
      <c r="N99" s="21"/>
      <c r="AA99" s="21"/>
    </row>
    <row r="100" spans="2:27" ht="33" outlineLevel="1" x14ac:dyDescent="0.35">
      <c r="B100" s="50" t="s">
        <v>43</v>
      </c>
      <c r="C100" s="52" t="s">
        <v>272</v>
      </c>
      <c r="D100" s="52" t="s">
        <v>373</v>
      </c>
      <c r="E100" s="79">
        <v>92</v>
      </c>
      <c r="F100" s="70" t="s">
        <v>393</v>
      </c>
      <c r="G100" s="128" t="s">
        <v>277</v>
      </c>
      <c r="H100" s="35" t="s">
        <v>285</v>
      </c>
      <c r="I100" s="35" t="s">
        <v>308</v>
      </c>
      <c r="J100" s="148"/>
      <c r="K100" s="232"/>
      <c r="L100" s="248"/>
      <c r="M100" s="20" t="s">
        <v>16</v>
      </c>
      <c r="N100" s="21"/>
      <c r="AA100" s="21"/>
    </row>
    <row r="101" spans="2:27" ht="99" outlineLevel="1" x14ac:dyDescent="0.35">
      <c r="B101" s="50" t="s">
        <v>43</v>
      </c>
      <c r="C101" s="52" t="s">
        <v>272</v>
      </c>
      <c r="D101" s="52" t="s">
        <v>373</v>
      </c>
      <c r="E101" s="79">
        <v>93</v>
      </c>
      <c r="F101" s="70" t="s">
        <v>393</v>
      </c>
      <c r="G101" s="128" t="s">
        <v>242</v>
      </c>
      <c r="H101" s="35" t="s">
        <v>389</v>
      </c>
      <c r="I101" s="35" t="s">
        <v>378</v>
      </c>
      <c r="J101" s="148"/>
      <c r="K101" s="232"/>
      <c r="L101" s="248"/>
      <c r="M101" s="20" t="s">
        <v>16</v>
      </c>
      <c r="N101" s="21"/>
      <c r="AA101" s="21"/>
    </row>
    <row r="102" spans="2:27" ht="18.75" outlineLevel="1" x14ac:dyDescent="0.35">
      <c r="B102" s="50" t="s">
        <v>43</v>
      </c>
      <c r="C102" s="52" t="s">
        <v>272</v>
      </c>
      <c r="D102" s="52" t="s">
        <v>373</v>
      </c>
      <c r="E102" s="79">
        <v>94</v>
      </c>
      <c r="F102" s="70" t="s">
        <v>392</v>
      </c>
      <c r="G102" s="128" t="s">
        <v>243</v>
      </c>
      <c r="H102" s="35" t="s">
        <v>287</v>
      </c>
      <c r="I102" s="35" t="s">
        <v>18</v>
      </c>
      <c r="J102" s="233"/>
      <c r="K102" s="234"/>
      <c r="L102" s="248"/>
      <c r="M102" s="20" t="s">
        <v>16</v>
      </c>
      <c r="N102" s="21"/>
      <c r="AA102" s="21"/>
    </row>
    <row r="103" spans="2:27" ht="33" outlineLevel="1" x14ac:dyDescent="0.35">
      <c r="B103" s="50" t="s">
        <v>43</v>
      </c>
      <c r="C103" s="52" t="s">
        <v>272</v>
      </c>
      <c r="D103" s="52" t="s">
        <v>373</v>
      </c>
      <c r="E103" s="85">
        <v>95</v>
      </c>
      <c r="F103" s="77" t="s">
        <v>392</v>
      </c>
      <c r="G103" s="131" t="s">
        <v>381</v>
      </c>
      <c r="H103" s="28" t="s">
        <v>382</v>
      </c>
      <c r="I103" s="28" t="s">
        <v>18</v>
      </c>
      <c r="J103" s="193" t="s">
        <v>383</v>
      </c>
      <c r="K103" s="276"/>
      <c r="L103" s="265"/>
      <c r="M103" s="20" t="s">
        <v>16</v>
      </c>
      <c r="N103" s="21"/>
      <c r="AA103" s="21"/>
    </row>
    <row r="104" spans="2:27" outlineLevel="1" x14ac:dyDescent="0.35">
      <c r="B104" s="50" t="s">
        <v>43</v>
      </c>
      <c r="C104" s="52" t="s">
        <v>272</v>
      </c>
      <c r="D104" s="54" t="s">
        <v>404</v>
      </c>
      <c r="E104" s="82">
        <v>96</v>
      </c>
      <c r="F104" s="74" t="s">
        <v>86</v>
      </c>
      <c r="G104" s="129" t="s">
        <v>77</v>
      </c>
      <c r="H104" s="30" t="s">
        <v>201</v>
      </c>
      <c r="I104" s="30" t="s">
        <v>25</v>
      </c>
      <c r="J104" s="143" t="s">
        <v>403</v>
      </c>
      <c r="K104" s="144"/>
      <c r="L104" s="261"/>
      <c r="M104" s="20" t="s">
        <v>16</v>
      </c>
      <c r="N104" s="21"/>
      <c r="AA104" s="21"/>
    </row>
    <row r="105" spans="2:27" outlineLevel="1" x14ac:dyDescent="0.35">
      <c r="B105" s="50" t="s">
        <v>43</v>
      </c>
      <c r="C105" s="52" t="s">
        <v>272</v>
      </c>
      <c r="D105" s="52" t="s">
        <v>404</v>
      </c>
      <c r="E105" s="81">
        <v>97</v>
      </c>
      <c r="F105" s="72" t="s">
        <v>86</v>
      </c>
      <c r="G105" s="127" t="s">
        <v>78</v>
      </c>
      <c r="H105" s="23" t="s">
        <v>202</v>
      </c>
      <c r="I105" s="23" t="s">
        <v>26</v>
      </c>
      <c r="J105" s="145" t="s">
        <v>75</v>
      </c>
      <c r="K105" s="145"/>
      <c r="L105" s="266"/>
      <c r="M105" s="20" t="s">
        <v>16</v>
      </c>
      <c r="N105" s="21"/>
      <c r="AA105" s="21"/>
    </row>
    <row r="106" spans="2:27" outlineLevel="1" x14ac:dyDescent="0.35">
      <c r="B106" s="50" t="s">
        <v>43</v>
      </c>
      <c r="C106" s="52" t="s">
        <v>272</v>
      </c>
      <c r="D106" s="52" t="s">
        <v>404</v>
      </c>
      <c r="E106" s="81">
        <v>98</v>
      </c>
      <c r="F106" s="72" t="s">
        <v>86</v>
      </c>
      <c r="G106" s="127" t="s">
        <v>268</v>
      </c>
      <c r="H106" s="23" t="s">
        <v>300</v>
      </c>
      <c r="I106" s="23" t="s">
        <v>395</v>
      </c>
      <c r="J106" s="145"/>
      <c r="K106" s="148"/>
      <c r="L106" s="266"/>
      <c r="M106" s="20" t="s">
        <v>16</v>
      </c>
      <c r="N106" s="21"/>
      <c r="AA106" s="21"/>
    </row>
    <row r="107" spans="2:27" ht="49.5" outlineLevel="1" x14ac:dyDescent="0.35">
      <c r="B107" s="50" t="s">
        <v>43</v>
      </c>
      <c r="C107" s="52" t="s">
        <v>272</v>
      </c>
      <c r="D107" s="52" t="s">
        <v>404</v>
      </c>
      <c r="E107" s="79">
        <v>99</v>
      </c>
      <c r="F107" s="70" t="s">
        <v>86</v>
      </c>
      <c r="G107" s="128" t="s">
        <v>46</v>
      </c>
      <c r="H107" s="35" t="s">
        <v>402</v>
      </c>
      <c r="I107" s="35" t="s">
        <v>82</v>
      </c>
      <c r="J107" s="145"/>
      <c r="K107" s="142"/>
      <c r="L107" s="248"/>
      <c r="M107" s="20" t="s">
        <v>16</v>
      </c>
      <c r="N107" s="21"/>
      <c r="AA107" s="21"/>
    </row>
    <row r="108" spans="2:27" outlineLevel="1" x14ac:dyDescent="0.35">
      <c r="B108" s="50" t="s">
        <v>43</v>
      </c>
      <c r="C108" s="52" t="s">
        <v>272</v>
      </c>
      <c r="D108" s="52" t="s">
        <v>404</v>
      </c>
      <c r="E108" s="79">
        <v>100</v>
      </c>
      <c r="F108" s="70" t="s">
        <v>86</v>
      </c>
      <c r="G108" s="128" t="s">
        <v>47</v>
      </c>
      <c r="H108" s="35" t="s">
        <v>61</v>
      </c>
      <c r="I108" s="35" t="s">
        <v>18</v>
      </c>
      <c r="J108" s="145"/>
      <c r="K108" s="141"/>
      <c r="L108" s="248"/>
      <c r="M108" s="20" t="s">
        <v>16</v>
      </c>
      <c r="N108" s="21"/>
      <c r="AA108" s="21"/>
    </row>
    <row r="109" spans="2:27" ht="49.5" outlineLevel="1" x14ac:dyDescent="0.35">
      <c r="B109" s="50" t="s">
        <v>43</v>
      </c>
      <c r="C109" s="52" t="s">
        <v>272</v>
      </c>
      <c r="D109" s="52" t="s">
        <v>404</v>
      </c>
      <c r="E109" s="79">
        <v>101</v>
      </c>
      <c r="F109" s="70" t="s">
        <v>86</v>
      </c>
      <c r="G109" s="128" t="s">
        <v>134</v>
      </c>
      <c r="H109" s="35" t="s">
        <v>203</v>
      </c>
      <c r="I109" s="35" t="s">
        <v>150</v>
      </c>
      <c r="J109" s="145"/>
      <c r="K109" s="141"/>
      <c r="L109" s="248"/>
      <c r="M109" s="20" t="s">
        <v>16</v>
      </c>
      <c r="N109" s="21"/>
      <c r="AA109" s="21"/>
    </row>
    <row r="110" spans="2:27" ht="33" outlineLevel="1" x14ac:dyDescent="0.35">
      <c r="B110" s="50" t="s">
        <v>43</v>
      </c>
      <c r="C110" s="52" t="s">
        <v>272</v>
      </c>
      <c r="D110" s="52" t="s">
        <v>404</v>
      </c>
      <c r="E110" s="79">
        <v>102</v>
      </c>
      <c r="F110" s="70" t="s">
        <v>86</v>
      </c>
      <c r="G110" s="128" t="s">
        <v>135</v>
      </c>
      <c r="H110" s="35" t="s">
        <v>204</v>
      </c>
      <c r="I110" s="35" t="s">
        <v>151</v>
      </c>
      <c r="J110" s="145"/>
      <c r="K110" s="141"/>
      <c r="L110" s="248"/>
      <c r="M110" s="20" t="s">
        <v>16</v>
      </c>
      <c r="N110" s="21"/>
    </row>
    <row r="111" spans="2:27" outlineLevel="1" x14ac:dyDescent="0.35">
      <c r="B111" s="50" t="s">
        <v>43</v>
      </c>
      <c r="C111" s="52" t="s">
        <v>272</v>
      </c>
      <c r="D111" s="52" t="s">
        <v>404</v>
      </c>
      <c r="E111" s="79">
        <v>103</v>
      </c>
      <c r="F111" s="70" t="s">
        <v>86</v>
      </c>
      <c r="G111" s="128" t="s">
        <v>136</v>
      </c>
      <c r="H111" s="35" t="s">
        <v>205</v>
      </c>
      <c r="I111" s="35" t="s">
        <v>152</v>
      </c>
      <c r="J111" s="145"/>
      <c r="K111" s="141"/>
      <c r="L111" s="248"/>
      <c r="M111" s="20" t="s">
        <v>16</v>
      </c>
      <c r="N111" s="21"/>
    </row>
    <row r="112" spans="2:27" outlineLevel="1" x14ac:dyDescent="0.35">
      <c r="B112" s="50" t="s">
        <v>43</v>
      </c>
      <c r="C112" s="52" t="s">
        <v>272</v>
      </c>
      <c r="D112" s="52" t="s">
        <v>404</v>
      </c>
      <c r="E112" s="79">
        <v>104</v>
      </c>
      <c r="F112" s="72" t="s">
        <v>86</v>
      </c>
      <c r="G112" s="126" t="s">
        <v>137</v>
      </c>
      <c r="H112" s="33" t="s">
        <v>206</v>
      </c>
      <c r="I112" s="33" t="s">
        <v>28</v>
      </c>
      <c r="J112" s="145"/>
      <c r="K112" s="141"/>
      <c r="L112" s="250"/>
      <c r="M112" s="20" t="s">
        <v>16</v>
      </c>
      <c r="N112" s="21"/>
    </row>
    <row r="113" spans="2:14" outlineLevel="1" x14ac:dyDescent="0.35">
      <c r="B113" s="50" t="s">
        <v>43</v>
      </c>
      <c r="C113" s="52" t="s">
        <v>272</v>
      </c>
      <c r="D113" s="52" t="s">
        <v>404</v>
      </c>
      <c r="E113" s="78">
        <v>105</v>
      </c>
      <c r="F113" s="72" t="s">
        <v>86</v>
      </c>
      <c r="G113" s="135" t="s">
        <v>405</v>
      </c>
      <c r="H113" s="28" t="s">
        <v>406</v>
      </c>
      <c r="I113" s="28" t="s">
        <v>1</v>
      </c>
      <c r="J113" s="281"/>
      <c r="K113" s="282"/>
      <c r="L113" s="265"/>
      <c r="M113" s="20" t="s">
        <v>16</v>
      </c>
      <c r="N113" s="21"/>
    </row>
    <row r="114" spans="2:14" ht="33" outlineLevel="1" x14ac:dyDescent="0.35">
      <c r="B114" s="50" t="s">
        <v>43</v>
      </c>
      <c r="C114" s="54" t="s">
        <v>54</v>
      </c>
      <c r="D114" s="54" t="s">
        <v>49</v>
      </c>
      <c r="E114" s="80">
        <v>106</v>
      </c>
      <c r="F114" s="71" t="s">
        <v>112</v>
      </c>
      <c r="G114" s="129" t="s">
        <v>52</v>
      </c>
      <c r="H114" s="30" t="s">
        <v>56</v>
      </c>
      <c r="I114" s="30" t="s">
        <v>1</v>
      </c>
      <c r="J114" s="143" t="s">
        <v>223</v>
      </c>
      <c r="K114" s="140"/>
      <c r="L114" s="251"/>
      <c r="M114" s="20" t="s">
        <v>16</v>
      </c>
      <c r="N114" s="21"/>
    </row>
    <row r="115" spans="2:14" ht="33" outlineLevel="1" x14ac:dyDescent="0.35">
      <c r="B115" s="50" t="s">
        <v>43</v>
      </c>
      <c r="C115" s="52" t="s">
        <v>54</v>
      </c>
      <c r="D115" s="52" t="s">
        <v>49</v>
      </c>
      <c r="E115" s="79">
        <v>107</v>
      </c>
      <c r="F115" s="70" t="s">
        <v>112</v>
      </c>
      <c r="G115" s="128" t="s">
        <v>57</v>
      </c>
      <c r="H115" s="35" t="s">
        <v>58</v>
      </c>
      <c r="I115" s="35" t="s">
        <v>1</v>
      </c>
      <c r="J115" s="146"/>
      <c r="K115" s="147"/>
      <c r="L115" s="248"/>
      <c r="M115" s="20" t="s">
        <v>16</v>
      </c>
      <c r="N115" s="21"/>
    </row>
    <row r="116" spans="2:14" outlineLevel="1" x14ac:dyDescent="0.35">
      <c r="B116" s="50" t="s">
        <v>43</v>
      </c>
      <c r="C116" s="52" t="s">
        <v>54</v>
      </c>
      <c r="D116" s="52" t="s">
        <v>49</v>
      </c>
      <c r="E116" s="81">
        <v>108</v>
      </c>
      <c r="F116" s="72" t="s">
        <v>112</v>
      </c>
      <c r="G116" s="130" t="s">
        <v>45</v>
      </c>
      <c r="H116" s="33" t="s">
        <v>63</v>
      </c>
      <c r="I116" s="33" t="s">
        <v>18</v>
      </c>
      <c r="J116" s="151" t="s">
        <v>62</v>
      </c>
      <c r="K116" s="277"/>
      <c r="L116" s="250"/>
      <c r="M116" s="20" t="s">
        <v>16</v>
      </c>
      <c r="N116" s="21"/>
    </row>
    <row r="117" spans="2:14" ht="33" outlineLevel="1" x14ac:dyDescent="0.35">
      <c r="B117" s="50" t="s">
        <v>43</v>
      </c>
      <c r="C117" s="52" t="s">
        <v>54</v>
      </c>
      <c r="D117" s="54" t="s">
        <v>55</v>
      </c>
      <c r="E117" s="82">
        <v>109</v>
      </c>
      <c r="F117" s="74" t="s">
        <v>112</v>
      </c>
      <c r="G117" s="132" t="s">
        <v>77</v>
      </c>
      <c r="H117" s="102" t="s">
        <v>301</v>
      </c>
      <c r="I117" s="102" t="s">
        <v>116</v>
      </c>
      <c r="J117" s="143" t="s">
        <v>273</v>
      </c>
      <c r="K117" s="140"/>
      <c r="L117" s="261"/>
      <c r="M117" s="20" t="s">
        <v>16</v>
      </c>
      <c r="N117" s="21"/>
    </row>
    <row r="118" spans="2:14" ht="33" outlineLevel="1" x14ac:dyDescent="0.35">
      <c r="B118" s="50" t="s">
        <v>43</v>
      </c>
      <c r="C118" s="52" t="s">
        <v>54</v>
      </c>
      <c r="D118" s="52" t="s">
        <v>55</v>
      </c>
      <c r="E118" s="79">
        <v>110</v>
      </c>
      <c r="F118" s="70" t="s">
        <v>112</v>
      </c>
      <c r="G118" s="128" t="s">
        <v>67</v>
      </c>
      <c r="H118" s="35" t="s">
        <v>178</v>
      </c>
      <c r="I118" s="35" t="s">
        <v>116</v>
      </c>
      <c r="J118" s="145"/>
      <c r="K118" s="142"/>
      <c r="L118" s="266"/>
      <c r="M118" s="20" t="s">
        <v>16</v>
      </c>
      <c r="N118" s="21"/>
    </row>
    <row r="119" spans="2:14" outlineLevel="1" x14ac:dyDescent="0.35">
      <c r="B119" s="50" t="s">
        <v>43</v>
      </c>
      <c r="C119" s="52" t="s">
        <v>54</v>
      </c>
      <c r="D119" s="52" t="s">
        <v>55</v>
      </c>
      <c r="E119" s="79">
        <v>111</v>
      </c>
      <c r="F119" s="70" t="s">
        <v>112</v>
      </c>
      <c r="G119" s="128" t="s">
        <v>53</v>
      </c>
      <c r="H119" s="35" t="s">
        <v>330</v>
      </c>
      <c r="I119" s="35" t="s">
        <v>26</v>
      </c>
      <c r="J119" s="145"/>
      <c r="K119" s="142"/>
      <c r="L119" s="248"/>
      <c r="M119" s="20" t="s">
        <v>16</v>
      </c>
      <c r="N119" s="21"/>
    </row>
    <row r="120" spans="2:14" ht="49.5" outlineLevel="1" x14ac:dyDescent="0.35">
      <c r="B120" s="50" t="s">
        <v>43</v>
      </c>
      <c r="C120" s="52" t="s">
        <v>54</v>
      </c>
      <c r="D120" s="52" t="s">
        <v>55</v>
      </c>
      <c r="E120" s="79">
        <v>112</v>
      </c>
      <c r="F120" s="70" t="s">
        <v>112</v>
      </c>
      <c r="G120" s="130" t="s">
        <v>105</v>
      </c>
      <c r="H120" s="33" t="s">
        <v>108</v>
      </c>
      <c r="I120" s="33" t="s">
        <v>87</v>
      </c>
      <c r="J120" s="145"/>
      <c r="K120" s="142"/>
      <c r="L120" s="248"/>
      <c r="M120" s="20" t="s">
        <v>16</v>
      </c>
      <c r="N120" s="21"/>
    </row>
    <row r="121" spans="2:14" outlineLevel="1" x14ac:dyDescent="0.35">
      <c r="B121" s="50" t="s">
        <v>43</v>
      </c>
      <c r="C121" s="52" t="s">
        <v>54</v>
      </c>
      <c r="D121" s="52" t="s">
        <v>55</v>
      </c>
      <c r="E121" s="85">
        <v>113</v>
      </c>
      <c r="F121" s="77" t="s">
        <v>112</v>
      </c>
      <c r="G121" s="131" t="s">
        <v>106</v>
      </c>
      <c r="H121" s="28" t="s">
        <v>107</v>
      </c>
      <c r="I121" s="28" t="s">
        <v>18</v>
      </c>
      <c r="J121" s="150"/>
      <c r="K121" s="142"/>
      <c r="L121" s="265"/>
      <c r="M121" s="20" t="s">
        <v>16</v>
      </c>
      <c r="N121" s="21"/>
    </row>
    <row r="122" spans="2:14" x14ac:dyDescent="0.35">
      <c r="B122" s="41" t="s">
        <v>16</v>
      </c>
      <c r="C122" s="41" t="s">
        <v>16</v>
      </c>
      <c r="D122" s="41" t="s">
        <v>16</v>
      </c>
      <c r="E122" s="38" t="s">
        <v>16</v>
      </c>
      <c r="F122" s="38" t="s">
        <v>16</v>
      </c>
      <c r="G122" s="44" t="s">
        <v>16</v>
      </c>
      <c r="H122" s="38" t="s">
        <v>16</v>
      </c>
      <c r="I122" s="44" t="s">
        <v>16</v>
      </c>
      <c r="J122" s="38" t="s">
        <v>16</v>
      </c>
      <c r="K122" s="38" t="s">
        <v>16</v>
      </c>
      <c r="L122" s="38" t="s">
        <v>16</v>
      </c>
      <c r="M122" s="115" t="s">
        <v>16</v>
      </c>
      <c r="N122" s="21"/>
    </row>
    <row r="123" spans="2:14" x14ac:dyDescent="0.35">
      <c r="N123" s="21"/>
    </row>
    <row r="124" spans="2:14" x14ac:dyDescent="0.35">
      <c r="N124" s="21"/>
    </row>
    <row r="125" spans="2:14" x14ac:dyDescent="0.35">
      <c r="N125" s="21"/>
    </row>
    <row r="126" spans="2:14" x14ac:dyDescent="0.35">
      <c r="C126" s="42"/>
      <c r="D126" s="42"/>
      <c r="E126" s="4"/>
      <c r="F126" s="4"/>
      <c r="G126" s="124"/>
      <c r="H126" s="66"/>
      <c r="I126" s="123"/>
    </row>
    <row r="127" spans="2:14" x14ac:dyDescent="0.35">
      <c r="C127" s="42"/>
      <c r="D127" s="42"/>
      <c r="E127" s="4"/>
      <c r="F127" s="4"/>
      <c r="G127" s="123"/>
      <c r="H127" s="67"/>
      <c r="I127" s="123"/>
    </row>
    <row r="128" spans="2:14" x14ac:dyDescent="0.35">
      <c r="G128" s="123"/>
      <c r="H128" s="67"/>
      <c r="I128" s="123"/>
    </row>
    <row r="129" spans="7:9" x14ac:dyDescent="0.35">
      <c r="G129" s="123"/>
      <c r="H129" s="67"/>
      <c r="I129" s="123"/>
    </row>
    <row r="130" spans="7:9" x14ac:dyDescent="0.35">
      <c r="G130" s="123"/>
      <c r="H130" s="67"/>
      <c r="I130" s="123"/>
    </row>
    <row r="131" spans="7:9" x14ac:dyDescent="0.35">
      <c r="G131" s="123"/>
      <c r="H131" s="67"/>
      <c r="I131" s="123"/>
    </row>
    <row r="132" spans="7:9" x14ac:dyDescent="0.35">
      <c r="G132" s="123"/>
      <c r="H132" s="67"/>
      <c r="I132" s="123"/>
    </row>
    <row r="133" spans="7:9" x14ac:dyDescent="0.35">
      <c r="G133" s="123"/>
      <c r="H133" s="67"/>
      <c r="I133" s="123"/>
    </row>
    <row r="134" spans="7:9" x14ac:dyDescent="0.35">
      <c r="G134" s="123"/>
      <c r="H134" s="67"/>
      <c r="I134" s="123"/>
    </row>
    <row r="135" spans="7:9" x14ac:dyDescent="0.35">
      <c r="G135" s="123"/>
      <c r="H135" s="67"/>
      <c r="I135" s="123"/>
    </row>
    <row r="136" spans="7:9" x14ac:dyDescent="0.35">
      <c r="G136" s="123"/>
      <c r="H136" s="67"/>
      <c r="I136" s="123"/>
    </row>
    <row r="137" spans="7:9" x14ac:dyDescent="0.35">
      <c r="G137" s="123"/>
      <c r="H137" s="67"/>
      <c r="I137" s="123"/>
    </row>
    <row r="138" spans="7:9" x14ac:dyDescent="0.35">
      <c r="G138" s="123"/>
      <c r="H138" s="67"/>
      <c r="I138" s="123"/>
    </row>
    <row r="139" spans="7:9" x14ac:dyDescent="0.35">
      <c r="G139" s="123"/>
      <c r="H139" s="67"/>
      <c r="I139" s="123"/>
    </row>
    <row r="140" spans="7:9" x14ac:dyDescent="0.35">
      <c r="G140" s="123"/>
      <c r="H140" s="67"/>
      <c r="I140" s="123"/>
    </row>
    <row r="141" spans="7:9" x14ac:dyDescent="0.35">
      <c r="G141" s="123"/>
      <c r="H141" s="67"/>
      <c r="I141" s="123"/>
    </row>
    <row r="142" spans="7:9" x14ac:dyDescent="0.35">
      <c r="G142" s="123"/>
      <c r="H142" s="67"/>
      <c r="I142" s="123"/>
    </row>
  </sheetData>
  <sortState ref="G4:G5">
    <sortCondition descending="1" ref="G5"/>
  </sortState>
  <phoneticPr fontId="1"/>
  <conditionalFormatting sqref="F9:F121">
    <cfRule type="cellIs" dxfId="23" priority="3" operator="equal">
      <formula>"必須"</formula>
    </cfRule>
  </conditionalFormatting>
  <dataValidations count="5">
    <dataValidation type="list" allowBlank="1" showInputMessage="1" showErrorMessage="1" sqref="J9:K9 J60:K60 J62:K62 J58:K58 J55:K56">
      <formula1>"有, 無"</formula1>
    </dataValidation>
    <dataValidation type="whole" operator="greaterThanOrEqual" allowBlank="1" showInputMessage="1" showErrorMessage="1" sqref="J11:K12 J20:K21 K30 K32 K34 K36 K38 K40 K47:K54 K57">
      <formula1>0</formula1>
    </dataValidation>
    <dataValidation type="decimal" allowBlank="1" showInputMessage="1" showErrorMessage="1" sqref="J24:K28">
      <formula1>0</formula1>
      <formula2>100</formula2>
    </dataValidation>
    <dataValidation type="decimal" operator="greaterThanOrEqual" allowBlank="1" showInputMessage="1" showErrorMessage="1" sqref="K59 K61 K63">
      <formula1>0</formula1>
    </dataValidation>
    <dataValidation type="list" allowBlank="1" showInputMessage="1" showErrorMessage="1" sqref="J93:K93">
      <formula1>"運転手, 保安員, 遠隔監視員, 車両のログデータ, ドラレコ, その他"</formula1>
    </dataValidation>
  </dataValidations>
  <pageMargins left="0.7" right="0.7" top="0.75" bottom="0.75" header="0.3" footer="0.3"/>
  <pageSetup paperSize="8" scale="2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B2:AF152"/>
  <sheetViews>
    <sheetView zoomScaleNormal="100" workbookViewId="0">
      <selection activeCell="S133" sqref="S133"/>
    </sheetView>
  </sheetViews>
  <sheetFormatPr defaultColWidth="8.85546875" defaultRowHeight="16.5" x14ac:dyDescent="0.35"/>
  <cols>
    <col min="1" max="1" width="2.85546875" style="5" customWidth="1"/>
    <col min="2" max="2" width="11.5703125" style="5" bestFit="1" customWidth="1"/>
    <col min="3" max="6" width="12.5703125" style="5" customWidth="1"/>
    <col min="7" max="7" width="20.85546875" style="5" customWidth="1"/>
    <col min="8" max="14" width="20.5703125" style="5" customWidth="1"/>
    <col min="15" max="16" width="12.5703125" style="5" customWidth="1"/>
    <col min="17" max="18" width="20.5703125" style="5" customWidth="1"/>
    <col min="19" max="19" width="31.42578125" style="43" bestFit="1" customWidth="1"/>
    <col min="20" max="23" width="20.5703125" style="5" customWidth="1"/>
    <col min="24" max="24" width="40.5703125" style="5" customWidth="1"/>
    <col min="25" max="27" width="20.5703125" style="5" customWidth="1"/>
    <col min="28" max="28" width="8.85546875" style="3" customWidth="1"/>
    <col min="29" max="16384" width="8.85546875" style="5"/>
  </cols>
  <sheetData>
    <row r="2" spans="2:32" x14ac:dyDescent="0.35">
      <c r="B2" s="1" t="s">
        <v>225</v>
      </c>
      <c r="D2" s="1"/>
      <c r="H2" s="3"/>
      <c r="I2" s="3"/>
      <c r="J2" s="3"/>
      <c r="K2" s="18"/>
      <c r="L2" s="18"/>
      <c r="M2" s="18"/>
      <c r="N2" s="18"/>
    </row>
    <row r="3" spans="2:32" x14ac:dyDescent="0.35">
      <c r="B3" s="225" t="s">
        <v>114</v>
      </c>
      <c r="C3" s="1"/>
      <c r="D3" s="1"/>
      <c r="H3" s="3"/>
      <c r="I3" s="3"/>
      <c r="J3" s="3"/>
      <c r="K3" s="18"/>
      <c r="L3" s="18"/>
      <c r="M3" s="18"/>
      <c r="N3" s="18"/>
    </row>
    <row r="4" spans="2:32" ht="99" x14ac:dyDescent="0.25">
      <c r="B4" s="230" t="s">
        <v>376</v>
      </c>
      <c r="C4" s="1"/>
      <c r="D4" s="1"/>
      <c r="F4" s="279" t="s">
        <v>241</v>
      </c>
      <c r="H4" s="3"/>
      <c r="I4" s="3"/>
      <c r="J4" s="280" t="s">
        <v>400</v>
      </c>
      <c r="K4" s="18"/>
      <c r="L4" s="18"/>
      <c r="M4" s="18"/>
      <c r="N4" s="18"/>
      <c r="O4" s="228" t="s">
        <v>401</v>
      </c>
      <c r="S4" s="228"/>
      <c r="T4" s="228" t="s">
        <v>377</v>
      </c>
      <c r="U4" s="228" t="s">
        <v>265</v>
      </c>
      <c r="V4" s="228" t="s">
        <v>241</v>
      </c>
      <c r="W4" s="228" t="s">
        <v>264</v>
      </c>
      <c r="X4" s="228"/>
      <c r="Y4" s="228" t="s">
        <v>265</v>
      </c>
      <c r="Z4" s="228" t="s">
        <v>378</v>
      </c>
      <c r="AA4" s="229"/>
    </row>
    <row r="5" spans="2:32" ht="5.0999999999999996" customHeight="1" x14ac:dyDescent="0.35">
      <c r="C5" s="1"/>
      <c r="D5" s="1"/>
    </row>
    <row r="6" spans="2:32" ht="18" customHeight="1" x14ac:dyDescent="0.35">
      <c r="B6" s="155" t="s">
        <v>333</v>
      </c>
      <c r="C6" s="325" t="s">
        <v>48</v>
      </c>
      <c r="D6" s="325"/>
      <c r="E6" s="326"/>
      <c r="F6" s="326"/>
      <c r="G6" s="326"/>
      <c r="H6" s="326"/>
      <c r="I6" s="326"/>
      <c r="J6" s="326"/>
      <c r="K6" s="325" t="s">
        <v>43</v>
      </c>
      <c r="L6" s="327"/>
      <c r="M6" s="327"/>
      <c r="N6" s="327"/>
      <c r="O6" s="327"/>
      <c r="P6" s="327"/>
      <c r="Q6" s="327"/>
      <c r="R6" s="327"/>
      <c r="S6" s="362" t="s">
        <v>521</v>
      </c>
      <c r="T6" s="327"/>
      <c r="U6" s="327"/>
      <c r="V6" s="327"/>
      <c r="W6" s="327"/>
      <c r="X6" s="327"/>
      <c r="Y6" s="327"/>
      <c r="Z6" s="327"/>
      <c r="AA6" s="328"/>
    </row>
    <row r="7" spans="2:32" ht="18" customHeight="1" x14ac:dyDescent="0.35">
      <c r="B7" s="194" t="s">
        <v>399</v>
      </c>
      <c r="C7" s="329">
        <v>5</v>
      </c>
      <c r="D7" s="329" t="s">
        <v>394</v>
      </c>
      <c r="E7" s="329">
        <v>6</v>
      </c>
      <c r="F7" s="329">
        <v>7</v>
      </c>
      <c r="G7" s="329">
        <v>8</v>
      </c>
      <c r="H7" s="329">
        <v>9</v>
      </c>
      <c r="I7" s="329">
        <v>10</v>
      </c>
      <c r="J7" s="329">
        <v>11</v>
      </c>
      <c r="K7" s="329">
        <v>33</v>
      </c>
      <c r="L7" s="329">
        <v>34</v>
      </c>
      <c r="M7" s="329">
        <v>35</v>
      </c>
      <c r="N7" s="329">
        <v>36</v>
      </c>
      <c r="O7" s="329">
        <v>37</v>
      </c>
      <c r="P7" s="329">
        <v>38</v>
      </c>
      <c r="Q7" s="329">
        <v>106</v>
      </c>
      <c r="R7" s="329">
        <v>107</v>
      </c>
      <c r="S7" s="363"/>
      <c r="T7" s="330">
        <v>87</v>
      </c>
      <c r="U7" s="330">
        <v>88</v>
      </c>
      <c r="V7" s="330">
        <v>89</v>
      </c>
      <c r="W7" s="330">
        <v>90</v>
      </c>
      <c r="X7" s="330">
        <v>91</v>
      </c>
      <c r="Y7" s="330">
        <v>92</v>
      </c>
      <c r="Z7" s="330">
        <v>93</v>
      </c>
      <c r="AA7" s="331">
        <v>94</v>
      </c>
    </row>
    <row r="8" spans="2:32" ht="35.1" customHeight="1" x14ac:dyDescent="0.35">
      <c r="B8" s="194" t="s">
        <v>338</v>
      </c>
      <c r="C8" s="332" t="s">
        <v>4</v>
      </c>
      <c r="D8" s="332" t="s">
        <v>347</v>
      </c>
      <c r="E8" s="332" t="s">
        <v>12</v>
      </c>
      <c r="F8" s="332" t="s">
        <v>228</v>
      </c>
      <c r="G8" s="332" t="s">
        <v>229</v>
      </c>
      <c r="H8" s="333" t="s">
        <v>363</v>
      </c>
      <c r="I8" s="333" t="s">
        <v>37</v>
      </c>
      <c r="J8" s="332" t="s">
        <v>364</v>
      </c>
      <c r="K8" s="333" t="s">
        <v>42</v>
      </c>
      <c r="L8" s="333" t="s">
        <v>365</v>
      </c>
      <c r="M8" s="333" t="s">
        <v>366</v>
      </c>
      <c r="N8" s="333" t="s">
        <v>367</v>
      </c>
      <c r="O8" s="333" t="s">
        <v>64</v>
      </c>
      <c r="P8" s="332" t="s">
        <v>368</v>
      </c>
      <c r="Q8" s="333" t="s">
        <v>369</v>
      </c>
      <c r="R8" s="333" t="s">
        <v>370</v>
      </c>
      <c r="S8" s="364"/>
      <c r="T8" s="226" t="s">
        <v>371</v>
      </c>
      <c r="U8" s="226" t="s">
        <v>373</v>
      </c>
      <c r="V8" s="226" t="s">
        <v>374</v>
      </c>
      <c r="W8" s="226" t="s">
        <v>350</v>
      </c>
      <c r="X8" s="226" t="s">
        <v>375</v>
      </c>
      <c r="Y8" s="226" t="s">
        <v>352</v>
      </c>
      <c r="Z8" s="226" t="s">
        <v>242</v>
      </c>
      <c r="AA8" s="227" t="s">
        <v>243</v>
      </c>
    </row>
    <row r="9" spans="2:32" ht="33" x14ac:dyDescent="0.35">
      <c r="B9" s="202" t="s">
        <v>83</v>
      </c>
      <c r="C9" s="11">
        <v>45072</v>
      </c>
      <c r="D9" s="11" t="str">
        <f t="shared" ref="D9" si="0">IF($C9 &lt;&gt; "", IF(ISERROR(MATCH(C9, 祝日, 0)), TEXT($C9, "aaa"), "祝日"), "")</f>
        <v>金</v>
      </c>
      <c r="E9" s="12">
        <v>0.33333333333333331</v>
      </c>
      <c r="F9" s="152" t="s">
        <v>23</v>
      </c>
      <c r="G9" s="152"/>
      <c r="H9" s="15">
        <v>10</v>
      </c>
      <c r="I9" s="57">
        <v>2000</v>
      </c>
      <c r="J9" s="13" t="s">
        <v>29</v>
      </c>
      <c r="K9" s="16">
        <v>50</v>
      </c>
      <c r="L9" s="16">
        <v>30</v>
      </c>
      <c r="M9" s="16">
        <v>10</v>
      </c>
      <c r="N9" s="16">
        <v>5</v>
      </c>
      <c r="O9" s="152" t="s">
        <v>247</v>
      </c>
      <c r="P9" s="334">
        <v>20</v>
      </c>
      <c r="Q9" s="17">
        <v>50</v>
      </c>
      <c r="R9" s="17">
        <v>40</v>
      </c>
      <c r="S9" s="356"/>
      <c r="T9" s="160" t="s">
        <v>255</v>
      </c>
      <c r="U9" s="160" t="s">
        <v>379</v>
      </c>
      <c r="V9" s="160" t="s">
        <v>23</v>
      </c>
      <c r="W9" s="160" t="s">
        <v>250</v>
      </c>
      <c r="X9" s="160" t="s">
        <v>380</v>
      </c>
      <c r="Y9" s="160" t="s">
        <v>379</v>
      </c>
      <c r="Z9" s="160" t="s">
        <v>253</v>
      </c>
      <c r="AA9" s="335"/>
    </row>
    <row r="10" spans="2:32" x14ac:dyDescent="0.35">
      <c r="B10" s="336" t="s">
        <v>343</v>
      </c>
      <c r="C10" s="310">
        <v>45233.445763888885</v>
      </c>
      <c r="D10" s="310" t="s">
        <v>498</v>
      </c>
      <c r="E10" s="45">
        <v>45233.445763888885</v>
      </c>
      <c r="F10" s="153" t="s">
        <v>499</v>
      </c>
      <c r="G10" s="153"/>
      <c r="H10" s="46"/>
      <c r="I10" s="58">
        <v>0</v>
      </c>
      <c r="J10" s="7" t="s">
        <v>500</v>
      </c>
      <c r="K10" s="307">
        <v>858.25524273111671</v>
      </c>
      <c r="L10" s="307">
        <v>856.17314909895333</v>
      </c>
      <c r="M10" s="47"/>
      <c r="N10" s="47"/>
      <c r="O10" s="337" t="s">
        <v>501</v>
      </c>
      <c r="P10" s="337"/>
      <c r="Q10" s="338">
        <v>92</v>
      </c>
      <c r="R10" s="308">
        <v>90</v>
      </c>
      <c r="S10" s="357"/>
      <c r="T10" s="173"/>
      <c r="U10" s="173"/>
      <c r="V10" s="173"/>
      <c r="W10" s="173"/>
      <c r="X10" s="173"/>
      <c r="Y10" s="173"/>
      <c r="Z10" s="173"/>
      <c r="AA10" s="339"/>
    </row>
    <row r="11" spans="2:32" x14ac:dyDescent="0.35">
      <c r="B11" s="340"/>
      <c r="C11" s="310">
        <v>45233.454699074071</v>
      </c>
      <c r="D11" s="310" t="s">
        <v>498</v>
      </c>
      <c r="E11" s="45">
        <v>45233.454699074071</v>
      </c>
      <c r="F11" s="153" t="s">
        <v>499</v>
      </c>
      <c r="G11" s="153"/>
      <c r="H11" s="46"/>
      <c r="I11" s="58">
        <v>0</v>
      </c>
      <c r="J11" s="7" t="s">
        <v>500</v>
      </c>
      <c r="K11" s="307">
        <v>868.02729043676993</v>
      </c>
      <c r="L11" s="307">
        <v>818.58279246393533</v>
      </c>
      <c r="M11" s="47"/>
      <c r="N11" s="47"/>
      <c r="O11" s="337" t="s">
        <v>501</v>
      </c>
      <c r="P11" s="337"/>
      <c r="Q11" s="338">
        <v>89</v>
      </c>
      <c r="R11" s="308">
        <v>87</v>
      </c>
      <c r="S11" s="357"/>
      <c r="T11" s="173"/>
      <c r="U11" s="173"/>
      <c r="V11" s="173"/>
      <c r="W11" s="173"/>
      <c r="X11" s="173"/>
      <c r="Y11" s="173"/>
      <c r="Z11" s="173"/>
      <c r="AA11" s="339"/>
    </row>
    <row r="12" spans="2:32" x14ac:dyDescent="0.35">
      <c r="B12" s="340"/>
      <c r="C12" s="310">
        <v>45233.462777777779</v>
      </c>
      <c r="D12" s="310" t="s">
        <v>498</v>
      </c>
      <c r="E12" s="45">
        <v>45233.462777777779</v>
      </c>
      <c r="F12" s="153" t="s">
        <v>499</v>
      </c>
      <c r="G12" s="153"/>
      <c r="H12" s="46"/>
      <c r="I12" s="58">
        <v>0</v>
      </c>
      <c r="J12" s="7" t="s">
        <v>500</v>
      </c>
      <c r="K12" s="307">
        <v>863.71872272555345</v>
      </c>
      <c r="L12" s="307">
        <v>860.20996754029477</v>
      </c>
      <c r="M12" s="47"/>
      <c r="N12" s="47"/>
      <c r="O12" s="337" t="s">
        <v>501</v>
      </c>
      <c r="P12" s="337"/>
      <c r="Q12" s="338">
        <v>87</v>
      </c>
      <c r="R12" s="308">
        <v>85</v>
      </c>
      <c r="S12" s="357"/>
      <c r="T12" s="173"/>
      <c r="U12" s="173"/>
      <c r="V12" s="173"/>
      <c r="W12" s="173"/>
      <c r="X12" s="173"/>
      <c r="Y12" s="173"/>
      <c r="Z12" s="173"/>
      <c r="AA12" s="339"/>
      <c r="AE12" s="19"/>
      <c r="AF12" s="19"/>
    </row>
    <row r="13" spans="2:32" x14ac:dyDescent="0.35">
      <c r="B13" s="340"/>
      <c r="C13" s="310">
        <v>45233.472199074073</v>
      </c>
      <c r="D13" s="310" t="s">
        <v>498</v>
      </c>
      <c r="E13" s="45">
        <v>45233.472199074073</v>
      </c>
      <c r="F13" s="153" t="s">
        <v>499</v>
      </c>
      <c r="G13" s="153"/>
      <c r="H13" s="46"/>
      <c r="I13" s="58">
        <v>0</v>
      </c>
      <c r="J13" s="7" t="s">
        <v>500</v>
      </c>
      <c r="K13" s="307">
        <v>866.81840593739071</v>
      </c>
      <c r="L13" s="307">
        <v>853.72201651180285</v>
      </c>
      <c r="M13" s="47"/>
      <c r="N13" s="47"/>
      <c r="O13" s="337" t="s">
        <v>501</v>
      </c>
      <c r="P13" s="337"/>
      <c r="Q13" s="338">
        <v>84</v>
      </c>
      <c r="R13" s="308">
        <v>82</v>
      </c>
      <c r="S13" s="357"/>
      <c r="T13" s="173"/>
      <c r="U13" s="173"/>
      <c r="V13" s="173"/>
      <c r="W13" s="173"/>
      <c r="X13" s="173"/>
      <c r="Y13" s="173"/>
      <c r="Z13" s="173"/>
      <c r="AA13" s="339"/>
    </row>
    <row r="14" spans="2:32" x14ac:dyDescent="0.35">
      <c r="B14" s="340"/>
      <c r="C14" s="310">
        <v>45233.480474537035</v>
      </c>
      <c r="D14" s="310" t="s">
        <v>498</v>
      </c>
      <c r="E14" s="45">
        <v>45233.480474537035</v>
      </c>
      <c r="F14" s="153" t="s">
        <v>499</v>
      </c>
      <c r="G14" s="153"/>
      <c r="H14" s="46"/>
      <c r="I14" s="58">
        <v>0</v>
      </c>
      <c r="J14" s="7" t="s">
        <v>500</v>
      </c>
      <c r="K14" s="307">
        <v>869.29569220317489</v>
      </c>
      <c r="L14" s="307">
        <v>849.235511643466</v>
      </c>
      <c r="M14" s="47"/>
      <c r="N14" s="47"/>
      <c r="O14" s="337" t="s">
        <v>501</v>
      </c>
      <c r="P14" s="337"/>
      <c r="Q14" s="338">
        <v>81</v>
      </c>
      <c r="R14" s="308">
        <v>79</v>
      </c>
      <c r="S14" s="357"/>
      <c r="T14" s="173"/>
      <c r="U14" s="173"/>
      <c r="V14" s="173"/>
      <c r="W14" s="173"/>
      <c r="X14" s="173"/>
      <c r="Y14" s="173"/>
      <c r="Z14" s="173"/>
      <c r="AA14" s="339"/>
    </row>
    <row r="15" spans="2:32" x14ac:dyDescent="0.35">
      <c r="B15" s="340"/>
      <c r="C15" s="310">
        <v>45233.491342592592</v>
      </c>
      <c r="D15" s="310" t="s">
        <v>498</v>
      </c>
      <c r="E15" s="45">
        <v>45233.491342592592</v>
      </c>
      <c r="F15" s="153" t="s">
        <v>499</v>
      </c>
      <c r="G15" s="153"/>
      <c r="H15" s="46"/>
      <c r="I15" s="58">
        <v>0</v>
      </c>
      <c r="J15" s="7" t="s">
        <v>500</v>
      </c>
      <c r="K15" s="307">
        <v>869.63910710749713</v>
      </c>
      <c r="L15" s="307">
        <v>861.54421043399941</v>
      </c>
      <c r="M15" s="47"/>
      <c r="N15" s="47"/>
      <c r="O15" s="337" t="s">
        <v>501</v>
      </c>
      <c r="P15" s="337"/>
      <c r="Q15" s="338">
        <v>78</v>
      </c>
      <c r="R15" s="308">
        <v>76</v>
      </c>
      <c r="S15" s="357"/>
      <c r="T15" s="173"/>
      <c r="U15" s="173"/>
      <c r="V15" s="173"/>
      <c r="W15" s="173"/>
      <c r="X15" s="173"/>
      <c r="Y15" s="173"/>
      <c r="Z15" s="173"/>
      <c r="AA15" s="339"/>
    </row>
    <row r="16" spans="2:32" x14ac:dyDescent="0.35">
      <c r="B16" s="340"/>
      <c r="C16" s="310">
        <v>45233.498819444445</v>
      </c>
      <c r="D16" s="310" t="s">
        <v>498</v>
      </c>
      <c r="E16" s="45">
        <v>45233.498819444445</v>
      </c>
      <c r="F16" s="153" t="s">
        <v>499</v>
      </c>
      <c r="G16" s="153"/>
      <c r="H16" s="46"/>
      <c r="I16" s="58">
        <v>0</v>
      </c>
      <c r="J16" s="7" t="s">
        <v>500</v>
      </c>
      <c r="K16" s="307">
        <v>865.70077895440579</v>
      </c>
      <c r="L16" s="307">
        <v>784.21735607116966</v>
      </c>
      <c r="M16" s="47"/>
      <c r="N16" s="47"/>
      <c r="O16" s="337" t="s">
        <v>501</v>
      </c>
      <c r="P16" s="337"/>
      <c r="Q16" s="338">
        <v>76</v>
      </c>
      <c r="R16" s="308">
        <v>73</v>
      </c>
      <c r="S16" s="357"/>
      <c r="T16" s="173"/>
      <c r="U16" s="173"/>
      <c r="V16" s="173"/>
      <c r="W16" s="173"/>
      <c r="X16" s="173"/>
      <c r="Y16" s="173"/>
      <c r="Z16" s="173"/>
      <c r="AA16" s="339"/>
    </row>
    <row r="17" spans="2:27" x14ac:dyDescent="0.35">
      <c r="B17" s="340"/>
      <c r="C17" s="310">
        <v>45233.508136574077</v>
      </c>
      <c r="D17" s="310" t="s">
        <v>498</v>
      </c>
      <c r="E17" s="45">
        <v>45233.508136574077</v>
      </c>
      <c r="F17" s="153" t="s">
        <v>499</v>
      </c>
      <c r="G17" s="153"/>
      <c r="H17" s="46"/>
      <c r="I17" s="58">
        <v>0</v>
      </c>
      <c r="J17" s="7" t="s">
        <v>500</v>
      </c>
      <c r="K17" s="307">
        <v>866.78632180309944</v>
      </c>
      <c r="L17" s="307">
        <v>865.18787888187273</v>
      </c>
      <c r="M17" s="47"/>
      <c r="N17" s="47"/>
      <c r="O17" s="337" t="s">
        <v>501</v>
      </c>
      <c r="P17" s="337"/>
      <c r="Q17" s="338">
        <v>73</v>
      </c>
      <c r="R17" s="308">
        <v>71</v>
      </c>
      <c r="S17" s="357"/>
      <c r="T17" s="173"/>
      <c r="U17" s="173"/>
      <c r="V17" s="173"/>
      <c r="W17" s="173"/>
      <c r="X17" s="173"/>
      <c r="Y17" s="173"/>
      <c r="Z17" s="173"/>
      <c r="AA17" s="339"/>
    </row>
    <row r="18" spans="2:27" x14ac:dyDescent="0.35">
      <c r="B18" s="340"/>
      <c r="C18" s="310">
        <v>45233.515821759262</v>
      </c>
      <c r="D18" s="310" t="s">
        <v>498</v>
      </c>
      <c r="E18" s="45">
        <v>45233.515821759262</v>
      </c>
      <c r="F18" s="153" t="s">
        <v>499</v>
      </c>
      <c r="G18" s="153"/>
      <c r="H18" s="46"/>
      <c r="I18" s="58">
        <v>0</v>
      </c>
      <c r="J18" s="7" t="s">
        <v>500</v>
      </c>
      <c r="K18" s="307">
        <v>870.13092329480776</v>
      </c>
      <c r="L18" s="307">
        <v>829.03665851351104</v>
      </c>
      <c r="M18" s="47"/>
      <c r="N18" s="47"/>
      <c r="O18" s="337" t="s">
        <v>501</v>
      </c>
      <c r="P18" s="337"/>
      <c r="Q18" s="338">
        <v>70</v>
      </c>
      <c r="R18" s="308">
        <v>68</v>
      </c>
      <c r="S18" s="357"/>
      <c r="T18" s="173"/>
      <c r="U18" s="173"/>
      <c r="V18" s="173"/>
      <c r="W18" s="173"/>
      <c r="X18" s="173"/>
      <c r="Y18" s="173"/>
      <c r="Z18" s="173"/>
      <c r="AA18" s="339"/>
    </row>
    <row r="19" spans="2:27" x14ac:dyDescent="0.35">
      <c r="B19" s="340"/>
      <c r="C19" s="310">
        <v>45233.522731481484</v>
      </c>
      <c r="D19" s="310" t="s">
        <v>498</v>
      </c>
      <c r="E19" s="45">
        <v>45233.522731481484</v>
      </c>
      <c r="F19" s="153" t="s">
        <v>499</v>
      </c>
      <c r="G19" s="153"/>
      <c r="H19" s="46"/>
      <c r="I19" s="58">
        <v>0</v>
      </c>
      <c r="J19" s="7" t="s">
        <v>500</v>
      </c>
      <c r="K19" s="307">
        <v>866.96733368802791</v>
      </c>
      <c r="L19" s="307">
        <v>803.92284357307335</v>
      </c>
      <c r="M19" s="47"/>
      <c r="N19" s="47"/>
      <c r="O19" s="337" t="s">
        <v>501</v>
      </c>
      <c r="P19" s="337"/>
      <c r="Q19" s="338">
        <v>68</v>
      </c>
      <c r="R19" s="308">
        <v>66</v>
      </c>
      <c r="S19" s="357"/>
      <c r="T19" s="173"/>
      <c r="U19" s="173"/>
      <c r="V19" s="173"/>
      <c r="W19" s="173"/>
      <c r="X19" s="173"/>
      <c r="Y19" s="173"/>
      <c r="Z19" s="173"/>
      <c r="AA19" s="339"/>
    </row>
    <row r="20" spans="2:27" x14ac:dyDescent="0.35">
      <c r="B20" s="340"/>
      <c r="C20" s="310">
        <v>45233.602418981478</v>
      </c>
      <c r="D20" s="310" t="s">
        <v>498</v>
      </c>
      <c r="E20" s="45">
        <v>45233.602418981478</v>
      </c>
      <c r="F20" s="153" t="s">
        <v>499</v>
      </c>
      <c r="G20" s="153"/>
      <c r="H20" s="46"/>
      <c r="I20" s="58">
        <v>0</v>
      </c>
      <c r="J20" s="7" t="s">
        <v>500</v>
      </c>
      <c r="K20" s="307">
        <v>866.80908814965483</v>
      </c>
      <c r="L20" s="307">
        <v>783.53280722529144</v>
      </c>
      <c r="M20" s="47"/>
      <c r="N20" s="47"/>
      <c r="O20" s="337" t="s">
        <v>501</v>
      </c>
      <c r="P20" s="337"/>
      <c r="Q20" s="338">
        <v>61</v>
      </c>
      <c r="R20" s="308">
        <v>59</v>
      </c>
      <c r="S20" s="357"/>
      <c r="T20" s="173"/>
      <c r="U20" s="173"/>
      <c r="V20" s="173"/>
      <c r="W20" s="173"/>
      <c r="X20" s="173"/>
      <c r="Y20" s="173"/>
      <c r="Z20" s="173"/>
      <c r="AA20" s="339"/>
    </row>
    <row r="21" spans="2:27" x14ac:dyDescent="0.35">
      <c r="B21" s="340"/>
      <c r="C21" s="310">
        <v>45234.375787037039</v>
      </c>
      <c r="D21" s="310" t="s">
        <v>502</v>
      </c>
      <c r="E21" s="45">
        <v>45234.375787037039</v>
      </c>
      <c r="F21" s="153" t="s">
        <v>499</v>
      </c>
      <c r="G21" s="153"/>
      <c r="H21" s="46">
        <v>10</v>
      </c>
      <c r="I21" s="58">
        <v>0</v>
      </c>
      <c r="J21" s="7" t="s">
        <v>503</v>
      </c>
      <c r="K21" s="307">
        <v>864.60740267225992</v>
      </c>
      <c r="L21" s="307">
        <v>836.78309719496633</v>
      </c>
      <c r="M21" s="47"/>
      <c r="N21" s="47"/>
      <c r="O21" s="337" t="s">
        <v>501</v>
      </c>
      <c r="P21" s="337"/>
      <c r="Q21" s="338">
        <v>96</v>
      </c>
      <c r="R21" s="308">
        <v>94</v>
      </c>
      <c r="S21" s="357"/>
      <c r="T21" s="173"/>
      <c r="U21" s="173"/>
      <c r="V21" s="173"/>
      <c r="W21" s="173"/>
      <c r="X21" s="173"/>
      <c r="Y21" s="173"/>
      <c r="Z21" s="173"/>
      <c r="AA21" s="339"/>
    </row>
    <row r="22" spans="2:27" x14ac:dyDescent="0.35">
      <c r="B22" s="340"/>
      <c r="C22" s="310">
        <v>45234.383379629631</v>
      </c>
      <c r="D22" s="310" t="s">
        <v>502</v>
      </c>
      <c r="E22" s="45">
        <v>45234.383379629631</v>
      </c>
      <c r="F22" s="153" t="s">
        <v>499</v>
      </c>
      <c r="G22" s="153"/>
      <c r="H22" s="46">
        <v>8</v>
      </c>
      <c r="I22" s="58">
        <v>0</v>
      </c>
      <c r="J22" s="7" t="s">
        <v>503</v>
      </c>
      <c r="K22" s="307">
        <v>869.27714374161474</v>
      </c>
      <c r="L22" s="307">
        <v>772.01899395886085</v>
      </c>
      <c r="M22" s="47"/>
      <c r="N22" s="47"/>
      <c r="O22" s="337" t="s">
        <v>501</v>
      </c>
      <c r="P22" s="337"/>
      <c r="Q22" s="338">
        <v>94</v>
      </c>
      <c r="R22" s="308">
        <v>92</v>
      </c>
      <c r="S22" s="357"/>
      <c r="T22" s="173"/>
      <c r="U22" s="173"/>
      <c r="V22" s="173"/>
      <c r="W22" s="173"/>
      <c r="X22" s="173"/>
      <c r="Y22" s="173"/>
      <c r="Z22" s="173"/>
      <c r="AA22" s="339"/>
    </row>
    <row r="23" spans="2:27" x14ac:dyDescent="0.35">
      <c r="B23" s="340"/>
      <c r="C23" s="310">
        <v>45234.391446759262</v>
      </c>
      <c r="D23" s="310" t="s">
        <v>502</v>
      </c>
      <c r="E23" s="45">
        <v>45234.391446759262</v>
      </c>
      <c r="F23" s="153" t="s">
        <v>499</v>
      </c>
      <c r="G23" s="153"/>
      <c r="H23" s="46">
        <v>9</v>
      </c>
      <c r="I23" s="58">
        <v>0</v>
      </c>
      <c r="J23" s="7" t="s">
        <v>503</v>
      </c>
      <c r="K23" s="307">
        <v>867.0040845731337</v>
      </c>
      <c r="L23" s="307">
        <v>796.79505070952553</v>
      </c>
      <c r="M23" s="47"/>
      <c r="N23" s="47"/>
      <c r="O23" s="337" t="s">
        <v>501</v>
      </c>
      <c r="P23" s="337"/>
      <c r="Q23" s="338">
        <v>91</v>
      </c>
      <c r="R23" s="308">
        <v>89</v>
      </c>
      <c r="S23" s="357"/>
      <c r="T23" s="173"/>
      <c r="U23" s="173"/>
      <c r="V23" s="173"/>
      <c r="W23" s="173"/>
      <c r="X23" s="173"/>
      <c r="Y23" s="173"/>
      <c r="Z23" s="173"/>
      <c r="AA23" s="339"/>
    </row>
    <row r="24" spans="2:27" x14ac:dyDescent="0.35">
      <c r="B24" s="340"/>
      <c r="C24" s="310">
        <v>45234.399293981478</v>
      </c>
      <c r="D24" s="310" t="s">
        <v>502</v>
      </c>
      <c r="E24" s="45">
        <v>45234.399293981478</v>
      </c>
      <c r="F24" s="153" t="s">
        <v>499</v>
      </c>
      <c r="G24" s="153"/>
      <c r="H24" s="46">
        <v>9</v>
      </c>
      <c r="I24" s="58">
        <v>0</v>
      </c>
      <c r="J24" s="7" t="s">
        <v>503</v>
      </c>
      <c r="K24" s="307">
        <v>864.98315288554625</v>
      </c>
      <c r="L24" s="307">
        <v>780.73263830196004</v>
      </c>
      <c r="M24" s="47"/>
      <c r="N24" s="47"/>
      <c r="O24" s="337" t="s">
        <v>501</v>
      </c>
      <c r="P24" s="337"/>
      <c r="Q24" s="338">
        <v>89</v>
      </c>
      <c r="R24" s="308">
        <v>87</v>
      </c>
      <c r="S24" s="357"/>
      <c r="T24" s="173"/>
      <c r="U24" s="173"/>
      <c r="V24" s="173"/>
      <c r="W24" s="173"/>
      <c r="X24" s="173"/>
      <c r="Y24" s="173"/>
      <c r="Z24" s="173"/>
      <c r="AA24" s="339"/>
    </row>
    <row r="25" spans="2:27" x14ac:dyDescent="0.35">
      <c r="B25" s="340"/>
      <c r="C25" s="310">
        <v>45234.419004629628</v>
      </c>
      <c r="D25" s="310" t="s">
        <v>502</v>
      </c>
      <c r="E25" s="45">
        <v>45234.419004629628</v>
      </c>
      <c r="F25" s="153" t="s">
        <v>499</v>
      </c>
      <c r="G25" s="153"/>
      <c r="H25" s="46">
        <v>10</v>
      </c>
      <c r="I25" s="58">
        <v>0</v>
      </c>
      <c r="J25" s="7" t="s">
        <v>503</v>
      </c>
      <c r="K25" s="307">
        <v>864.39055555318384</v>
      </c>
      <c r="L25" s="307">
        <v>853.08914027852541</v>
      </c>
      <c r="M25" s="47"/>
      <c r="N25" s="47"/>
      <c r="O25" s="337" t="s">
        <v>501</v>
      </c>
      <c r="P25" s="337"/>
      <c r="Q25" s="338">
        <v>85</v>
      </c>
      <c r="R25" s="308">
        <v>83</v>
      </c>
      <c r="S25" s="357"/>
      <c r="T25" s="173"/>
      <c r="U25" s="173"/>
      <c r="V25" s="173"/>
      <c r="W25" s="173"/>
      <c r="X25" s="173"/>
      <c r="Y25" s="173"/>
      <c r="Z25" s="173"/>
      <c r="AA25" s="339"/>
    </row>
    <row r="26" spans="2:27" x14ac:dyDescent="0.35">
      <c r="B26" s="340"/>
      <c r="C26" s="310">
        <v>45234.427465277775</v>
      </c>
      <c r="D26" s="310" t="s">
        <v>502</v>
      </c>
      <c r="E26" s="45">
        <v>45234.427465277775</v>
      </c>
      <c r="F26" s="153" t="s">
        <v>499</v>
      </c>
      <c r="G26" s="153"/>
      <c r="H26" s="46">
        <v>10</v>
      </c>
      <c r="I26" s="58">
        <v>0</v>
      </c>
      <c r="J26" s="7" t="s">
        <v>503</v>
      </c>
      <c r="K26" s="307">
        <v>866.14120519947187</v>
      </c>
      <c r="L26" s="307">
        <v>766.3292066366929</v>
      </c>
      <c r="M26" s="47"/>
      <c r="N26" s="47"/>
      <c r="O26" s="337" t="s">
        <v>501</v>
      </c>
      <c r="P26" s="337"/>
      <c r="Q26" s="338">
        <v>83</v>
      </c>
      <c r="R26" s="308">
        <v>80</v>
      </c>
      <c r="S26" s="357"/>
      <c r="T26" s="173"/>
      <c r="U26" s="173"/>
      <c r="V26" s="173"/>
      <c r="W26" s="173"/>
      <c r="X26" s="173"/>
      <c r="Y26" s="173"/>
      <c r="Z26" s="173"/>
      <c r="AA26" s="339"/>
    </row>
    <row r="27" spans="2:27" x14ac:dyDescent="0.35">
      <c r="B27" s="340"/>
      <c r="C27" s="310">
        <v>45234.437696759262</v>
      </c>
      <c r="D27" s="310" t="s">
        <v>502</v>
      </c>
      <c r="E27" s="45">
        <v>45234.437696759262</v>
      </c>
      <c r="F27" s="153" t="s">
        <v>499</v>
      </c>
      <c r="G27" s="153"/>
      <c r="H27" s="46">
        <v>10</v>
      </c>
      <c r="I27" s="58">
        <v>0</v>
      </c>
      <c r="J27" s="7" t="s">
        <v>503</v>
      </c>
      <c r="K27" s="307">
        <v>861.38500950584125</v>
      </c>
      <c r="L27" s="307">
        <v>802.37484426087349</v>
      </c>
      <c r="M27" s="47"/>
      <c r="N27" s="47"/>
      <c r="O27" s="337" t="s">
        <v>501</v>
      </c>
      <c r="P27" s="337"/>
      <c r="Q27" s="338">
        <v>79</v>
      </c>
      <c r="R27" s="308">
        <v>77</v>
      </c>
      <c r="S27" s="357"/>
      <c r="T27" s="173"/>
      <c r="U27" s="173"/>
      <c r="V27" s="173"/>
      <c r="W27" s="173"/>
      <c r="X27" s="173"/>
      <c r="Y27" s="173"/>
      <c r="Z27" s="173"/>
      <c r="AA27" s="339"/>
    </row>
    <row r="28" spans="2:27" x14ac:dyDescent="0.35">
      <c r="B28" s="340"/>
      <c r="C28" s="310">
        <v>45234.446793981479</v>
      </c>
      <c r="D28" s="310" t="s">
        <v>502</v>
      </c>
      <c r="E28" s="45">
        <v>45234.446793981479</v>
      </c>
      <c r="F28" s="153" t="s">
        <v>499</v>
      </c>
      <c r="G28" s="153"/>
      <c r="H28" s="46">
        <v>10</v>
      </c>
      <c r="I28" s="58">
        <v>0</v>
      </c>
      <c r="J28" s="7" t="s">
        <v>503</v>
      </c>
      <c r="K28" s="307">
        <v>860.22168634615946</v>
      </c>
      <c r="L28" s="307">
        <v>773.13007555364084</v>
      </c>
      <c r="M28" s="47"/>
      <c r="N28" s="47"/>
      <c r="O28" s="337" t="s">
        <v>501</v>
      </c>
      <c r="P28" s="337"/>
      <c r="Q28" s="338">
        <v>76</v>
      </c>
      <c r="R28" s="308">
        <v>75</v>
      </c>
      <c r="S28" s="357"/>
      <c r="T28" s="173"/>
      <c r="U28" s="173"/>
      <c r="V28" s="173"/>
      <c r="W28" s="173"/>
      <c r="X28" s="173"/>
      <c r="Y28" s="173"/>
      <c r="Z28" s="173"/>
      <c r="AA28" s="339"/>
    </row>
    <row r="29" spans="2:27" x14ac:dyDescent="0.35">
      <c r="B29" s="340"/>
      <c r="C29" s="310">
        <v>45234.456180555557</v>
      </c>
      <c r="D29" s="310" t="s">
        <v>502</v>
      </c>
      <c r="E29" s="45">
        <v>45234.456180555557</v>
      </c>
      <c r="F29" s="153" t="s">
        <v>499</v>
      </c>
      <c r="G29" s="153"/>
      <c r="H29" s="46">
        <v>10</v>
      </c>
      <c r="I29" s="58">
        <v>0</v>
      </c>
      <c r="J29" s="7" t="s">
        <v>503</v>
      </c>
      <c r="K29" s="307">
        <v>864.78312706246322</v>
      </c>
      <c r="L29" s="307">
        <v>784.1637288193117</v>
      </c>
      <c r="M29" s="47"/>
      <c r="N29" s="47"/>
      <c r="O29" s="337" t="s">
        <v>501</v>
      </c>
      <c r="P29" s="337"/>
      <c r="Q29" s="338">
        <v>73</v>
      </c>
      <c r="R29" s="308">
        <v>72</v>
      </c>
      <c r="S29" s="357"/>
      <c r="T29" s="173"/>
      <c r="U29" s="173"/>
      <c r="V29" s="173"/>
      <c r="W29" s="173"/>
      <c r="X29" s="173"/>
      <c r="Y29" s="173"/>
      <c r="Z29" s="173"/>
      <c r="AA29" s="339"/>
    </row>
    <row r="30" spans="2:27" x14ac:dyDescent="0.35">
      <c r="B30" s="340"/>
      <c r="C30" s="310">
        <v>45234.464745370373</v>
      </c>
      <c r="D30" s="310" t="s">
        <v>502</v>
      </c>
      <c r="E30" s="45">
        <v>45234.464745370373</v>
      </c>
      <c r="F30" s="153" t="s">
        <v>499</v>
      </c>
      <c r="G30" s="153"/>
      <c r="H30" s="46">
        <v>10</v>
      </c>
      <c r="I30" s="58">
        <v>0</v>
      </c>
      <c r="J30" s="7" t="s">
        <v>503</v>
      </c>
      <c r="K30" s="307">
        <v>858.5735559089228</v>
      </c>
      <c r="L30" s="307">
        <v>850.57202040990569</v>
      </c>
      <c r="M30" s="47"/>
      <c r="N30" s="47"/>
      <c r="O30" s="337" t="s">
        <v>501</v>
      </c>
      <c r="P30" s="337"/>
      <c r="Q30" s="338">
        <v>71</v>
      </c>
      <c r="R30" s="308">
        <v>68</v>
      </c>
      <c r="S30" s="357"/>
      <c r="T30" s="173"/>
      <c r="U30" s="173"/>
      <c r="V30" s="173"/>
      <c r="W30" s="173"/>
      <c r="X30" s="173"/>
      <c r="Y30" s="173"/>
      <c r="Z30" s="173"/>
      <c r="AA30" s="339"/>
    </row>
    <row r="31" spans="2:27" x14ac:dyDescent="0.35">
      <c r="B31" s="340"/>
      <c r="C31" s="310">
        <v>45234.474768518521</v>
      </c>
      <c r="D31" s="310" t="s">
        <v>502</v>
      </c>
      <c r="E31" s="45">
        <v>45234.474768518521</v>
      </c>
      <c r="F31" s="153" t="s">
        <v>499</v>
      </c>
      <c r="G31" s="153"/>
      <c r="H31" s="46">
        <v>10</v>
      </c>
      <c r="I31" s="58">
        <v>0</v>
      </c>
      <c r="J31" s="7" t="s">
        <v>503</v>
      </c>
      <c r="K31" s="307">
        <v>864.57367596965639</v>
      </c>
      <c r="L31" s="307">
        <v>811.4489092699049</v>
      </c>
      <c r="M31" s="47"/>
      <c r="N31" s="47"/>
      <c r="O31" s="337" t="s">
        <v>501</v>
      </c>
      <c r="P31" s="337"/>
      <c r="Q31" s="338">
        <v>67</v>
      </c>
      <c r="R31" s="308">
        <v>65</v>
      </c>
      <c r="S31" s="357"/>
      <c r="T31" s="173"/>
      <c r="U31" s="173"/>
      <c r="V31" s="173"/>
      <c r="W31" s="173"/>
      <c r="X31" s="173"/>
      <c r="Y31" s="173"/>
      <c r="Z31" s="173"/>
      <c r="AA31" s="339"/>
    </row>
    <row r="32" spans="2:27" x14ac:dyDescent="0.35">
      <c r="B32" s="340"/>
      <c r="C32" s="310">
        <v>45234.485162037039</v>
      </c>
      <c r="D32" s="310" t="s">
        <v>502</v>
      </c>
      <c r="E32" s="45">
        <v>45234.485162037039</v>
      </c>
      <c r="F32" s="153" t="s">
        <v>499</v>
      </c>
      <c r="G32" s="153"/>
      <c r="H32" s="46">
        <v>8</v>
      </c>
      <c r="I32" s="58">
        <v>0</v>
      </c>
      <c r="J32" s="7" t="s">
        <v>503</v>
      </c>
      <c r="K32" s="307">
        <v>865.33175340884895</v>
      </c>
      <c r="L32" s="307">
        <v>767.60224173713914</v>
      </c>
      <c r="M32" s="47"/>
      <c r="N32" s="47"/>
      <c r="O32" s="337" t="s">
        <v>501</v>
      </c>
      <c r="P32" s="337"/>
      <c r="Q32" s="338">
        <v>64</v>
      </c>
      <c r="R32" s="308">
        <v>62</v>
      </c>
      <c r="S32" s="357"/>
      <c r="T32" s="173"/>
      <c r="U32" s="173"/>
      <c r="V32" s="173"/>
      <c r="W32" s="173"/>
      <c r="X32" s="173"/>
      <c r="Y32" s="173"/>
      <c r="Z32" s="173"/>
      <c r="AA32" s="339"/>
    </row>
    <row r="33" spans="2:27" x14ac:dyDescent="0.35">
      <c r="B33" s="340"/>
      <c r="C33" s="310">
        <v>45234.494062500002</v>
      </c>
      <c r="D33" s="310" t="s">
        <v>502</v>
      </c>
      <c r="E33" s="45">
        <v>45234.494062500002</v>
      </c>
      <c r="F33" s="153" t="s">
        <v>499</v>
      </c>
      <c r="G33" s="153"/>
      <c r="H33" s="46">
        <v>9</v>
      </c>
      <c r="I33" s="58">
        <v>0</v>
      </c>
      <c r="J33" s="7" t="s">
        <v>503</v>
      </c>
      <c r="K33" s="307">
        <v>873.80825967380906</v>
      </c>
      <c r="L33" s="307">
        <v>592.27733103071171</v>
      </c>
      <c r="M33" s="47"/>
      <c r="N33" s="47"/>
      <c r="O33" s="337" t="s">
        <v>501</v>
      </c>
      <c r="P33" s="337"/>
      <c r="Q33" s="338">
        <v>61</v>
      </c>
      <c r="R33" s="308">
        <v>59</v>
      </c>
      <c r="S33" s="357"/>
      <c r="T33" s="173"/>
      <c r="U33" s="173"/>
      <c r="V33" s="173"/>
      <c r="W33" s="173"/>
      <c r="X33" s="173"/>
      <c r="Y33" s="173"/>
      <c r="Z33" s="173"/>
      <c r="AA33" s="339"/>
    </row>
    <row r="34" spans="2:27" x14ac:dyDescent="0.35">
      <c r="B34" s="340"/>
      <c r="C34" s="310">
        <v>45234.541909722226</v>
      </c>
      <c r="D34" s="310" t="s">
        <v>502</v>
      </c>
      <c r="E34" s="45">
        <v>45234.541909722226</v>
      </c>
      <c r="F34" s="153" t="s">
        <v>499</v>
      </c>
      <c r="G34" s="153"/>
      <c r="H34" s="46">
        <v>9</v>
      </c>
      <c r="I34" s="58">
        <v>0</v>
      </c>
      <c r="J34" s="7" t="s">
        <v>503</v>
      </c>
      <c r="K34" s="307">
        <v>864.64804886907928</v>
      </c>
      <c r="L34" s="307">
        <v>774.32285040044485</v>
      </c>
      <c r="M34" s="47"/>
      <c r="N34" s="47"/>
      <c r="O34" s="337" t="s">
        <v>501</v>
      </c>
      <c r="P34" s="337"/>
      <c r="Q34" s="338">
        <v>58</v>
      </c>
      <c r="R34" s="308">
        <v>56</v>
      </c>
      <c r="S34" s="357"/>
      <c r="T34" s="173"/>
      <c r="U34" s="173"/>
      <c r="V34" s="173"/>
      <c r="W34" s="173"/>
      <c r="X34" s="173"/>
      <c r="Y34" s="173"/>
      <c r="Z34" s="173"/>
      <c r="AA34" s="339"/>
    </row>
    <row r="35" spans="2:27" x14ac:dyDescent="0.35">
      <c r="B35" s="340"/>
      <c r="C35" s="310">
        <v>45234.550983796296</v>
      </c>
      <c r="D35" s="310" t="s">
        <v>502</v>
      </c>
      <c r="E35" s="45">
        <v>45234.550983796296</v>
      </c>
      <c r="F35" s="153" t="s">
        <v>499</v>
      </c>
      <c r="G35" s="153"/>
      <c r="H35" s="46">
        <v>9</v>
      </c>
      <c r="I35" s="58">
        <v>0</v>
      </c>
      <c r="J35" s="7" t="s">
        <v>503</v>
      </c>
      <c r="K35" s="307">
        <v>868.67759877489402</v>
      </c>
      <c r="L35" s="307">
        <v>768.626761859417</v>
      </c>
      <c r="M35" s="47"/>
      <c r="N35" s="47"/>
      <c r="O35" s="337" t="s">
        <v>501</v>
      </c>
      <c r="P35" s="337"/>
      <c r="Q35" s="338">
        <v>55</v>
      </c>
      <c r="R35" s="308">
        <v>53</v>
      </c>
      <c r="S35" s="357"/>
      <c r="T35" s="173"/>
      <c r="U35" s="173"/>
      <c r="V35" s="173"/>
      <c r="W35" s="173"/>
      <c r="X35" s="173"/>
      <c r="Y35" s="173"/>
      <c r="Z35" s="173"/>
      <c r="AA35" s="339"/>
    </row>
    <row r="36" spans="2:27" x14ac:dyDescent="0.35">
      <c r="B36" s="340"/>
      <c r="C36" s="310">
        <v>45234.563113425924</v>
      </c>
      <c r="D36" s="310" t="s">
        <v>502</v>
      </c>
      <c r="E36" s="45">
        <v>45234.563113425924</v>
      </c>
      <c r="F36" s="153" t="s">
        <v>499</v>
      </c>
      <c r="G36" s="153"/>
      <c r="H36" s="46">
        <v>8</v>
      </c>
      <c r="I36" s="58">
        <v>0</v>
      </c>
      <c r="J36" s="7" t="s">
        <v>503</v>
      </c>
      <c r="K36" s="307">
        <v>863.33505906925632</v>
      </c>
      <c r="L36" s="307">
        <v>789.74517610760302</v>
      </c>
      <c r="M36" s="47"/>
      <c r="N36" s="47"/>
      <c r="O36" s="337" t="s">
        <v>501</v>
      </c>
      <c r="P36" s="337"/>
      <c r="Q36" s="338">
        <v>51</v>
      </c>
      <c r="R36" s="308">
        <v>49</v>
      </c>
      <c r="S36" s="357"/>
      <c r="T36" s="173"/>
      <c r="U36" s="173"/>
      <c r="V36" s="173"/>
      <c r="W36" s="173"/>
      <c r="X36" s="173"/>
      <c r="Y36" s="173"/>
      <c r="Z36" s="173"/>
      <c r="AA36" s="339"/>
    </row>
    <row r="37" spans="2:27" x14ac:dyDescent="0.35">
      <c r="B37" s="340"/>
      <c r="C37" s="310">
        <v>45234.572974537034</v>
      </c>
      <c r="D37" s="310" t="s">
        <v>502</v>
      </c>
      <c r="E37" s="45">
        <v>45234.572974537034</v>
      </c>
      <c r="F37" s="153" t="s">
        <v>499</v>
      </c>
      <c r="G37" s="153"/>
      <c r="H37" s="46">
        <v>9</v>
      </c>
      <c r="I37" s="58">
        <v>0</v>
      </c>
      <c r="J37" s="7" t="s">
        <v>503</v>
      </c>
      <c r="K37" s="307">
        <v>867.18981179914329</v>
      </c>
      <c r="L37" s="307">
        <v>811.90566309237477</v>
      </c>
      <c r="M37" s="47"/>
      <c r="N37" s="47"/>
      <c r="O37" s="337" t="s">
        <v>501</v>
      </c>
      <c r="P37" s="337"/>
      <c r="Q37" s="338">
        <v>48</v>
      </c>
      <c r="R37" s="308">
        <v>46</v>
      </c>
      <c r="S37" s="357"/>
      <c r="T37" s="173"/>
      <c r="U37" s="173"/>
      <c r="V37" s="173"/>
      <c r="W37" s="173"/>
      <c r="X37" s="173"/>
      <c r="Y37" s="173"/>
      <c r="Z37" s="173"/>
      <c r="AA37" s="339"/>
    </row>
    <row r="38" spans="2:27" x14ac:dyDescent="0.35">
      <c r="B38" s="340"/>
      <c r="C38" s="310">
        <v>45234.581435185188</v>
      </c>
      <c r="D38" s="310" t="s">
        <v>502</v>
      </c>
      <c r="E38" s="45">
        <v>45234.581435185188</v>
      </c>
      <c r="F38" s="153" t="s">
        <v>499</v>
      </c>
      <c r="G38" s="153"/>
      <c r="H38" s="46">
        <v>9</v>
      </c>
      <c r="I38" s="58">
        <v>0</v>
      </c>
      <c r="J38" s="7" t="s">
        <v>503</v>
      </c>
      <c r="K38" s="307">
        <v>865.56956319353105</v>
      </c>
      <c r="L38" s="307">
        <v>810.59203662396487</v>
      </c>
      <c r="M38" s="47"/>
      <c r="N38" s="47"/>
      <c r="O38" s="337" t="s">
        <v>501</v>
      </c>
      <c r="P38" s="337"/>
      <c r="Q38" s="338">
        <v>45</v>
      </c>
      <c r="R38" s="308">
        <v>43</v>
      </c>
      <c r="S38" s="357"/>
      <c r="T38" s="173"/>
      <c r="U38" s="173"/>
      <c r="V38" s="173"/>
      <c r="W38" s="173"/>
      <c r="X38" s="173"/>
      <c r="Y38" s="173"/>
      <c r="Z38" s="173"/>
      <c r="AA38" s="339"/>
    </row>
    <row r="39" spans="2:27" x14ac:dyDescent="0.35">
      <c r="B39" s="340"/>
      <c r="C39" s="310">
        <v>45234.594004629631</v>
      </c>
      <c r="D39" s="310" t="s">
        <v>502</v>
      </c>
      <c r="E39" s="45">
        <v>45234.594004629631</v>
      </c>
      <c r="F39" s="153" t="s">
        <v>499</v>
      </c>
      <c r="G39" s="153"/>
      <c r="H39" s="46">
        <v>9</v>
      </c>
      <c r="I39" s="58">
        <v>0</v>
      </c>
      <c r="J39" s="7" t="s">
        <v>503</v>
      </c>
      <c r="K39" s="307">
        <v>868.64339393461466</v>
      </c>
      <c r="L39" s="307">
        <v>796.30617620113628</v>
      </c>
      <c r="M39" s="47"/>
      <c r="N39" s="47"/>
      <c r="O39" s="337" t="s">
        <v>501</v>
      </c>
      <c r="P39" s="337"/>
      <c r="Q39" s="338">
        <v>41</v>
      </c>
      <c r="R39" s="308">
        <v>39</v>
      </c>
      <c r="S39" s="357"/>
      <c r="T39" s="173"/>
      <c r="U39" s="173"/>
      <c r="V39" s="173"/>
      <c r="W39" s="173"/>
      <c r="X39" s="173"/>
      <c r="Y39" s="173"/>
      <c r="Z39" s="173"/>
      <c r="AA39" s="339"/>
    </row>
    <row r="40" spans="2:27" x14ac:dyDescent="0.35">
      <c r="B40" s="340"/>
      <c r="C40" s="310">
        <v>45234.603900462964</v>
      </c>
      <c r="D40" s="310" t="s">
        <v>502</v>
      </c>
      <c r="E40" s="45">
        <v>45234.603900462964</v>
      </c>
      <c r="F40" s="153" t="s">
        <v>499</v>
      </c>
      <c r="G40" s="153"/>
      <c r="H40" s="46">
        <v>9</v>
      </c>
      <c r="I40" s="58">
        <v>0</v>
      </c>
      <c r="J40" s="7" t="s">
        <v>503</v>
      </c>
      <c r="K40" s="307">
        <v>864.88638542131378</v>
      </c>
      <c r="L40" s="307">
        <v>829.70064473733225</v>
      </c>
      <c r="M40" s="47"/>
      <c r="N40" s="47"/>
      <c r="O40" s="337" t="s">
        <v>501</v>
      </c>
      <c r="P40" s="337"/>
      <c r="Q40" s="338">
        <v>38</v>
      </c>
      <c r="R40" s="308">
        <v>36</v>
      </c>
      <c r="S40" s="357"/>
      <c r="T40" s="173"/>
      <c r="U40" s="173"/>
      <c r="V40" s="173"/>
      <c r="W40" s="173"/>
      <c r="X40" s="173"/>
      <c r="Y40" s="173"/>
      <c r="Z40" s="173"/>
      <c r="AA40" s="339"/>
    </row>
    <row r="41" spans="2:27" x14ac:dyDescent="0.35">
      <c r="B41" s="340"/>
      <c r="C41" s="310">
        <v>45234.616435185184</v>
      </c>
      <c r="D41" s="310" t="s">
        <v>502</v>
      </c>
      <c r="E41" s="45">
        <v>45234.616435185184</v>
      </c>
      <c r="F41" s="153" t="s">
        <v>499</v>
      </c>
      <c r="G41" s="153"/>
      <c r="H41" s="46">
        <v>10</v>
      </c>
      <c r="I41" s="58">
        <v>0</v>
      </c>
      <c r="J41" s="7" t="s">
        <v>503</v>
      </c>
      <c r="K41" s="307">
        <v>863.6068970813003</v>
      </c>
      <c r="L41" s="307">
        <v>817.74440051234615</v>
      </c>
      <c r="M41" s="47"/>
      <c r="N41" s="47"/>
      <c r="O41" s="337" t="s">
        <v>501</v>
      </c>
      <c r="P41" s="337"/>
      <c r="Q41" s="338">
        <v>35</v>
      </c>
      <c r="R41" s="308">
        <v>35</v>
      </c>
      <c r="S41" s="357"/>
      <c r="T41" s="173"/>
      <c r="U41" s="173"/>
      <c r="V41" s="173"/>
      <c r="W41" s="173"/>
      <c r="X41" s="173"/>
      <c r="Y41" s="173"/>
      <c r="Z41" s="173"/>
      <c r="AA41" s="339"/>
    </row>
    <row r="42" spans="2:27" x14ac:dyDescent="0.35">
      <c r="B42" s="340"/>
      <c r="C42" s="310">
        <v>45234.628611111111</v>
      </c>
      <c r="D42" s="310" t="s">
        <v>502</v>
      </c>
      <c r="E42" s="45">
        <v>45234.628611111111</v>
      </c>
      <c r="F42" s="153" t="s">
        <v>499</v>
      </c>
      <c r="G42" s="153"/>
      <c r="H42" s="46">
        <v>10</v>
      </c>
      <c r="I42" s="58">
        <v>0</v>
      </c>
      <c r="J42" s="7" t="s">
        <v>503</v>
      </c>
      <c r="K42" s="307">
        <v>866.96780252582187</v>
      </c>
      <c r="L42" s="307">
        <v>851.44981883172261</v>
      </c>
      <c r="M42" s="47"/>
      <c r="N42" s="47"/>
      <c r="O42" s="337" t="s">
        <v>501</v>
      </c>
      <c r="P42" s="337"/>
      <c r="Q42" s="338">
        <v>33</v>
      </c>
      <c r="R42" s="308">
        <v>31</v>
      </c>
      <c r="S42" s="357"/>
      <c r="T42" s="173"/>
      <c r="U42" s="173"/>
      <c r="V42" s="173"/>
      <c r="W42" s="173"/>
      <c r="X42" s="173"/>
      <c r="Y42" s="173"/>
      <c r="Z42" s="173"/>
      <c r="AA42" s="339"/>
    </row>
    <row r="43" spans="2:27" x14ac:dyDescent="0.35">
      <c r="B43" s="340"/>
      <c r="C43" s="310">
        <v>45234.637858796297</v>
      </c>
      <c r="D43" s="310" t="s">
        <v>502</v>
      </c>
      <c r="E43" s="45">
        <v>45234.637858796297</v>
      </c>
      <c r="F43" s="153" t="s">
        <v>499</v>
      </c>
      <c r="G43" s="153"/>
      <c r="H43" s="46">
        <v>8</v>
      </c>
      <c r="I43" s="58">
        <v>0</v>
      </c>
      <c r="J43" s="7" t="s">
        <v>503</v>
      </c>
      <c r="K43" s="307">
        <v>871.7673480540966</v>
      </c>
      <c r="L43" s="307">
        <v>710.95304029584736</v>
      </c>
      <c r="M43" s="47"/>
      <c r="N43" s="47"/>
      <c r="O43" s="337" t="s">
        <v>501</v>
      </c>
      <c r="P43" s="337"/>
      <c r="Q43" s="338">
        <v>30</v>
      </c>
      <c r="R43" s="308">
        <v>28</v>
      </c>
      <c r="S43" s="357"/>
      <c r="T43" s="173"/>
      <c r="U43" s="173"/>
      <c r="V43" s="173"/>
      <c r="W43" s="173"/>
      <c r="X43" s="173"/>
      <c r="Y43" s="173"/>
      <c r="Z43" s="173"/>
      <c r="AA43" s="339"/>
    </row>
    <row r="44" spans="2:27" x14ac:dyDescent="0.35">
      <c r="B44" s="340"/>
      <c r="C44" s="310">
        <v>45234.647152777776</v>
      </c>
      <c r="D44" s="310" t="s">
        <v>502</v>
      </c>
      <c r="E44" s="45">
        <v>45234.647152777776</v>
      </c>
      <c r="F44" s="153" t="s">
        <v>499</v>
      </c>
      <c r="G44" s="153"/>
      <c r="H44" s="46">
        <v>10</v>
      </c>
      <c r="I44" s="58">
        <v>0</v>
      </c>
      <c r="J44" s="7" t="s">
        <v>503</v>
      </c>
      <c r="K44" s="307">
        <v>863.57951833605148</v>
      </c>
      <c r="L44" s="307">
        <v>767.10299833343947</v>
      </c>
      <c r="M44" s="47"/>
      <c r="N44" s="47"/>
      <c r="O44" s="337" t="s">
        <v>501</v>
      </c>
      <c r="P44" s="337"/>
      <c r="Q44" s="338">
        <v>27</v>
      </c>
      <c r="R44" s="308">
        <v>25</v>
      </c>
      <c r="S44" s="357"/>
      <c r="T44" s="173"/>
      <c r="U44" s="173"/>
      <c r="V44" s="173"/>
      <c r="W44" s="173"/>
      <c r="X44" s="173"/>
      <c r="Y44" s="173"/>
      <c r="Z44" s="173"/>
      <c r="AA44" s="339"/>
    </row>
    <row r="45" spans="2:27" x14ac:dyDescent="0.35">
      <c r="B45" s="340"/>
      <c r="C45" s="310">
        <v>45234.656192129631</v>
      </c>
      <c r="D45" s="310" t="s">
        <v>502</v>
      </c>
      <c r="E45" s="45">
        <v>45234.656192129631</v>
      </c>
      <c r="F45" s="153" t="s">
        <v>499</v>
      </c>
      <c r="G45" s="153"/>
      <c r="H45" s="46">
        <v>9</v>
      </c>
      <c r="I45" s="58">
        <v>0</v>
      </c>
      <c r="J45" s="7" t="s">
        <v>503</v>
      </c>
      <c r="K45" s="307">
        <v>864.9295318821795</v>
      </c>
      <c r="L45" s="307">
        <v>773.0052937181697</v>
      </c>
      <c r="M45" s="47"/>
      <c r="N45" s="47"/>
      <c r="O45" s="337" t="s">
        <v>501</v>
      </c>
      <c r="P45" s="337"/>
      <c r="Q45" s="338">
        <v>25</v>
      </c>
      <c r="R45" s="308">
        <v>23</v>
      </c>
      <c r="S45" s="357"/>
      <c r="T45" s="173"/>
      <c r="U45" s="173"/>
      <c r="V45" s="173"/>
      <c r="W45" s="173"/>
      <c r="X45" s="173"/>
      <c r="Y45" s="173"/>
      <c r="Z45" s="173"/>
      <c r="AA45" s="339"/>
    </row>
    <row r="46" spans="2:27" x14ac:dyDescent="0.35">
      <c r="B46" s="340"/>
      <c r="C46" s="310">
        <v>45234.664918981478</v>
      </c>
      <c r="D46" s="310" t="s">
        <v>502</v>
      </c>
      <c r="E46" s="45">
        <v>45234.664918981478</v>
      </c>
      <c r="F46" s="153" t="s">
        <v>499</v>
      </c>
      <c r="G46" s="153"/>
      <c r="H46" s="46">
        <v>9</v>
      </c>
      <c r="I46" s="58">
        <v>0</v>
      </c>
      <c r="J46" s="7" t="s">
        <v>503</v>
      </c>
      <c r="K46" s="307">
        <v>872.28770908515878</v>
      </c>
      <c r="L46" s="307">
        <v>787.17240547298707</v>
      </c>
      <c r="M46" s="47"/>
      <c r="N46" s="47"/>
      <c r="O46" s="337" t="s">
        <v>501</v>
      </c>
      <c r="P46" s="337"/>
      <c r="Q46" s="338">
        <v>22</v>
      </c>
      <c r="R46" s="308">
        <v>20</v>
      </c>
      <c r="S46" s="357"/>
      <c r="T46" s="173"/>
      <c r="U46" s="173"/>
      <c r="V46" s="173"/>
      <c r="W46" s="173"/>
      <c r="X46" s="173"/>
      <c r="Y46" s="173"/>
      <c r="Z46" s="173"/>
      <c r="AA46" s="339"/>
    </row>
    <row r="47" spans="2:27" x14ac:dyDescent="0.35">
      <c r="B47" s="340"/>
      <c r="C47" s="310">
        <v>45234.674710648149</v>
      </c>
      <c r="D47" s="310" t="s">
        <v>502</v>
      </c>
      <c r="E47" s="45">
        <v>45234.674710648149</v>
      </c>
      <c r="F47" s="153" t="s">
        <v>499</v>
      </c>
      <c r="G47" s="153"/>
      <c r="H47" s="46">
        <v>10</v>
      </c>
      <c r="I47" s="58">
        <v>0</v>
      </c>
      <c r="J47" s="7" t="s">
        <v>503</v>
      </c>
      <c r="K47" s="307">
        <v>870.13937895896765</v>
      </c>
      <c r="L47" s="307">
        <v>771.63244697213725</v>
      </c>
      <c r="M47" s="47"/>
      <c r="N47" s="47"/>
      <c r="O47" s="337" t="s">
        <v>501</v>
      </c>
      <c r="P47" s="337"/>
      <c r="Q47" s="338">
        <v>19</v>
      </c>
      <c r="R47" s="308">
        <v>17</v>
      </c>
      <c r="S47" s="357"/>
      <c r="T47" s="173"/>
      <c r="U47" s="173"/>
      <c r="V47" s="173"/>
      <c r="W47" s="173"/>
      <c r="X47" s="173"/>
      <c r="Y47" s="173"/>
      <c r="Z47" s="173"/>
      <c r="AA47" s="339"/>
    </row>
    <row r="48" spans="2:27" x14ac:dyDescent="0.35">
      <c r="B48" s="340"/>
      <c r="C48" s="310">
        <v>45235.3830787037</v>
      </c>
      <c r="D48" s="310" t="s">
        <v>504</v>
      </c>
      <c r="E48" s="45">
        <v>45235.3830787037</v>
      </c>
      <c r="F48" s="153" t="s">
        <v>499</v>
      </c>
      <c r="G48" s="153"/>
      <c r="H48" s="46">
        <v>6</v>
      </c>
      <c r="I48" s="58">
        <v>0</v>
      </c>
      <c r="J48" s="7" t="s">
        <v>503</v>
      </c>
      <c r="K48" s="307">
        <v>862.13805197172405</v>
      </c>
      <c r="L48" s="307">
        <v>854.05338459625136</v>
      </c>
      <c r="M48" s="47"/>
      <c r="N48" s="47"/>
      <c r="O48" s="337" t="s">
        <v>501</v>
      </c>
      <c r="P48" s="337"/>
      <c r="Q48" s="338">
        <v>97</v>
      </c>
      <c r="R48" s="308">
        <v>95</v>
      </c>
      <c r="S48" s="357"/>
      <c r="T48" s="173"/>
      <c r="U48" s="173"/>
      <c r="V48" s="173"/>
      <c r="W48" s="173"/>
      <c r="X48" s="173"/>
      <c r="Y48" s="173"/>
      <c r="Z48" s="173"/>
      <c r="AA48" s="339"/>
    </row>
    <row r="49" spans="2:27" x14ac:dyDescent="0.35">
      <c r="B49" s="340"/>
      <c r="C49" s="310">
        <v>45235.390844907408</v>
      </c>
      <c r="D49" s="310" t="s">
        <v>504</v>
      </c>
      <c r="E49" s="45">
        <v>45235.390844907408</v>
      </c>
      <c r="F49" s="153" t="s">
        <v>499</v>
      </c>
      <c r="G49" s="153"/>
      <c r="H49" s="46">
        <v>6</v>
      </c>
      <c r="I49" s="58">
        <v>0</v>
      </c>
      <c r="J49" s="7" t="s">
        <v>503</v>
      </c>
      <c r="K49" s="307">
        <v>867.0084166780756</v>
      </c>
      <c r="L49" s="307">
        <v>835.62417151668467</v>
      </c>
      <c r="M49" s="47"/>
      <c r="N49" s="47"/>
      <c r="O49" s="337" t="s">
        <v>501</v>
      </c>
      <c r="P49" s="337"/>
      <c r="Q49" s="338">
        <v>95</v>
      </c>
      <c r="R49" s="308">
        <v>93</v>
      </c>
      <c r="S49" s="357"/>
      <c r="T49" s="173"/>
      <c r="U49" s="173"/>
      <c r="V49" s="173"/>
      <c r="W49" s="173"/>
      <c r="X49" s="173"/>
      <c r="Y49" s="173"/>
      <c r="Z49" s="173"/>
      <c r="AA49" s="339"/>
    </row>
    <row r="50" spans="2:27" x14ac:dyDescent="0.35">
      <c r="B50" s="340"/>
      <c r="C50" s="310">
        <v>45235.403969907406</v>
      </c>
      <c r="D50" s="310" t="s">
        <v>504</v>
      </c>
      <c r="E50" s="45">
        <v>45235.403969907406</v>
      </c>
      <c r="F50" s="153" t="s">
        <v>499</v>
      </c>
      <c r="G50" s="153"/>
      <c r="H50" s="46">
        <v>9</v>
      </c>
      <c r="I50" s="58">
        <v>0</v>
      </c>
      <c r="J50" s="7" t="s">
        <v>503</v>
      </c>
      <c r="K50" s="307">
        <v>863.73287965712962</v>
      </c>
      <c r="L50" s="307">
        <v>836.76413931216769</v>
      </c>
      <c r="M50" s="47"/>
      <c r="N50" s="47"/>
      <c r="O50" s="337" t="s">
        <v>501</v>
      </c>
      <c r="P50" s="337"/>
      <c r="Q50" s="338">
        <v>92</v>
      </c>
      <c r="R50" s="308">
        <v>90</v>
      </c>
      <c r="S50" s="357"/>
      <c r="T50" s="173"/>
      <c r="U50" s="173"/>
      <c r="V50" s="173"/>
      <c r="W50" s="173"/>
      <c r="X50" s="173"/>
      <c r="Y50" s="173"/>
      <c r="Z50" s="173"/>
      <c r="AA50" s="339"/>
    </row>
    <row r="51" spans="2:27" x14ac:dyDescent="0.35">
      <c r="B51" s="340"/>
      <c r="C51" s="310">
        <v>45235.415312500001</v>
      </c>
      <c r="D51" s="310" t="s">
        <v>504</v>
      </c>
      <c r="E51" s="45">
        <v>45235.415312500001</v>
      </c>
      <c r="F51" s="153" t="s">
        <v>499</v>
      </c>
      <c r="G51" s="153"/>
      <c r="H51" s="46">
        <v>10</v>
      </c>
      <c r="I51" s="58">
        <v>0</v>
      </c>
      <c r="J51" s="7" t="s">
        <v>503</v>
      </c>
      <c r="K51" s="307">
        <v>865.08356785367744</v>
      </c>
      <c r="L51" s="307">
        <v>862.4710259526106</v>
      </c>
      <c r="M51" s="47"/>
      <c r="N51" s="47"/>
      <c r="O51" s="337" t="s">
        <v>501</v>
      </c>
      <c r="P51" s="337"/>
      <c r="Q51" s="338">
        <v>89</v>
      </c>
      <c r="R51" s="308">
        <v>87</v>
      </c>
      <c r="S51" s="357"/>
      <c r="T51" s="173"/>
      <c r="U51" s="173"/>
      <c r="V51" s="173"/>
      <c r="W51" s="173"/>
      <c r="X51" s="173"/>
      <c r="Y51" s="173"/>
      <c r="Z51" s="173"/>
      <c r="AA51" s="339"/>
    </row>
    <row r="52" spans="2:27" x14ac:dyDescent="0.35">
      <c r="B52" s="340"/>
      <c r="C52" s="310">
        <v>45235.433796296296</v>
      </c>
      <c r="D52" s="310" t="s">
        <v>504</v>
      </c>
      <c r="E52" s="45">
        <v>45235.433796296296</v>
      </c>
      <c r="F52" s="153" t="s">
        <v>499</v>
      </c>
      <c r="G52" s="153"/>
      <c r="H52" s="46">
        <v>10</v>
      </c>
      <c r="I52" s="58">
        <v>0</v>
      </c>
      <c r="J52" s="7" t="s">
        <v>503</v>
      </c>
      <c r="K52" s="307">
        <v>867.54172747220355</v>
      </c>
      <c r="L52" s="307">
        <v>824.13256417199432</v>
      </c>
      <c r="M52" s="47"/>
      <c r="N52" s="47"/>
      <c r="O52" s="337" t="s">
        <v>501</v>
      </c>
      <c r="P52" s="337"/>
      <c r="Q52" s="338">
        <v>86</v>
      </c>
      <c r="R52" s="308">
        <v>84</v>
      </c>
      <c r="S52" s="357"/>
      <c r="T52" s="173"/>
      <c r="U52" s="173"/>
      <c r="V52" s="173"/>
      <c r="W52" s="173"/>
      <c r="X52" s="173"/>
      <c r="Y52" s="173"/>
      <c r="Z52" s="173"/>
      <c r="AA52" s="339"/>
    </row>
    <row r="53" spans="2:27" x14ac:dyDescent="0.35">
      <c r="B53" s="340"/>
      <c r="C53" s="310">
        <v>45235.44734953704</v>
      </c>
      <c r="D53" s="310" t="s">
        <v>504</v>
      </c>
      <c r="E53" s="45">
        <v>45235.44734953704</v>
      </c>
      <c r="F53" s="153" t="s">
        <v>499</v>
      </c>
      <c r="G53" s="153"/>
      <c r="H53" s="46">
        <v>10</v>
      </c>
      <c r="I53" s="58">
        <v>0</v>
      </c>
      <c r="J53" s="7" t="s">
        <v>503</v>
      </c>
      <c r="K53" s="307">
        <v>863.5846463860081</v>
      </c>
      <c r="L53" s="307">
        <v>747.75251453856652</v>
      </c>
      <c r="M53" s="47"/>
      <c r="N53" s="47"/>
      <c r="O53" s="337" t="s">
        <v>501</v>
      </c>
      <c r="P53" s="337"/>
      <c r="Q53" s="338">
        <v>83</v>
      </c>
      <c r="R53" s="308">
        <v>81</v>
      </c>
      <c r="S53" s="357"/>
      <c r="T53" s="173"/>
      <c r="U53" s="173"/>
      <c r="V53" s="173"/>
      <c r="W53" s="173"/>
      <c r="X53" s="173"/>
      <c r="Y53" s="173"/>
      <c r="Z53" s="173"/>
      <c r="AA53" s="339"/>
    </row>
    <row r="54" spans="2:27" x14ac:dyDescent="0.35">
      <c r="B54" s="340"/>
      <c r="C54" s="310">
        <v>45235.459224537037</v>
      </c>
      <c r="D54" s="310" t="s">
        <v>504</v>
      </c>
      <c r="E54" s="45">
        <v>45235.459224537037</v>
      </c>
      <c r="F54" s="153" t="s">
        <v>499</v>
      </c>
      <c r="G54" s="153"/>
      <c r="H54" s="46">
        <v>10</v>
      </c>
      <c r="I54" s="58">
        <v>0</v>
      </c>
      <c r="J54" s="7" t="s">
        <v>503</v>
      </c>
      <c r="K54" s="307">
        <v>871.70422617099712</v>
      </c>
      <c r="L54" s="307">
        <v>832.85555365076902</v>
      </c>
      <c r="M54" s="47"/>
      <c r="N54" s="47"/>
      <c r="O54" s="337" t="s">
        <v>501</v>
      </c>
      <c r="P54" s="337"/>
      <c r="Q54" s="338">
        <v>80</v>
      </c>
      <c r="R54" s="308">
        <v>78</v>
      </c>
      <c r="S54" s="357"/>
      <c r="T54" s="173"/>
      <c r="U54" s="173"/>
      <c r="V54" s="173"/>
      <c r="W54" s="173"/>
      <c r="X54" s="173"/>
      <c r="Y54" s="173"/>
      <c r="Z54" s="173"/>
      <c r="AA54" s="339"/>
    </row>
    <row r="55" spans="2:27" x14ac:dyDescent="0.35">
      <c r="B55" s="340"/>
      <c r="C55" s="310">
        <v>45235.472418981481</v>
      </c>
      <c r="D55" s="310" t="s">
        <v>504</v>
      </c>
      <c r="E55" s="45">
        <v>45235.472418981481</v>
      </c>
      <c r="F55" s="153" t="s">
        <v>499</v>
      </c>
      <c r="G55" s="153"/>
      <c r="H55" s="46">
        <v>10</v>
      </c>
      <c r="I55" s="58">
        <v>0</v>
      </c>
      <c r="J55" s="7" t="s">
        <v>503</v>
      </c>
      <c r="K55" s="307">
        <v>867.85751841367949</v>
      </c>
      <c r="L55" s="307">
        <v>852.29919793417264</v>
      </c>
      <c r="M55" s="47"/>
      <c r="N55" s="47"/>
      <c r="O55" s="337" t="s">
        <v>501</v>
      </c>
      <c r="P55" s="337"/>
      <c r="Q55" s="338">
        <v>77</v>
      </c>
      <c r="R55" s="308">
        <v>75</v>
      </c>
      <c r="S55" s="357"/>
      <c r="T55" s="173"/>
      <c r="U55" s="173"/>
      <c r="V55" s="173"/>
      <c r="W55" s="173"/>
      <c r="X55" s="173"/>
      <c r="Y55" s="173"/>
      <c r="Z55" s="173"/>
      <c r="AA55" s="339"/>
    </row>
    <row r="56" spans="2:27" x14ac:dyDescent="0.35">
      <c r="B56" s="340"/>
      <c r="C56" s="310">
        <v>45235.487314814818</v>
      </c>
      <c r="D56" s="310" t="s">
        <v>504</v>
      </c>
      <c r="E56" s="45">
        <v>45235.487314814818</v>
      </c>
      <c r="F56" s="153" t="s">
        <v>499</v>
      </c>
      <c r="G56" s="153"/>
      <c r="H56" s="46">
        <v>10</v>
      </c>
      <c r="I56" s="58">
        <v>0</v>
      </c>
      <c r="J56" s="7" t="s">
        <v>503</v>
      </c>
      <c r="K56" s="307">
        <v>869.19762500871855</v>
      </c>
      <c r="L56" s="307">
        <v>795.28448310070723</v>
      </c>
      <c r="M56" s="47"/>
      <c r="N56" s="47"/>
      <c r="O56" s="337" t="s">
        <v>501</v>
      </c>
      <c r="P56" s="337"/>
      <c r="Q56" s="338">
        <v>74</v>
      </c>
      <c r="R56" s="308">
        <v>72</v>
      </c>
      <c r="S56" s="357"/>
      <c r="T56" s="173"/>
      <c r="U56" s="173"/>
      <c r="V56" s="173"/>
      <c r="W56" s="173"/>
      <c r="X56" s="173"/>
      <c r="Y56" s="173"/>
      <c r="Z56" s="173"/>
      <c r="AA56" s="339"/>
    </row>
    <row r="57" spans="2:27" x14ac:dyDescent="0.35">
      <c r="B57" s="340"/>
      <c r="C57" s="310">
        <v>45235.501377314817</v>
      </c>
      <c r="D57" s="310" t="s">
        <v>504</v>
      </c>
      <c r="E57" s="45">
        <v>45235.501377314817</v>
      </c>
      <c r="F57" s="153" t="s">
        <v>499</v>
      </c>
      <c r="G57" s="153"/>
      <c r="H57" s="46">
        <v>10</v>
      </c>
      <c r="I57" s="58">
        <v>0</v>
      </c>
      <c r="J57" s="7" t="s">
        <v>503</v>
      </c>
      <c r="K57" s="307">
        <v>863.12301329042964</v>
      </c>
      <c r="L57" s="307">
        <v>859.63874558524287</v>
      </c>
      <c r="M57" s="47"/>
      <c r="N57" s="47"/>
      <c r="O57" s="337" t="s">
        <v>501</v>
      </c>
      <c r="P57" s="337"/>
      <c r="Q57" s="338">
        <v>71</v>
      </c>
      <c r="R57" s="308">
        <v>69</v>
      </c>
      <c r="S57" s="357"/>
      <c r="T57" s="173"/>
      <c r="U57" s="173"/>
      <c r="V57" s="173"/>
      <c r="W57" s="173"/>
      <c r="X57" s="173"/>
      <c r="Y57" s="173"/>
      <c r="Z57" s="173"/>
      <c r="AA57" s="339"/>
    </row>
    <row r="58" spans="2:27" x14ac:dyDescent="0.35">
      <c r="B58" s="340"/>
      <c r="C58" s="310">
        <v>45235.515138888892</v>
      </c>
      <c r="D58" s="310" t="s">
        <v>504</v>
      </c>
      <c r="E58" s="45">
        <v>45235.515138888892</v>
      </c>
      <c r="F58" s="153" t="s">
        <v>499</v>
      </c>
      <c r="G58" s="153"/>
      <c r="H58" s="46">
        <v>10</v>
      </c>
      <c r="I58" s="58">
        <v>0</v>
      </c>
      <c r="J58" s="7" t="s">
        <v>503</v>
      </c>
      <c r="K58" s="307">
        <v>866.16228980757853</v>
      </c>
      <c r="L58" s="307">
        <v>792.112477824645</v>
      </c>
      <c r="M58" s="47"/>
      <c r="N58" s="47"/>
      <c r="O58" s="337" t="s">
        <v>501</v>
      </c>
      <c r="P58" s="337"/>
      <c r="Q58" s="338">
        <v>68</v>
      </c>
      <c r="R58" s="308">
        <v>66</v>
      </c>
      <c r="S58" s="357"/>
      <c r="T58" s="173"/>
      <c r="U58" s="173"/>
      <c r="V58" s="173"/>
      <c r="W58" s="173"/>
      <c r="X58" s="173"/>
      <c r="Y58" s="173"/>
      <c r="Z58" s="173"/>
      <c r="AA58" s="339"/>
    </row>
    <row r="59" spans="2:27" x14ac:dyDescent="0.35">
      <c r="B59" s="340"/>
      <c r="C59" s="310">
        <v>45235.528738425928</v>
      </c>
      <c r="D59" s="310" t="s">
        <v>504</v>
      </c>
      <c r="E59" s="45">
        <v>45235.528738425928</v>
      </c>
      <c r="F59" s="153" t="s">
        <v>499</v>
      </c>
      <c r="G59" s="153"/>
      <c r="H59" s="46">
        <v>10</v>
      </c>
      <c r="I59" s="58">
        <v>0</v>
      </c>
      <c r="J59" s="7" t="s">
        <v>503</v>
      </c>
      <c r="K59" s="307">
        <v>863.91343330986945</v>
      </c>
      <c r="L59" s="307">
        <v>854.88617350496736</v>
      </c>
      <c r="M59" s="47"/>
      <c r="N59" s="47"/>
      <c r="O59" s="337" t="s">
        <v>501</v>
      </c>
      <c r="P59" s="337"/>
      <c r="Q59" s="338">
        <v>65</v>
      </c>
      <c r="R59" s="308">
        <v>64</v>
      </c>
      <c r="S59" s="357"/>
      <c r="T59" s="173"/>
      <c r="U59" s="173"/>
      <c r="V59" s="173"/>
      <c r="W59" s="173"/>
      <c r="X59" s="173"/>
      <c r="Y59" s="173"/>
      <c r="Z59" s="173"/>
      <c r="AA59" s="339"/>
    </row>
    <row r="60" spans="2:27" x14ac:dyDescent="0.35">
      <c r="B60" s="340"/>
      <c r="C60" s="310">
        <v>45235.542685185188</v>
      </c>
      <c r="D60" s="310" t="s">
        <v>504</v>
      </c>
      <c r="E60" s="45">
        <v>45235.542685185188</v>
      </c>
      <c r="F60" s="153" t="s">
        <v>499</v>
      </c>
      <c r="G60" s="153"/>
      <c r="H60" s="46">
        <v>10</v>
      </c>
      <c r="I60" s="58">
        <v>0</v>
      </c>
      <c r="J60" s="7" t="s">
        <v>503</v>
      </c>
      <c r="K60" s="307">
        <v>870.17090891127748</v>
      </c>
      <c r="L60" s="307">
        <v>793.89086320638796</v>
      </c>
      <c r="M60" s="47"/>
      <c r="N60" s="47"/>
      <c r="O60" s="337" t="s">
        <v>501</v>
      </c>
      <c r="P60" s="337"/>
      <c r="Q60" s="338">
        <v>62</v>
      </c>
      <c r="R60" s="308">
        <v>60</v>
      </c>
      <c r="S60" s="357"/>
      <c r="T60" s="173"/>
      <c r="U60" s="173"/>
      <c r="V60" s="173"/>
      <c r="W60" s="173"/>
      <c r="X60" s="173"/>
      <c r="Y60" s="173"/>
      <c r="Z60" s="173"/>
      <c r="AA60" s="339"/>
    </row>
    <row r="61" spans="2:27" x14ac:dyDescent="0.35">
      <c r="B61" s="340"/>
      <c r="C61" s="310">
        <v>45235.557638888888</v>
      </c>
      <c r="D61" s="310" t="s">
        <v>504</v>
      </c>
      <c r="E61" s="45">
        <v>45235.557638888888</v>
      </c>
      <c r="F61" s="153" t="s">
        <v>499</v>
      </c>
      <c r="G61" s="153"/>
      <c r="H61" s="46">
        <v>10</v>
      </c>
      <c r="I61" s="58">
        <v>0</v>
      </c>
      <c r="J61" s="7" t="s">
        <v>503</v>
      </c>
      <c r="K61" s="307">
        <v>871.76644502744068</v>
      </c>
      <c r="L61" s="307">
        <v>802.80814934259377</v>
      </c>
      <c r="M61" s="47"/>
      <c r="N61" s="47"/>
      <c r="O61" s="337" t="s">
        <v>501</v>
      </c>
      <c r="P61" s="337"/>
      <c r="Q61" s="338">
        <v>60</v>
      </c>
      <c r="R61" s="308">
        <v>58</v>
      </c>
      <c r="S61" s="357"/>
      <c r="T61" s="173"/>
      <c r="U61" s="173"/>
      <c r="V61" s="173"/>
      <c r="W61" s="173"/>
      <c r="X61" s="173"/>
      <c r="Y61" s="173"/>
      <c r="Z61" s="173"/>
      <c r="AA61" s="339"/>
    </row>
    <row r="62" spans="2:27" x14ac:dyDescent="0.35">
      <c r="B62" s="340"/>
      <c r="C62" s="310">
        <v>45235.570023148146</v>
      </c>
      <c r="D62" s="310" t="s">
        <v>504</v>
      </c>
      <c r="E62" s="45">
        <v>45235.570023148146</v>
      </c>
      <c r="F62" s="153" t="s">
        <v>499</v>
      </c>
      <c r="G62" s="153"/>
      <c r="H62" s="46">
        <v>10</v>
      </c>
      <c r="I62" s="58">
        <v>0</v>
      </c>
      <c r="J62" s="7" t="s">
        <v>503</v>
      </c>
      <c r="K62" s="307">
        <v>862.15783748336617</v>
      </c>
      <c r="L62" s="307">
        <v>750.93323573124576</v>
      </c>
      <c r="M62" s="47"/>
      <c r="N62" s="47"/>
      <c r="O62" s="337" t="s">
        <v>501</v>
      </c>
      <c r="P62" s="337"/>
      <c r="Q62" s="338">
        <v>57</v>
      </c>
      <c r="R62" s="308">
        <v>55</v>
      </c>
      <c r="S62" s="357"/>
      <c r="T62" s="173"/>
      <c r="U62" s="173"/>
      <c r="V62" s="173"/>
      <c r="W62" s="173"/>
      <c r="X62" s="173"/>
      <c r="Y62" s="173"/>
      <c r="Z62" s="173"/>
      <c r="AA62" s="339"/>
    </row>
    <row r="63" spans="2:27" x14ac:dyDescent="0.35">
      <c r="B63" s="340"/>
      <c r="C63" s="310">
        <v>45235.580937500003</v>
      </c>
      <c r="D63" s="310" t="s">
        <v>504</v>
      </c>
      <c r="E63" s="45">
        <v>45235.580937500003</v>
      </c>
      <c r="F63" s="153" t="s">
        <v>499</v>
      </c>
      <c r="G63" s="153"/>
      <c r="H63" s="46">
        <v>10</v>
      </c>
      <c r="I63" s="58">
        <v>0</v>
      </c>
      <c r="J63" s="7" t="s">
        <v>503</v>
      </c>
      <c r="K63" s="307">
        <v>868.11636867374989</v>
      </c>
      <c r="L63" s="307">
        <v>673.39845201757691</v>
      </c>
      <c r="M63" s="47"/>
      <c r="N63" s="47"/>
      <c r="O63" s="337" t="s">
        <v>501</v>
      </c>
      <c r="P63" s="337"/>
      <c r="Q63" s="338">
        <v>54</v>
      </c>
      <c r="R63" s="308">
        <v>52</v>
      </c>
      <c r="S63" s="357"/>
      <c r="T63" s="173"/>
      <c r="U63" s="173"/>
      <c r="V63" s="173"/>
      <c r="W63" s="173"/>
      <c r="X63" s="173"/>
      <c r="Y63" s="173"/>
      <c r="Z63" s="173"/>
      <c r="AA63" s="339"/>
    </row>
    <row r="64" spans="2:27" x14ac:dyDescent="0.35">
      <c r="B64" s="340"/>
      <c r="C64" s="310">
        <v>45235.599351851852</v>
      </c>
      <c r="D64" s="310" t="s">
        <v>504</v>
      </c>
      <c r="E64" s="45">
        <v>45235.599351851852</v>
      </c>
      <c r="F64" s="153" t="s">
        <v>499</v>
      </c>
      <c r="G64" s="153"/>
      <c r="H64" s="46">
        <v>10</v>
      </c>
      <c r="I64" s="58">
        <v>0</v>
      </c>
      <c r="J64" s="7" t="s">
        <v>503</v>
      </c>
      <c r="K64" s="307">
        <v>865.64083143406117</v>
      </c>
      <c r="L64" s="307">
        <v>806.83005966392022</v>
      </c>
      <c r="M64" s="47"/>
      <c r="N64" s="47"/>
      <c r="O64" s="337" t="s">
        <v>501</v>
      </c>
      <c r="P64" s="337"/>
      <c r="Q64" s="338">
        <v>50</v>
      </c>
      <c r="R64" s="308">
        <v>48</v>
      </c>
      <c r="S64" s="357"/>
      <c r="T64" s="173"/>
      <c r="U64" s="173"/>
      <c r="V64" s="173"/>
      <c r="W64" s="173"/>
      <c r="X64" s="173"/>
      <c r="Y64" s="173"/>
      <c r="Z64" s="173"/>
      <c r="AA64" s="339"/>
    </row>
    <row r="65" spans="2:27" x14ac:dyDescent="0.35">
      <c r="B65" s="340"/>
      <c r="C65" s="310">
        <v>45235.613263888888</v>
      </c>
      <c r="D65" s="310" t="s">
        <v>504</v>
      </c>
      <c r="E65" s="45">
        <v>45235.613263888888</v>
      </c>
      <c r="F65" s="153" t="s">
        <v>499</v>
      </c>
      <c r="G65" s="153"/>
      <c r="H65" s="46">
        <v>10</v>
      </c>
      <c r="I65" s="58">
        <v>0</v>
      </c>
      <c r="J65" s="7" t="s">
        <v>503</v>
      </c>
      <c r="K65" s="307">
        <v>870.69006803914192</v>
      </c>
      <c r="L65" s="307">
        <v>808.73696884378944</v>
      </c>
      <c r="M65" s="47"/>
      <c r="N65" s="47"/>
      <c r="O65" s="337" t="s">
        <v>501</v>
      </c>
      <c r="P65" s="337"/>
      <c r="Q65" s="338">
        <v>46</v>
      </c>
      <c r="R65" s="308">
        <v>44</v>
      </c>
      <c r="S65" s="357"/>
      <c r="T65" s="173"/>
      <c r="U65" s="173"/>
      <c r="V65" s="173"/>
      <c r="W65" s="173"/>
      <c r="X65" s="173"/>
      <c r="Y65" s="173"/>
      <c r="Z65" s="173"/>
      <c r="AA65" s="339"/>
    </row>
    <row r="66" spans="2:27" x14ac:dyDescent="0.35">
      <c r="B66" s="340"/>
      <c r="C66" s="310">
        <v>45235.625520833331</v>
      </c>
      <c r="D66" s="310" t="s">
        <v>504</v>
      </c>
      <c r="E66" s="45">
        <v>45235.625520833331</v>
      </c>
      <c r="F66" s="153" t="s">
        <v>499</v>
      </c>
      <c r="G66" s="153"/>
      <c r="H66" s="46">
        <v>10</v>
      </c>
      <c r="I66" s="58">
        <v>0</v>
      </c>
      <c r="J66" s="7" t="s">
        <v>503</v>
      </c>
      <c r="K66" s="307">
        <v>869.74139875232117</v>
      </c>
      <c r="L66" s="307">
        <v>861.2687367331788</v>
      </c>
      <c r="M66" s="47"/>
      <c r="N66" s="47"/>
      <c r="O66" s="337" t="s">
        <v>501</v>
      </c>
      <c r="P66" s="337"/>
      <c r="Q66" s="338">
        <v>43</v>
      </c>
      <c r="R66" s="308">
        <v>41</v>
      </c>
      <c r="S66" s="357"/>
      <c r="T66" s="173"/>
      <c r="U66" s="173"/>
      <c r="V66" s="173"/>
      <c r="W66" s="173"/>
      <c r="X66" s="173"/>
      <c r="Y66" s="173"/>
      <c r="Z66" s="173"/>
      <c r="AA66" s="339"/>
    </row>
    <row r="67" spans="2:27" x14ac:dyDescent="0.35">
      <c r="B67" s="340"/>
      <c r="C67" s="310">
        <v>45235.639803240738</v>
      </c>
      <c r="D67" s="310" t="s">
        <v>504</v>
      </c>
      <c r="E67" s="45">
        <v>45235.639803240738</v>
      </c>
      <c r="F67" s="153" t="s">
        <v>499</v>
      </c>
      <c r="G67" s="153"/>
      <c r="H67" s="46">
        <v>10</v>
      </c>
      <c r="I67" s="58">
        <v>0</v>
      </c>
      <c r="J67" s="7" t="s">
        <v>503</v>
      </c>
      <c r="K67" s="307">
        <v>864.42982504887971</v>
      </c>
      <c r="L67" s="307">
        <v>749.77666459855106</v>
      </c>
      <c r="M67" s="47"/>
      <c r="N67" s="47"/>
      <c r="O67" s="337" t="s">
        <v>501</v>
      </c>
      <c r="P67" s="337"/>
      <c r="Q67" s="338">
        <v>40</v>
      </c>
      <c r="R67" s="308">
        <v>38</v>
      </c>
      <c r="S67" s="357"/>
      <c r="T67" s="173"/>
      <c r="U67" s="173"/>
      <c r="V67" s="173"/>
      <c r="W67" s="173"/>
      <c r="X67" s="173"/>
      <c r="Y67" s="173"/>
      <c r="Z67" s="173"/>
      <c r="AA67" s="339"/>
    </row>
    <row r="68" spans="2:27" x14ac:dyDescent="0.35">
      <c r="B68" s="340"/>
      <c r="C68" s="310">
        <v>45235.654374999998</v>
      </c>
      <c r="D68" s="310" t="s">
        <v>504</v>
      </c>
      <c r="E68" s="45">
        <v>45235.654374999998</v>
      </c>
      <c r="F68" s="153" t="s">
        <v>499</v>
      </c>
      <c r="G68" s="153"/>
      <c r="H68" s="46">
        <v>10</v>
      </c>
      <c r="I68" s="58">
        <v>0</v>
      </c>
      <c r="J68" s="7" t="s">
        <v>503</v>
      </c>
      <c r="K68" s="307">
        <v>873.65586519124747</v>
      </c>
      <c r="L68" s="307">
        <v>786.80241997541225</v>
      </c>
      <c r="M68" s="47"/>
      <c r="N68" s="47"/>
      <c r="O68" s="337" t="s">
        <v>501</v>
      </c>
      <c r="P68" s="337"/>
      <c r="Q68" s="338">
        <v>37</v>
      </c>
      <c r="R68" s="308">
        <v>35</v>
      </c>
      <c r="S68" s="357"/>
      <c r="T68" s="173"/>
      <c r="U68" s="173"/>
      <c r="V68" s="173"/>
      <c r="W68" s="173"/>
      <c r="X68" s="173"/>
      <c r="Y68" s="173"/>
      <c r="Z68" s="173"/>
      <c r="AA68" s="339"/>
    </row>
    <row r="69" spans="2:27" x14ac:dyDescent="0.35">
      <c r="B69" s="340"/>
      <c r="C69" s="310">
        <v>45235.668379629627</v>
      </c>
      <c r="D69" s="310" t="s">
        <v>504</v>
      </c>
      <c r="E69" s="45">
        <v>45235.668379629627</v>
      </c>
      <c r="F69" s="153" t="s">
        <v>499</v>
      </c>
      <c r="G69" s="153"/>
      <c r="H69" s="46">
        <v>10</v>
      </c>
      <c r="I69" s="58">
        <v>0</v>
      </c>
      <c r="J69" s="7" t="s">
        <v>503</v>
      </c>
      <c r="K69" s="307">
        <v>860.12479565492697</v>
      </c>
      <c r="L69" s="307">
        <v>747.52141144853488</v>
      </c>
      <c r="M69" s="47"/>
      <c r="N69" s="47"/>
      <c r="O69" s="337" t="s">
        <v>501</v>
      </c>
      <c r="P69" s="337"/>
      <c r="Q69" s="338">
        <v>34</v>
      </c>
      <c r="R69" s="308">
        <v>32</v>
      </c>
      <c r="S69" s="357"/>
      <c r="T69" s="173"/>
      <c r="U69" s="173"/>
      <c r="V69" s="173"/>
      <c r="W69" s="173"/>
      <c r="X69" s="173"/>
      <c r="Y69" s="173"/>
      <c r="Z69" s="173"/>
      <c r="AA69" s="339"/>
    </row>
    <row r="70" spans="2:27" x14ac:dyDescent="0.35">
      <c r="B70" s="340"/>
      <c r="C70" s="310">
        <v>45235.680775462963</v>
      </c>
      <c r="D70" s="310" t="s">
        <v>504</v>
      </c>
      <c r="E70" s="45">
        <v>45235.680775462963</v>
      </c>
      <c r="F70" s="153" t="s">
        <v>499</v>
      </c>
      <c r="G70" s="153"/>
      <c r="H70" s="46">
        <v>10</v>
      </c>
      <c r="I70" s="58">
        <v>0</v>
      </c>
      <c r="J70" s="7" t="s">
        <v>503</v>
      </c>
      <c r="K70" s="307">
        <v>869.33145077623089</v>
      </c>
      <c r="L70" s="307">
        <v>773.18082442209152</v>
      </c>
      <c r="M70" s="47"/>
      <c r="N70" s="47"/>
      <c r="O70" s="337" t="s">
        <v>501</v>
      </c>
      <c r="P70" s="337"/>
      <c r="Q70" s="338">
        <v>31</v>
      </c>
      <c r="R70" s="308">
        <v>29</v>
      </c>
      <c r="S70" s="357"/>
      <c r="T70" s="173"/>
      <c r="U70" s="173"/>
      <c r="V70" s="173"/>
      <c r="W70" s="173"/>
      <c r="X70" s="173"/>
      <c r="Y70" s="173"/>
      <c r="Z70" s="173"/>
      <c r="AA70" s="339"/>
    </row>
    <row r="71" spans="2:27" x14ac:dyDescent="0.35">
      <c r="B71" s="340"/>
      <c r="C71" s="310">
        <v>45235.69599537037</v>
      </c>
      <c r="D71" s="310" t="s">
        <v>504</v>
      </c>
      <c r="E71" s="45">
        <v>45235.69599537037</v>
      </c>
      <c r="F71" s="153" t="s">
        <v>499</v>
      </c>
      <c r="G71" s="153"/>
      <c r="H71" s="46">
        <v>10</v>
      </c>
      <c r="I71" s="58">
        <v>0</v>
      </c>
      <c r="J71" s="7" t="s">
        <v>503</v>
      </c>
      <c r="K71" s="307">
        <v>868.06644194248736</v>
      </c>
      <c r="L71" s="307">
        <v>801.27511684549097</v>
      </c>
      <c r="M71" s="47"/>
      <c r="N71" s="47"/>
      <c r="O71" s="337" t="s">
        <v>501</v>
      </c>
      <c r="P71" s="337"/>
      <c r="Q71" s="338">
        <v>28</v>
      </c>
      <c r="R71" s="308">
        <v>26</v>
      </c>
      <c r="S71" s="357"/>
      <c r="T71" s="173"/>
      <c r="U71" s="173"/>
      <c r="V71" s="173"/>
      <c r="W71" s="173"/>
      <c r="X71" s="173"/>
      <c r="Y71" s="173"/>
      <c r="Z71" s="173"/>
      <c r="AA71" s="339"/>
    </row>
    <row r="72" spans="2:27" ht="17.25" thickBot="1" x14ac:dyDescent="0.4">
      <c r="B72" s="340"/>
      <c r="C72" s="310">
        <v>45236.376805555556</v>
      </c>
      <c r="D72" s="310" t="s">
        <v>505</v>
      </c>
      <c r="E72" s="45">
        <v>45236.376805555556</v>
      </c>
      <c r="F72" s="153" t="s">
        <v>499</v>
      </c>
      <c r="G72" s="153"/>
      <c r="H72" s="46">
        <v>4</v>
      </c>
      <c r="I72" s="58">
        <v>0</v>
      </c>
      <c r="J72" s="7" t="s">
        <v>503</v>
      </c>
      <c r="K72" s="307">
        <v>1875.2606079988757</v>
      </c>
      <c r="L72" s="307">
        <v>1597.669937277233</v>
      </c>
      <c r="M72" s="47"/>
      <c r="N72" s="47"/>
      <c r="O72" s="337" t="s">
        <v>506</v>
      </c>
      <c r="P72" s="337"/>
      <c r="Q72" s="338">
        <v>97</v>
      </c>
      <c r="R72" s="308">
        <v>92</v>
      </c>
      <c r="S72" s="357"/>
      <c r="T72" s="173"/>
      <c r="U72" s="173"/>
      <c r="V72" s="173"/>
      <c r="W72" s="173"/>
      <c r="X72" s="173"/>
      <c r="Y72" s="173"/>
      <c r="Z72" s="173"/>
      <c r="AA72" s="339"/>
    </row>
    <row r="73" spans="2:27" ht="19.5" thickTop="1" thickBot="1" x14ac:dyDescent="0.4">
      <c r="B73" s="340"/>
      <c r="C73" s="346">
        <v>45236.402905092589</v>
      </c>
      <c r="D73" s="346" t="s">
        <v>505</v>
      </c>
      <c r="E73" s="347">
        <v>45236.402905092589</v>
      </c>
      <c r="F73" s="348" t="s">
        <v>499</v>
      </c>
      <c r="G73" s="348"/>
      <c r="H73" s="349">
        <v>4</v>
      </c>
      <c r="I73" s="350">
        <v>0</v>
      </c>
      <c r="J73" s="345" t="s">
        <v>503</v>
      </c>
      <c r="K73" s="351">
        <v>1551.2511741988151</v>
      </c>
      <c r="L73" s="351">
        <v>1106.1758028118263</v>
      </c>
      <c r="M73" s="352"/>
      <c r="N73" s="352"/>
      <c r="O73" s="353" t="s">
        <v>506</v>
      </c>
      <c r="P73" s="353"/>
      <c r="Q73" s="354">
        <v>92</v>
      </c>
      <c r="R73" s="355">
        <v>91</v>
      </c>
      <c r="S73" s="358" t="s">
        <v>522</v>
      </c>
      <c r="T73" s="173"/>
      <c r="U73" s="173"/>
      <c r="V73" s="173"/>
      <c r="W73" s="173"/>
      <c r="X73" s="173"/>
      <c r="Y73" s="173"/>
      <c r="Z73" s="173"/>
      <c r="AA73" s="339"/>
    </row>
    <row r="74" spans="2:27" ht="18" thickTop="1" thickBot="1" x14ac:dyDescent="0.4">
      <c r="B74" s="340"/>
      <c r="C74" s="310">
        <v>45236.417199074072</v>
      </c>
      <c r="D74" s="310" t="s">
        <v>505</v>
      </c>
      <c r="E74" s="45">
        <v>45236.417199074072</v>
      </c>
      <c r="F74" s="153" t="s">
        <v>499</v>
      </c>
      <c r="G74" s="153"/>
      <c r="H74" s="46">
        <v>4</v>
      </c>
      <c r="I74" s="58">
        <v>0</v>
      </c>
      <c r="J74" s="7" t="s">
        <v>503</v>
      </c>
      <c r="K74" s="307">
        <v>1871.473906096255</v>
      </c>
      <c r="L74" s="307">
        <v>1706.0710478530325</v>
      </c>
      <c r="M74" s="47"/>
      <c r="N74" s="47"/>
      <c r="O74" s="337" t="s">
        <v>506</v>
      </c>
      <c r="P74" s="337"/>
      <c r="Q74" s="338">
        <v>90</v>
      </c>
      <c r="R74" s="308">
        <v>85</v>
      </c>
      <c r="S74" s="357"/>
      <c r="T74" s="173"/>
      <c r="U74" s="173"/>
      <c r="V74" s="173"/>
      <c r="W74" s="173"/>
      <c r="X74" s="173"/>
      <c r="Y74" s="173"/>
      <c r="Z74" s="173"/>
      <c r="AA74" s="339"/>
    </row>
    <row r="75" spans="2:27" ht="19.5" thickTop="1" thickBot="1" x14ac:dyDescent="0.4">
      <c r="B75" s="340"/>
      <c r="C75" s="346">
        <v>45236.444351851853</v>
      </c>
      <c r="D75" s="346" t="s">
        <v>505</v>
      </c>
      <c r="E75" s="347">
        <v>45236.444351851853</v>
      </c>
      <c r="F75" s="348" t="s">
        <v>499</v>
      </c>
      <c r="G75" s="348"/>
      <c r="H75" s="349">
        <v>5</v>
      </c>
      <c r="I75" s="350">
        <v>0</v>
      </c>
      <c r="J75" s="345" t="s">
        <v>503</v>
      </c>
      <c r="K75" s="351">
        <v>1555.1855156002894</v>
      </c>
      <c r="L75" s="351">
        <v>1261.705095159537</v>
      </c>
      <c r="M75" s="352"/>
      <c r="N75" s="352"/>
      <c r="O75" s="353" t="s">
        <v>506</v>
      </c>
      <c r="P75" s="353"/>
      <c r="Q75" s="354">
        <v>83</v>
      </c>
      <c r="R75" s="355">
        <v>82</v>
      </c>
      <c r="S75" s="358" t="s">
        <v>522</v>
      </c>
      <c r="T75" s="173"/>
      <c r="U75" s="173"/>
      <c r="V75" s="173"/>
      <c r="W75" s="173"/>
      <c r="X75" s="173"/>
      <c r="Y75" s="173"/>
      <c r="Z75" s="173"/>
      <c r="AA75" s="339"/>
    </row>
    <row r="76" spans="2:27" ht="18" thickTop="1" thickBot="1" x14ac:dyDescent="0.4">
      <c r="B76" s="340"/>
      <c r="C76" s="310">
        <v>45236.458634259259</v>
      </c>
      <c r="D76" s="310" t="s">
        <v>505</v>
      </c>
      <c r="E76" s="45">
        <v>45236.458634259259</v>
      </c>
      <c r="F76" s="153" t="s">
        <v>499</v>
      </c>
      <c r="G76" s="153"/>
      <c r="H76" s="46">
        <v>3</v>
      </c>
      <c r="I76" s="58">
        <v>0</v>
      </c>
      <c r="J76" s="7" t="s">
        <v>503</v>
      </c>
      <c r="K76" s="307">
        <v>1868.4267640345965</v>
      </c>
      <c r="L76" s="307">
        <v>1675.137675083015</v>
      </c>
      <c r="M76" s="47"/>
      <c r="N76" s="47"/>
      <c r="O76" s="337" t="s">
        <v>506</v>
      </c>
      <c r="P76" s="337"/>
      <c r="Q76" s="338">
        <v>82</v>
      </c>
      <c r="R76" s="308">
        <v>77</v>
      </c>
      <c r="S76" s="357"/>
      <c r="T76" s="173"/>
      <c r="U76" s="173"/>
      <c r="V76" s="173"/>
      <c r="W76" s="173"/>
      <c r="X76" s="173"/>
      <c r="Y76" s="173"/>
      <c r="Z76" s="173"/>
      <c r="AA76" s="339"/>
    </row>
    <row r="77" spans="2:27" ht="19.5" thickTop="1" thickBot="1" x14ac:dyDescent="0.4">
      <c r="B77" s="340"/>
      <c r="C77" s="346">
        <v>45236.486041666663</v>
      </c>
      <c r="D77" s="346" t="s">
        <v>505</v>
      </c>
      <c r="E77" s="347">
        <v>45236.486041666663</v>
      </c>
      <c r="F77" s="348" t="s">
        <v>499</v>
      </c>
      <c r="G77" s="348"/>
      <c r="H77" s="349">
        <v>2</v>
      </c>
      <c r="I77" s="350">
        <v>0</v>
      </c>
      <c r="J77" s="345" t="s">
        <v>503</v>
      </c>
      <c r="K77" s="351">
        <v>1559.4505082595317</v>
      </c>
      <c r="L77" s="351">
        <v>1340.4929591826203</v>
      </c>
      <c r="M77" s="352"/>
      <c r="N77" s="352"/>
      <c r="O77" s="353" t="s">
        <v>506</v>
      </c>
      <c r="P77" s="353"/>
      <c r="Q77" s="354">
        <v>76</v>
      </c>
      <c r="R77" s="355">
        <v>74</v>
      </c>
      <c r="S77" s="358" t="s">
        <v>522</v>
      </c>
      <c r="T77" s="173"/>
      <c r="U77" s="173"/>
      <c r="V77" s="173"/>
      <c r="W77" s="173"/>
      <c r="X77" s="173"/>
      <c r="Y77" s="173"/>
      <c r="Z77" s="173"/>
      <c r="AA77" s="339"/>
    </row>
    <row r="78" spans="2:27" ht="17.25" thickTop="1" x14ac:dyDescent="0.35">
      <c r="B78" s="340"/>
      <c r="C78" s="310">
        <v>45236.500578703701</v>
      </c>
      <c r="D78" s="310" t="s">
        <v>505</v>
      </c>
      <c r="E78" s="45">
        <v>45236.500578703701</v>
      </c>
      <c r="F78" s="153" t="s">
        <v>499</v>
      </c>
      <c r="G78" s="153"/>
      <c r="H78" s="46">
        <v>2</v>
      </c>
      <c r="I78" s="58">
        <v>0</v>
      </c>
      <c r="J78" s="7" t="s">
        <v>503</v>
      </c>
      <c r="K78" s="307">
        <v>1882.9234406512578</v>
      </c>
      <c r="L78" s="307">
        <v>1460.1420275076364</v>
      </c>
      <c r="M78" s="47"/>
      <c r="N78" s="47"/>
      <c r="O78" s="337" t="s">
        <v>506</v>
      </c>
      <c r="P78" s="337"/>
      <c r="Q78" s="338">
        <v>74</v>
      </c>
      <c r="R78" s="308">
        <v>72</v>
      </c>
      <c r="S78" s="357"/>
      <c r="T78" s="173"/>
      <c r="U78" s="173"/>
      <c r="V78" s="173"/>
      <c r="W78" s="173"/>
      <c r="X78" s="173"/>
      <c r="Y78" s="173"/>
      <c r="Z78" s="173"/>
      <c r="AA78" s="339"/>
    </row>
    <row r="79" spans="2:27" x14ac:dyDescent="0.35">
      <c r="B79" s="340"/>
      <c r="C79" s="310">
        <v>45236.527916666666</v>
      </c>
      <c r="D79" s="310" t="s">
        <v>505</v>
      </c>
      <c r="E79" s="45">
        <v>45236.527916666666</v>
      </c>
      <c r="F79" s="153" t="s">
        <v>499</v>
      </c>
      <c r="G79" s="153"/>
      <c r="H79" s="46">
        <v>2</v>
      </c>
      <c r="I79" s="58">
        <v>0</v>
      </c>
      <c r="J79" s="7" t="s">
        <v>503</v>
      </c>
      <c r="K79" s="307">
        <v>1562.8219060852432</v>
      </c>
      <c r="L79" s="307">
        <v>1491.1087362677138</v>
      </c>
      <c r="M79" s="47"/>
      <c r="N79" s="47"/>
      <c r="O79" s="337" t="s">
        <v>506</v>
      </c>
      <c r="P79" s="337"/>
      <c r="Q79" s="338">
        <v>71</v>
      </c>
      <c r="R79" s="308">
        <v>68</v>
      </c>
      <c r="S79" s="357"/>
      <c r="T79" s="173"/>
      <c r="U79" s="173"/>
      <c r="V79" s="173"/>
      <c r="W79" s="173"/>
      <c r="X79" s="173"/>
      <c r="Y79" s="173"/>
      <c r="Z79" s="173"/>
      <c r="AA79" s="339"/>
    </row>
    <row r="80" spans="2:27" ht="17.25" thickBot="1" x14ac:dyDescent="0.4">
      <c r="B80" s="340"/>
      <c r="C80" s="310">
        <v>45236.541643518518</v>
      </c>
      <c r="D80" s="310" t="s">
        <v>505</v>
      </c>
      <c r="E80" s="45">
        <v>45236.541643518518</v>
      </c>
      <c r="F80" s="153" t="s">
        <v>499</v>
      </c>
      <c r="G80" s="153"/>
      <c r="H80" s="46">
        <v>1</v>
      </c>
      <c r="I80" s="58">
        <v>0</v>
      </c>
      <c r="J80" s="7" t="s">
        <v>503</v>
      </c>
      <c r="K80" s="307">
        <v>1858.0727398120816</v>
      </c>
      <c r="L80" s="307">
        <v>1709.4626755250904</v>
      </c>
      <c r="M80" s="47"/>
      <c r="N80" s="47"/>
      <c r="O80" s="337" t="s">
        <v>506</v>
      </c>
      <c r="P80" s="337"/>
      <c r="Q80" s="338">
        <v>67</v>
      </c>
      <c r="R80" s="308">
        <v>64</v>
      </c>
      <c r="S80" s="357"/>
      <c r="T80" s="173"/>
      <c r="U80" s="173"/>
      <c r="V80" s="173"/>
      <c r="W80" s="173"/>
      <c r="X80" s="173"/>
      <c r="Y80" s="173"/>
      <c r="Z80" s="173"/>
      <c r="AA80" s="339"/>
    </row>
    <row r="81" spans="2:27" ht="19.5" thickTop="1" thickBot="1" x14ac:dyDescent="0.4">
      <c r="B81" s="340"/>
      <c r="C81" s="346">
        <v>45236.56931712963</v>
      </c>
      <c r="D81" s="346" t="s">
        <v>505</v>
      </c>
      <c r="E81" s="347">
        <v>45236.56931712963</v>
      </c>
      <c r="F81" s="348" t="s">
        <v>499</v>
      </c>
      <c r="G81" s="348"/>
      <c r="H81" s="349">
        <v>1</v>
      </c>
      <c r="I81" s="350">
        <v>0</v>
      </c>
      <c r="J81" s="345" t="s">
        <v>503</v>
      </c>
      <c r="K81" s="351">
        <v>1567.8865325680913</v>
      </c>
      <c r="L81" s="351">
        <v>1352.1367651605929</v>
      </c>
      <c r="M81" s="352"/>
      <c r="N81" s="352"/>
      <c r="O81" s="353" t="s">
        <v>506</v>
      </c>
      <c r="P81" s="353"/>
      <c r="Q81" s="354">
        <v>64</v>
      </c>
      <c r="R81" s="355">
        <v>63</v>
      </c>
      <c r="S81" s="358" t="s">
        <v>522</v>
      </c>
      <c r="T81" s="173"/>
      <c r="U81" s="173"/>
      <c r="V81" s="173"/>
      <c r="W81" s="173"/>
      <c r="X81" s="173"/>
      <c r="Y81" s="173"/>
      <c r="Z81" s="173"/>
      <c r="AA81" s="339"/>
    </row>
    <row r="82" spans="2:27" ht="18" thickTop="1" thickBot="1" x14ac:dyDescent="0.4">
      <c r="B82" s="340"/>
      <c r="C82" s="310">
        <v>45236.583611111113</v>
      </c>
      <c r="D82" s="310" t="s">
        <v>505</v>
      </c>
      <c r="E82" s="45">
        <v>45236.583611111113</v>
      </c>
      <c r="F82" s="153" t="s">
        <v>499</v>
      </c>
      <c r="G82" s="153"/>
      <c r="H82" s="46">
        <v>4</v>
      </c>
      <c r="I82" s="58">
        <v>0</v>
      </c>
      <c r="J82" s="7" t="s">
        <v>503</v>
      </c>
      <c r="K82" s="307">
        <v>1873.9075733796378</v>
      </c>
      <c r="L82" s="307">
        <v>1675.198091791983</v>
      </c>
      <c r="M82" s="47"/>
      <c r="N82" s="47"/>
      <c r="O82" s="337" t="s">
        <v>506</v>
      </c>
      <c r="P82" s="337"/>
      <c r="Q82" s="338">
        <v>62</v>
      </c>
      <c r="R82" s="308">
        <v>60</v>
      </c>
      <c r="S82" s="357"/>
      <c r="T82" s="173"/>
      <c r="U82" s="173"/>
      <c r="V82" s="173"/>
      <c r="W82" s="173"/>
      <c r="X82" s="173"/>
      <c r="Y82" s="173"/>
      <c r="Z82" s="173"/>
      <c r="AA82" s="339"/>
    </row>
    <row r="83" spans="2:27" ht="19.5" thickTop="1" thickBot="1" x14ac:dyDescent="0.4">
      <c r="B83" s="340"/>
      <c r="C83" s="346">
        <v>45236.611076388886</v>
      </c>
      <c r="D83" s="346" t="s">
        <v>505</v>
      </c>
      <c r="E83" s="347">
        <v>45236.611076388886</v>
      </c>
      <c r="F83" s="348" t="s">
        <v>499</v>
      </c>
      <c r="G83" s="348"/>
      <c r="H83" s="349">
        <v>3</v>
      </c>
      <c r="I83" s="350">
        <v>0</v>
      </c>
      <c r="J83" s="345" t="s">
        <v>503</v>
      </c>
      <c r="K83" s="351">
        <v>1552.3802443990287</v>
      </c>
      <c r="L83" s="351">
        <v>1319.4486562728534</v>
      </c>
      <c r="M83" s="352"/>
      <c r="N83" s="352"/>
      <c r="O83" s="353" t="s">
        <v>506</v>
      </c>
      <c r="P83" s="353"/>
      <c r="Q83" s="354">
        <v>60</v>
      </c>
      <c r="R83" s="355">
        <v>59</v>
      </c>
      <c r="S83" s="358" t="s">
        <v>522</v>
      </c>
      <c r="T83" s="173"/>
      <c r="U83" s="173"/>
      <c r="V83" s="173"/>
      <c r="W83" s="173"/>
      <c r="X83" s="173"/>
      <c r="Y83" s="173"/>
      <c r="Z83" s="173"/>
      <c r="AA83" s="339"/>
    </row>
    <row r="84" spans="2:27" ht="18" thickTop="1" thickBot="1" x14ac:dyDescent="0.4">
      <c r="B84" s="340"/>
      <c r="C84" s="310">
        <v>45236.625011574077</v>
      </c>
      <c r="D84" s="310" t="s">
        <v>505</v>
      </c>
      <c r="E84" s="45">
        <v>45236.625011574077</v>
      </c>
      <c r="F84" s="153" t="s">
        <v>499</v>
      </c>
      <c r="G84" s="153"/>
      <c r="H84" s="46">
        <v>4</v>
      </c>
      <c r="I84" s="58">
        <v>0</v>
      </c>
      <c r="J84" s="7" t="s">
        <v>503</v>
      </c>
      <c r="K84" s="307">
        <v>1867.3713986431021</v>
      </c>
      <c r="L84" s="307">
        <v>1665.2653548952248</v>
      </c>
      <c r="M84" s="47"/>
      <c r="N84" s="47"/>
      <c r="O84" s="337" t="s">
        <v>506</v>
      </c>
      <c r="P84" s="337"/>
      <c r="Q84" s="338">
        <v>58</v>
      </c>
      <c r="R84" s="308">
        <v>56</v>
      </c>
      <c r="S84" s="357"/>
      <c r="T84" s="173"/>
      <c r="U84" s="173"/>
      <c r="V84" s="173"/>
      <c r="W84" s="173"/>
      <c r="X84" s="173"/>
      <c r="Y84" s="173"/>
      <c r="Z84" s="173"/>
      <c r="AA84" s="339"/>
    </row>
    <row r="85" spans="2:27" ht="19.5" thickTop="1" thickBot="1" x14ac:dyDescent="0.4">
      <c r="B85" s="340"/>
      <c r="C85" s="346">
        <v>45236.653113425928</v>
      </c>
      <c r="D85" s="346" t="s">
        <v>505</v>
      </c>
      <c r="E85" s="347">
        <v>45236.653113425928</v>
      </c>
      <c r="F85" s="348" t="s">
        <v>499</v>
      </c>
      <c r="G85" s="348"/>
      <c r="H85" s="349">
        <v>3</v>
      </c>
      <c r="I85" s="350">
        <v>0</v>
      </c>
      <c r="J85" s="345" t="s">
        <v>503</v>
      </c>
      <c r="K85" s="351">
        <v>1561.1775731185487</v>
      </c>
      <c r="L85" s="351">
        <v>1276.0891778743867</v>
      </c>
      <c r="M85" s="352"/>
      <c r="N85" s="352"/>
      <c r="O85" s="353" t="s">
        <v>506</v>
      </c>
      <c r="P85" s="353"/>
      <c r="Q85" s="354">
        <v>56</v>
      </c>
      <c r="R85" s="355">
        <v>55</v>
      </c>
      <c r="S85" s="358" t="s">
        <v>522</v>
      </c>
      <c r="T85" s="173"/>
      <c r="U85" s="173"/>
      <c r="V85" s="173"/>
      <c r="W85" s="173"/>
      <c r="X85" s="173"/>
      <c r="Y85" s="173"/>
      <c r="Z85" s="173"/>
      <c r="AA85" s="339"/>
    </row>
    <row r="86" spans="2:27" ht="17.25" thickTop="1" x14ac:dyDescent="0.35">
      <c r="B86" s="340"/>
      <c r="C86" s="310">
        <v>45236.667731481481</v>
      </c>
      <c r="D86" s="310" t="s">
        <v>505</v>
      </c>
      <c r="E86" s="45">
        <v>45236.667731481481</v>
      </c>
      <c r="F86" s="153" t="s">
        <v>499</v>
      </c>
      <c r="G86" s="153"/>
      <c r="H86" s="46">
        <v>8</v>
      </c>
      <c r="I86" s="58">
        <v>0</v>
      </c>
      <c r="J86" s="7" t="s">
        <v>503</v>
      </c>
      <c r="K86" s="307">
        <v>1877.5752809977218</v>
      </c>
      <c r="L86" s="307">
        <v>1760.3713425087055</v>
      </c>
      <c r="M86" s="47"/>
      <c r="N86" s="47"/>
      <c r="O86" s="337" t="s">
        <v>506</v>
      </c>
      <c r="P86" s="337"/>
      <c r="Q86" s="338">
        <v>54</v>
      </c>
      <c r="R86" s="308">
        <v>52</v>
      </c>
      <c r="S86" s="357"/>
      <c r="T86" s="173"/>
      <c r="U86" s="173"/>
      <c r="V86" s="173"/>
      <c r="W86" s="173"/>
      <c r="X86" s="173"/>
      <c r="Y86" s="173"/>
      <c r="Z86" s="173"/>
      <c r="AA86" s="339"/>
    </row>
    <row r="87" spans="2:27" x14ac:dyDescent="0.35">
      <c r="B87" s="340"/>
      <c r="C87" s="310">
        <v>45236.694444444445</v>
      </c>
      <c r="D87" s="310" t="s">
        <v>505</v>
      </c>
      <c r="E87" s="45">
        <v>45236.694444444445</v>
      </c>
      <c r="F87" s="153" t="s">
        <v>499</v>
      </c>
      <c r="G87" s="153"/>
      <c r="H87" s="46">
        <v>8</v>
      </c>
      <c r="I87" s="58">
        <v>0</v>
      </c>
      <c r="J87" s="7" t="s">
        <v>503</v>
      </c>
      <c r="K87" s="307">
        <v>1565.9543765685244</v>
      </c>
      <c r="L87" s="307">
        <v>1414.7972247930111</v>
      </c>
      <c r="M87" s="47"/>
      <c r="N87" s="47"/>
      <c r="O87" s="337" t="s">
        <v>506</v>
      </c>
      <c r="P87" s="337"/>
      <c r="Q87" s="338">
        <v>50</v>
      </c>
      <c r="R87" s="308">
        <v>48</v>
      </c>
      <c r="S87" s="357"/>
      <c r="T87" s="173"/>
      <c r="U87" s="173"/>
      <c r="V87" s="173"/>
      <c r="W87" s="173"/>
      <c r="X87" s="173"/>
      <c r="Y87" s="173"/>
      <c r="Z87" s="173"/>
      <c r="AA87" s="339"/>
    </row>
    <row r="88" spans="2:27" x14ac:dyDescent="0.35">
      <c r="B88" s="340"/>
      <c r="C88" s="310">
        <v>45237.375625000001</v>
      </c>
      <c r="D88" s="310" t="s">
        <v>507</v>
      </c>
      <c r="E88" s="45">
        <v>45237.375625000001</v>
      </c>
      <c r="F88" s="153" t="s">
        <v>499</v>
      </c>
      <c r="G88" s="153"/>
      <c r="H88" s="46">
        <v>2</v>
      </c>
      <c r="I88" s="58">
        <v>0</v>
      </c>
      <c r="J88" s="7" t="s">
        <v>503</v>
      </c>
      <c r="K88" s="307">
        <v>1874.3225415318429</v>
      </c>
      <c r="L88" s="307">
        <v>1356.2485594023419</v>
      </c>
      <c r="M88" s="47"/>
      <c r="N88" s="47"/>
      <c r="O88" s="337" t="s">
        <v>501</v>
      </c>
      <c r="P88" s="337"/>
      <c r="Q88" s="338">
        <v>97</v>
      </c>
      <c r="R88" s="308">
        <v>95</v>
      </c>
      <c r="S88" s="357"/>
      <c r="T88" s="173"/>
      <c r="U88" s="173"/>
      <c r="V88" s="173"/>
      <c r="W88" s="173"/>
      <c r="X88" s="173"/>
      <c r="Y88" s="173"/>
      <c r="Z88" s="173"/>
      <c r="AA88" s="339"/>
    </row>
    <row r="89" spans="2:27" x14ac:dyDescent="0.35">
      <c r="B89" s="340"/>
      <c r="C89" s="310">
        <v>45237.402627314812</v>
      </c>
      <c r="D89" s="310" t="s">
        <v>507</v>
      </c>
      <c r="E89" s="45">
        <v>45237.402627314812</v>
      </c>
      <c r="F89" s="153" t="s">
        <v>499</v>
      </c>
      <c r="G89" s="153"/>
      <c r="H89" s="46">
        <v>3</v>
      </c>
      <c r="I89" s="58">
        <v>0</v>
      </c>
      <c r="J89" s="7" t="s">
        <v>503</v>
      </c>
      <c r="K89" s="307">
        <v>1565.6243528237537</v>
      </c>
      <c r="L89" s="307">
        <v>1533.2691531741998</v>
      </c>
      <c r="M89" s="47"/>
      <c r="N89" s="47"/>
      <c r="O89" s="337" t="s">
        <v>501</v>
      </c>
      <c r="P89" s="337"/>
      <c r="Q89" s="338">
        <v>94</v>
      </c>
      <c r="R89" s="308">
        <v>93</v>
      </c>
      <c r="S89" s="357"/>
      <c r="T89" s="173"/>
      <c r="U89" s="173"/>
      <c r="V89" s="173"/>
      <c r="W89" s="173"/>
      <c r="X89" s="173"/>
      <c r="Y89" s="173"/>
      <c r="Z89" s="173"/>
      <c r="AA89" s="339"/>
    </row>
    <row r="90" spans="2:27" x14ac:dyDescent="0.35">
      <c r="B90" s="340"/>
      <c r="C90" s="310">
        <v>45237.416817129626</v>
      </c>
      <c r="D90" s="310" t="s">
        <v>507</v>
      </c>
      <c r="E90" s="45">
        <v>45237.416817129626</v>
      </c>
      <c r="F90" s="153" t="s">
        <v>499</v>
      </c>
      <c r="G90" s="153"/>
      <c r="H90" s="46">
        <v>8</v>
      </c>
      <c r="I90" s="58">
        <v>0</v>
      </c>
      <c r="J90" s="7" t="s">
        <v>503</v>
      </c>
      <c r="K90" s="307">
        <v>1868.484846553323</v>
      </c>
      <c r="L90" s="307">
        <v>1754.4146051717255</v>
      </c>
      <c r="M90" s="47"/>
      <c r="N90" s="47"/>
      <c r="O90" s="337" t="s">
        <v>501</v>
      </c>
      <c r="P90" s="337"/>
      <c r="Q90" s="338">
        <v>93</v>
      </c>
      <c r="R90" s="308">
        <v>91</v>
      </c>
      <c r="S90" s="357"/>
      <c r="T90" s="173"/>
      <c r="U90" s="173"/>
      <c r="V90" s="173"/>
      <c r="W90" s="173"/>
      <c r="X90" s="173"/>
      <c r="Y90" s="173"/>
      <c r="Z90" s="173"/>
      <c r="AA90" s="339"/>
    </row>
    <row r="91" spans="2:27" x14ac:dyDescent="0.35">
      <c r="B91" s="340"/>
      <c r="C91" s="310">
        <v>45237.444560185184</v>
      </c>
      <c r="D91" s="310" t="s">
        <v>507</v>
      </c>
      <c r="E91" s="45">
        <v>45237.444560185184</v>
      </c>
      <c r="F91" s="153" t="s">
        <v>499</v>
      </c>
      <c r="G91" s="153"/>
      <c r="H91" s="46">
        <v>5</v>
      </c>
      <c r="I91" s="58">
        <v>0</v>
      </c>
      <c r="J91" s="7" t="s">
        <v>503</v>
      </c>
      <c r="K91" s="307">
        <v>1557.6780842095141</v>
      </c>
      <c r="L91" s="307">
        <v>1488.0477808679886</v>
      </c>
      <c r="M91" s="47"/>
      <c r="N91" s="47"/>
      <c r="O91" s="337" t="s">
        <v>501</v>
      </c>
      <c r="P91" s="337"/>
      <c r="Q91" s="338">
        <v>91</v>
      </c>
      <c r="R91" s="308">
        <v>90</v>
      </c>
      <c r="S91" s="357"/>
      <c r="T91" s="173"/>
      <c r="U91" s="173"/>
      <c r="V91" s="173"/>
      <c r="W91" s="173"/>
      <c r="X91" s="173"/>
      <c r="Y91" s="173"/>
      <c r="Z91" s="173"/>
      <c r="AA91" s="339"/>
    </row>
    <row r="92" spans="2:27" x14ac:dyDescent="0.35">
      <c r="B92" s="340"/>
      <c r="C92" s="310">
        <v>45237.458761574075</v>
      </c>
      <c r="D92" s="310" t="s">
        <v>507</v>
      </c>
      <c r="E92" s="45">
        <v>45237.458761574075</v>
      </c>
      <c r="F92" s="153" t="s">
        <v>499</v>
      </c>
      <c r="G92" s="153"/>
      <c r="H92" s="46">
        <v>7</v>
      </c>
      <c r="I92" s="58">
        <v>0</v>
      </c>
      <c r="J92" s="7" t="s">
        <v>503</v>
      </c>
      <c r="K92" s="307">
        <v>1875.7755963819989</v>
      </c>
      <c r="L92" s="307">
        <v>1631.46530841454</v>
      </c>
      <c r="M92" s="47"/>
      <c r="N92" s="47"/>
      <c r="O92" s="337" t="s">
        <v>501</v>
      </c>
      <c r="P92" s="337"/>
      <c r="Q92" s="338">
        <v>89</v>
      </c>
      <c r="R92" s="308">
        <v>87</v>
      </c>
      <c r="S92" s="357"/>
      <c r="T92" s="173"/>
      <c r="U92" s="173"/>
      <c r="V92" s="173"/>
      <c r="W92" s="173"/>
      <c r="X92" s="173"/>
      <c r="Y92" s="173"/>
      <c r="Z92" s="173"/>
      <c r="AA92" s="339"/>
    </row>
    <row r="93" spans="2:27" x14ac:dyDescent="0.35">
      <c r="B93" s="340"/>
      <c r="C93" s="310">
        <v>45237.486747685187</v>
      </c>
      <c r="D93" s="310" t="s">
        <v>507</v>
      </c>
      <c r="E93" s="45">
        <v>45237.486747685187</v>
      </c>
      <c r="F93" s="153" t="s">
        <v>499</v>
      </c>
      <c r="G93" s="153"/>
      <c r="H93" s="46">
        <v>5</v>
      </c>
      <c r="I93" s="58">
        <v>0</v>
      </c>
      <c r="J93" s="7" t="s">
        <v>503</v>
      </c>
      <c r="K93" s="307">
        <v>1561.8350815799117</v>
      </c>
      <c r="L93" s="307">
        <v>1561.7008227948631</v>
      </c>
      <c r="M93" s="47"/>
      <c r="N93" s="47"/>
      <c r="O93" s="337" t="s">
        <v>501</v>
      </c>
      <c r="P93" s="337"/>
      <c r="Q93" s="338">
        <v>87</v>
      </c>
      <c r="R93" s="308">
        <v>86</v>
      </c>
      <c r="S93" s="357"/>
      <c r="T93" s="173"/>
      <c r="U93" s="173"/>
      <c r="V93" s="173"/>
      <c r="W93" s="173"/>
      <c r="X93" s="173"/>
      <c r="Y93" s="173"/>
      <c r="Z93" s="173"/>
      <c r="AA93" s="339"/>
    </row>
    <row r="94" spans="2:27" x14ac:dyDescent="0.35">
      <c r="B94" s="340"/>
      <c r="C94" s="310">
        <v>45237.502060185187</v>
      </c>
      <c r="D94" s="310" t="s">
        <v>507</v>
      </c>
      <c r="E94" s="45">
        <v>45237.502060185187</v>
      </c>
      <c r="F94" s="153" t="s">
        <v>499</v>
      </c>
      <c r="G94" s="153"/>
      <c r="H94" s="46">
        <v>10</v>
      </c>
      <c r="I94" s="58">
        <v>0</v>
      </c>
      <c r="J94" s="7" t="s">
        <v>503</v>
      </c>
      <c r="K94" s="307">
        <v>1854.4033807912213</v>
      </c>
      <c r="L94" s="307">
        <v>1820.8067492905946</v>
      </c>
      <c r="M94" s="47"/>
      <c r="N94" s="47"/>
      <c r="O94" s="337" t="s">
        <v>501</v>
      </c>
      <c r="P94" s="337"/>
      <c r="Q94" s="338">
        <v>85</v>
      </c>
      <c r="R94" s="308">
        <v>80</v>
      </c>
      <c r="S94" s="357"/>
      <c r="T94" s="173"/>
      <c r="U94" s="173"/>
      <c r="V94" s="173"/>
      <c r="W94" s="173"/>
      <c r="X94" s="173"/>
      <c r="Y94" s="173"/>
      <c r="Z94" s="173"/>
      <c r="AA94" s="339"/>
    </row>
    <row r="95" spans="2:27" x14ac:dyDescent="0.35">
      <c r="B95" s="340"/>
      <c r="C95" s="310">
        <v>45237.52753472222</v>
      </c>
      <c r="D95" s="310" t="s">
        <v>507</v>
      </c>
      <c r="E95" s="45">
        <v>45237.52753472222</v>
      </c>
      <c r="F95" s="153" t="s">
        <v>499</v>
      </c>
      <c r="G95" s="153"/>
      <c r="H95" s="46">
        <v>1</v>
      </c>
      <c r="I95" s="58">
        <v>0</v>
      </c>
      <c r="J95" s="7" t="s">
        <v>503</v>
      </c>
      <c r="K95" s="307">
        <v>1554.6108649177838</v>
      </c>
      <c r="L95" s="307">
        <v>1454.0157493290437</v>
      </c>
      <c r="M95" s="47"/>
      <c r="N95" s="47"/>
      <c r="O95" s="337" t="s">
        <v>501</v>
      </c>
      <c r="P95" s="337"/>
      <c r="Q95" s="338">
        <v>79</v>
      </c>
      <c r="R95" s="308">
        <v>78</v>
      </c>
      <c r="S95" s="357"/>
      <c r="T95" s="173"/>
      <c r="U95" s="173"/>
      <c r="V95" s="173"/>
      <c r="W95" s="173"/>
      <c r="X95" s="173"/>
      <c r="Y95" s="173"/>
      <c r="Z95" s="173"/>
      <c r="AA95" s="339"/>
    </row>
    <row r="96" spans="2:27" x14ac:dyDescent="0.35">
      <c r="B96" s="340"/>
      <c r="C96" s="310">
        <v>45237.543946759259</v>
      </c>
      <c r="D96" s="310" t="s">
        <v>507</v>
      </c>
      <c r="E96" s="45">
        <v>45237.543946759259</v>
      </c>
      <c r="F96" s="153" t="s">
        <v>499</v>
      </c>
      <c r="G96" s="153"/>
      <c r="H96" s="46">
        <v>5</v>
      </c>
      <c r="I96" s="58">
        <v>0</v>
      </c>
      <c r="J96" s="7" t="s">
        <v>503</v>
      </c>
      <c r="K96" s="307">
        <v>1871.3374853272558</v>
      </c>
      <c r="L96" s="307">
        <v>1724.3100215058712</v>
      </c>
      <c r="M96" s="47"/>
      <c r="N96" s="47"/>
      <c r="O96" s="337" t="s">
        <v>501</v>
      </c>
      <c r="P96" s="337"/>
      <c r="Q96" s="338">
        <v>78</v>
      </c>
      <c r="R96" s="308">
        <v>74</v>
      </c>
      <c r="S96" s="357"/>
      <c r="T96" s="173"/>
      <c r="U96" s="173"/>
      <c r="V96" s="173"/>
      <c r="W96" s="173"/>
      <c r="X96" s="173"/>
      <c r="Y96" s="173"/>
      <c r="Z96" s="173"/>
      <c r="AA96" s="339"/>
    </row>
    <row r="97" spans="2:29" x14ac:dyDescent="0.35">
      <c r="B97" s="340"/>
      <c r="C97" s="310">
        <v>45237.569594907407</v>
      </c>
      <c r="D97" s="310" t="s">
        <v>507</v>
      </c>
      <c r="E97" s="45">
        <v>45237.569594907407</v>
      </c>
      <c r="F97" s="153" t="s">
        <v>499</v>
      </c>
      <c r="G97" s="153"/>
      <c r="H97" s="46">
        <v>4</v>
      </c>
      <c r="I97" s="58">
        <v>0</v>
      </c>
      <c r="J97" s="7" t="s">
        <v>503</v>
      </c>
      <c r="K97" s="307">
        <v>1570.7426563667395</v>
      </c>
      <c r="L97" s="307">
        <v>1324.158357458266</v>
      </c>
      <c r="M97" s="47"/>
      <c r="N97" s="47"/>
      <c r="O97" s="337" t="s">
        <v>501</v>
      </c>
      <c r="P97" s="337"/>
      <c r="Q97" s="338">
        <v>73</v>
      </c>
      <c r="R97" s="308">
        <v>72</v>
      </c>
      <c r="S97" s="357"/>
      <c r="T97" s="173"/>
      <c r="U97" s="173"/>
      <c r="V97" s="173"/>
      <c r="W97" s="173"/>
      <c r="X97" s="173"/>
      <c r="Y97" s="173"/>
      <c r="Z97" s="173"/>
      <c r="AA97" s="339"/>
    </row>
    <row r="98" spans="2:29" x14ac:dyDescent="0.35">
      <c r="B98" s="340"/>
      <c r="C98" s="310">
        <v>45237.58388888889</v>
      </c>
      <c r="D98" s="310" t="s">
        <v>507</v>
      </c>
      <c r="E98" s="45">
        <v>45237.58388888889</v>
      </c>
      <c r="F98" s="153" t="s">
        <v>499</v>
      </c>
      <c r="G98" s="153"/>
      <c r="H98" s="46">
        <v>5</v>
      </c>
      <c r="I98" s="58">
        <v>0</v>
      </c>
      <c r="J98" s="7" t="s">
        <v>503</v>
      </c>
      <c r="K98" s="307">
        <v>1873.6966490191323</v>
      </c>
      <c r="L98" s="307">
        <v>1745.8621353565457</v>
      </c>
      <c r="M98" s="47"/>
      <c r="N98" s="47"/>
      <c r="O98" s="337" t="s">
        <v>501</v>
      </c>
      <c r="P98" s="337"/>
      <c r="Q98" s="338">
        <v>72</v>
      </c>
      <c r="R98" s="308">
        <v>67</v>
      </c>
      <c r="S98" s="357"/>
      <c r="T98" s="173"/>
      <c r="U98" s="173"/>
      <c r="V98" s="173"/>
      <c r="W98" s="173"/>
      <c r="X98" s="173"/>
      <c r="Y98" s="173"/>
      <c r="Z98" s="173"/>
      <c r="AA98" s="339"/>
    </row>
    <row r="99" spans="2:29" x14ac:dyDescent="0.35">
      <c r="B99" s="340"/>
      <c r="C99" s="310">
        <v>45237.610868055555</v>
      </c>
      <c r="D99" s="310" t="s">
        <v>507</v>
      </c>
      <c r="E99" s="45">
        <v>45237.610868055555</v>
      </c>
      <c r="F99" s="153" t="s">
        <v>499</v>
      </c>
      <c r="G99" s="153"/>
      <c r="H99" s="46">
        <v>6</v>
      </c>
      <c r="I99" s="58">
        <v>0</v>
      </c>
      <c r="J99" s="7" t="s">
        <v>503</v>
      </c>
      <c r="K99" s="307">
        <v>1567.4923990319692</v>
      </c>
      <c r="L99" s="307">
        <v>1403.2545746588332</v>
      </c>
      <c r="M99" s="47"/>
      <c r="N99" s="47"/>
      <c r="O99" s="337" t="s">
        <v>501</v>
      </c>
      <c r="P99" s="337"/>
      <c r="Q99" s="338">
        <v>67</v>
      </c>
      <c r="R99" s="308">
        <v>64</v>
      </c>
      <c r="S99" s="357"/>
      <c r="T99" s="173"/>
      <c r="U99" s="173"/>
      <c r="V99" s="173"/>
      <c r="W99" s="173"/>
      <c r="X99" s="173"/>
      <c r="Y99" s="173"/>
      <c r="Z99" s="173"/>
      <c r="AA99" s="339"/>
    </row>
    <row r="100" spans="2:29" x14ac:dyDescent="0.35">
      <c r="B100" s="340"/>
      <c r="C100" s="310">
        <v>45237.626273148147</v>
      </c>
      <c r="D100" s="310" t="s">
        <v>507</v>
      </c>
      <c r="E100" s="45">
        <v>45237.626273148147</v>
      </c>
      <c r="F100" s="153" t="s">
        <v>499</v>
      </c>
      <c r="G100" s="153"/>
      <c r="H100" s="46">
        <v>4</v>
      </c>
      <c r="I100" s="58">
        <v>0</v>
      </c>
      <c r="J100" s="7" t="s">
        <v>503</v>
      </c>
      <c r="K100" s="307">
        <v>1869.2525999545176</v>
      </c>
      <c r="L100" s="307">
        <v>1597.1740569500873</v>
      </c>
      <c r="M100" s="47"/>
      <c r="N100" s="47"/>
      <c r="O100" s="337" t="s">
        <v>501</v>
      </c>
      <c r="P100" s="337"/>
      <c r="Q100" s="338">
        <v>63</v>
      </c>
      <c r="R100" s="308">
        <v>58</v>
      </c>
      <c r="S100" s="357"/>
      <c r="T100" s="173"/>
      <c r="U100" s="173"/>
      <c r="V100" s="173"/>
      <c r="W100" s="173"/>
      <c r="X100" s="173"/>
      <c r="Y100" s="173"/>
      <c r="Z100" s="173"/>
      <c r="AA100" s="339"/>
    </row>
    <row r="101" spans="2:29" x14ac:dyDescent="0.35">
      <c r="B101" s="340"/>
      <c r="C101" s="310">
        <v>45237.652997685182</v>
      </c>
      <c r="D101" s="310" t="s">
        <v>507</v>
      </c>
      <c r="E101" s="45">
        <v>45237.652997685182</v>
      </c>
      <c r="F101" s="153" t="s">
        <v>499</v>
      </c>
      <c r="G101" s="153"/>
      <c r="H101" s="46">
        <v>4</v>
      </c>
      <c r="I101" s="58">
        <v>0</v>
      </c>
      <c r="J101" s="7" t="s">
        <v>503</v>
      </c>
      <c r="K101" s="307">
        <v>1560.6027682806346</v>
      </c>
      <c r="L101" s="307">
        <v>1445.2841854308058</v>
      </c>
      <c r="M101" s="47"/>
      <c r="N101" s="47"/>
      <c r="O101" s="337" t="s">
        <v>501</v>
      </c>
      <c r="P101" s="337"/>
      <c r="Q101" s="338">
        <v>57</v>
      </c>
      <c r="R101" s="308">
        <v>56</v>
      </c>
      <c r="S101" s="357"/>
      <c r="T101" s="173"/>
      <c r="U101" s="173"/>
      <c r="V101" s="173"/>
      <c r="W101" s="173"/>
      <c r="X101" s="173"/>
      <c r="Y101" s="173"/>
      <c r="Z101" s="173"/>
      <c r="AA101" s="339"/>
    </row>
    <row r="102" spans="2:29" x14ac:dyDescent="0.35">
      <c r="B102" s="340"/>
      <c r="C102" s="310">
        <v>45237.667210648149</v>
      </c>
      <c r="D102" s="310" t="s">
        <v>507</v>
      </c>
      <c r="E102" s="45">
        <v>45237.667210648149</v>
      </c>
      <c r="F102" s="153" t="s">
        <v>499</v>
      </c>
      <c r="G102" s="153"/>
      <c r="H102" s="46">
        <v>8</v>
      </c>
      <c r="I102" s="58">
        <v>0</v>
      </c>
      <c r="J102" s="7" t="s">
        <v>503</v>
      </c>
      <c r="K102" s="307">
        <v>1880.3091016968574</v>
      </c>
      <c r="L102" s="307">
        <v>1649.7402356041425</v>
      </c>
      <c r="M102" s="47"/>
      <c r="N102" s="47"/>
      <c r="O102" s="337" t="s">
        <v>501</v>
      </c>
      <c r="P102" s="337"/>
      <c r="Q102" s="338">
        <v>56</v>
      </c>
      <c r="R102" s="308">
        <v>54</v>
      </c>
      <c r="S102" s="357"/>
      <c r="T102" s="173"/>
      <c r="U102" s="173"/>
      <c r="V102" s="173"/>
      <c r="W102" s="173"/>
      <c r="X102" s="173"/>
      <c r="Y102" s="173"/>
      <c r="Z102" s="173"/>
      <c r="AA102" s="339"/>
    </row>
    <row r="103" spans="2:29" ht="17.25" thickBot="1" x14ac:dyDescent="0.4">
      <c r="B103" s="340"/>
      <c r="C103" s="310">
        <v>45237.694641203707</v>
      </c>
      <c r="D103" s="310" t="s">
        <v>507</v>
      </c>
      <c r="E103" s="45">
        <v>45237.694641203707</v>
      </c>
      <c r="F103" s="153" t="s">
        <v>499</v>
      </c>
      <c r="G103" s="153"/>
      <c r="H103" s="46">
        <v>5</v>
      </c>
      <c r="I103" s="58">
        <v>0</v>
      </c>
      <c r="J103" s="7" t="s">
        <v>503</v>
      </c>
      <c r="K103" s="307">
        <v>1563.3671115653669</v>
      </c>
      <c r="L103" s="307">
        <v>1253.5622301668986</v>
      </c>
      <c r="M103" s="47"/>
      <c r="N103" s="47"/>
      <c r="O103" s="337" t="s">
        <v>501</v>
      </c>
      <c r="P103" s="337"/>
      <c r="Q103" s="338">
        <v>53</v>
      </c>
      <c r="R103" s="308">
        <v>52</v>
      </c>
      <c r="S103" s="357"/>
      <c r="T103" s="173"/>
      <c r="U103" s="173"/>
      <c r="V103" s="173"/>
      <c r="W103" s="173"/>
      <c r="X103" s="173"/>
      <c r="Y103" s="173"/>
      <c r="Z103" s="173"/>
      <c r="AA103" s="339"/>
    </row>
    <row r="104" spans="2:29" ht="19.5" thickTop="1" thickBot="1" x14ac:dyDescent="0.4">
      <c r="B104" s="340"/>
      <c r="C104" s="346">
        <v>45238</v>
      </c>
      <c r="D104" s="346" t="s">
        <v>508</v>
      </c>
      <c r="E104" s="347">
        <v>45238.375</v>
      </c>
      <c r="F104" s="348" t="s">
        <v>509</v>
      </c>
      <c r="G104" s="348" t="s">
        <v>510</v>
      </c>
      <c r="H104" s="349"/>
      <c r="I104" s="350"/>
      <c r="J104" s="345"/>
      <c r="K104" s="351"/>
      <c r="L104" s="351"/>
      <c r="M104" s="352"/>
      <c r="N104" s="352"/>
      <c r="O104" s="353"/>
      <c r="P104" s="353"/>
      <c r="Q104" s="354"/>
      <c r="R104" s="355"/>
      <c r="S104" s="365" t="s">
        <v>523</v>
      </c>
      <c r="T104" s="173"/>
      <c r="U104" s="173"/>
      <c r="V104" s="173"/>
      <c r="W104" s="173"/>
      <c r="X104" s="173"/>
      <c r="Y104" s="173"/>
      <c r="Z104" s="173"/>
      <c r="AA104" s="339"/>
    </row>
    <row r="105" spans="2:29" ht="19.5" thickTop="1" thickBot="1" x14ac:dyDescent="0.4">
      <c r="B105" s="340"/>
      <c r="C105" s="346">
        <v>45238</v>
      </c>
      <c r="D105" s="346" t="s">
        <v>508</v>
      </c>
      <c r="E105" s="347">
        <v>45238.402905092589</v>
      </c>
      <c r="F105" s="348" t="s">
        <v>509</v>
      </c>
      <c r="G105" s="348" t="s">
        <v>510</v>
      </c>
      <c r="H105" s="349"/>
      <c r="I105" s="350"/>
      <c r="J105" s="345"/>
      <c r="K105" s="351"/>
      <c r="L105" s="351"/>
      <c r="M105" s="352"/>
      <c r="N105" s="352"/>
      <c r="O105" s="353"/>
      <c r="P105" s="353"/>
      <c r="Q105" s="354"/>
      <c r="R105" s="355"/>
      <c r="S105" s="366"/>
      <c r="T105" s="173"/>
      <c r="U105" s="173"/>
      <c r="V105" s="173"/>
      <c r="W105" s="173"/>
      <c r="X105" s="173"/>
      <c r="Y105" s="173"/>
      <c r="Z105" s="173"/>
      <c r="AA105" s="339"/>
    </row>
    <row r="106" spans="2:29" ht="19.5" thickTop="1" thickBot="1" x14ac:dyDescent="0.4">
      <c r="B106" s="340"/>
      <c r="C106" s="346">
        <v>45238</v>
      </c>
      <c r="D106" s="346" t="s">
        <v>508</v>
      </c>
      <c r="E106" s="347">
        <v>45238.417199074072</v>
      </c>
      <c r="F106" s="347" t="s">
        <v>509</v>
      </c>
      <c r="G106" s="348" t="s">
        <v>510</v>
      </c>
      <c r="H106" s="348"/>
      <c r="I106" s="349"/>
      <c r="J106" s="350"/>
      <c r="K106" s="351"/>
      <c r="L106" s="351"/>
      <c r="M106" s="352"/>
      <c r="N106" s="352"/>
      <c r="O106" s="348"/>
      <c r="P106" s="348"/>
      <c r="Q106" s="354"/>
      <c r="R106" s="354"/>
      <c r="S106" s="366"/>
      <c r="T106" s="173"/>
      <c r="U106" s="173"/>
      <c r="V106" s="173"/>
      <c r="W106" s="173"/>
      <c r="X106" s="173"/>
      <c r="Y106" s="173"/>
      <c r="Z106" s="173"/>
      <c r="AA106" s="341"/>
      <c r="AB106" s="5"/>
      <c r="AC106" s="3"/>
    </row>
    <row r="107" spans="2:29" ht="19.5" thickTop="1" thickBot="1" x14ac:dyDescent="0.4">
      <c r="B107" s="340"/>
      <c r="C107" s="346">
        <v>45238</v>
      </c>
      <c r="D107" s="346" t="s">
        <v>508</v>
      </c>
      <c r="E107" s="347">
        <v>45238.444444444445</v>
      </c>
      <c r="F107" s="347" t="s">
        <v>509</v>
      </c>
      <c r="G107" s="348" t="s">
        <v>510</v>
      </c>
      <c r="H107" s="348"/>
      <c r="I107" s="349"/>
      <c r="J107" s="350"/>
      <c r="K107" s="351"/>
      <c r="L107" s="351"/>
      <c r="M107" s="352"/>
      <c r="N107" s="352"/>
      <c r="O107" s="348"/>
      <c r="P107" s="348"/>
      <c r="Q107" s="354"/>
      <c r="R107" s="354"/>
      <c r="S107" s="366"/>
      <c r="T107" s="173"/>
      <c r="U107" s="173"/>
      <c r="V107" s="173"/>
      <c r="W107" s="173"/>
      <c r="X107" s="173"/>
      <c r="Y107" s="173"/>
      <c r="Z107" s="173"/>
      <c r="AA107" s="341"/>
      <c r="AB107" s="5"/>
      <c r="AC107" s="3"/>
    </row>
    <row r="108" spans="2:29" ht="19.5" thickTop="1" thickBot="1" x14ac:dyDescent="0.4">
      <c r="B108" s="340"/>
      <c r="C108" s="346">
        <v>45238</v>
      </c>
      <c r="D108" s="346" t="s">
        <v>508</v>
      </c>
      <c r="E108" s="347">
        <v>45238.458634259259</v>
      </c>
      <c r="F108" s="347" t="s">
        <v>509</v>
      </c>
      <c r="G108" s="348" t="s">
        <v>510</v>
      </c>
      <c r="H108" s="348"/>
      <c r="I108" s="349"/>
      <c r="J108" s="350"/>
      <c r="K108" s="351"/>
      <c r="L108" s="351"/>
      <c r="M108" s="352"/>
      <c r="N108" s="352"/>
      <c r="O108" s="348"/>
      <c r="P108" s="348"/>
      <c r="Q108" s="354"/>
      <c r="R108" s="354"/>
      <c r="S108" s="366"/>
      <c r="T108" s="173"/>
      <c r="U108" s="173"/>
      <c r="V108" s="173"/>
      <c r="W108" s="173"/>
      <c r="X108" s="173"/>
      <c r="Y108" s="173"/>
      <c r="Z108" s="173"/>
      <c r="AA108" s="341"/>
      <c r="AB108" s="5"/>
      <c r="AC108" s="3"/>
    </row>
    <row r="109" spans="2:29" ht="19.5" thickTop="1" thickBot="1" x14ac:dyDescent="0.4">
      <c r="B109" s="340"/>
      <c r="C109" s="346">
        <v>45238</v>
      </c>
      <c r="D109" s="346" t="s">
        <v>508</v>
      </c>
      <c r="E109" s="347">
        <v>45238.486111111109</v>
      </c>
      <c r="F109" s="347" t="s">
        <v>509</v>
      </c>
      <c r="G109" s="348" t="s">
        <v>510</v>
      </c>
      <c r="H109" s="348"/>
      <c r="I109" s="349"/>
      <c r="J109" s="350"/>
      <c r="K109" s="351"/>
      <c r="L109" s="351"/>
      <c r="M109" s="352"/>
      <c r="N109" s="352"/>
      <c r="O109" s="348"/>
      <c r="P109" s="348"/>
      <c r="Q109" s="354"/>
      <c r="R109" s="354"/>
      <c r="S109" s="366"/>
      <c r="T109" s="173"/>
      <c r="U109" s="173"/>
      <c r="V109" s="173"/>
      <c r="W109" s="173"/>
      <c r="X109" s="173"/>
      <c r="Y109" s="173"/>
      <c r="Z109" s="173"/>
      <c r="AA109" s="341"/>
      <c r="AB109" s="5"/>
      <c r="AC109" s="3"/>
    </row>
    <row r="110" spans="2:29" ht="19.5" thickTop="1" thickBot="1" x14ac:dyDescent="0.4">
      <c r="B110" s="340"/>
      <c r="C110" s="346">
        <v>45238</v>
      </c>
      <c r="D110" s="346" t="s">
        <v>508</v>
      </c>
      <c r="E110" s="347">
        <v>45238.500578703701</v>
      </c>
      <c r="F110" s="347" t="s">
        <v>509</v>
      </c>
      <c r="G110" s="348" t="s">
        <v>510</v>
      </c>
      <c r="H110" s="348"/>
      <c r="I110" s="349"/>
      <c r="J110" s="350"/>
      <c r="K110" s="351"/>
      <c r="L110" s="351"/>
      <c r="M110" s="352"/>
      <c r="N110" s="352"/>
      <c r="O110" s="348"/>
      <c r="P110" s="348"/>
      <c r="Q110" s="354"/>
      <c r="R110" s="354"/>
      <c r="S110" s="366"/>
      <c r="T110" s="173"/>
      <c r="U110" s="173"/>
      <c r="V110" s="173"/>
      <c r="W110" s="173"/>
      <c r="X110" s="173"/>
      <c r="Y110" s="173"/>
      <c r="Z110" s="173"/>
      <c r="AA110" s="341"/>
      <c r="AB110" s="5"/>
      <c r="AC110" s="3"/>
    </row>
    <row r="111" spans="2:29" ht="19.5" thickTop="1" thickBot="1" x14ac:dyDescent="0.4">
      <c r="B111" s="340"/>
      <c r="C111" s="346">
        <v>45238</v>
      </c>
      <c r="D111" s="346" t="s">
        <v>508</v>
      </c>
      <c r="E111" s="347">
        <v>45238.527916666666</v>
      </c>
      <c r="F111" s="347"/>
      <c r="G111" s="348" t="s">
        <v>511</v>
      </c>
      <c r="H111" s="348"/>
      <c r="I111" s="349">
        <v>0</v>
      </c>
      <c r="J111" s="350" t="s">
        <v>503</v>
      </c>
      <c r="K111" s="351">
        <v>0</v>
      </c>
      <c r="L111" s="351">
        <v>0</v>
      </c>
      <c r="M111" s="352"/>
      <c r="N111" s="352"/>
      <c r="O111" s="348" t="s">
        <v>501</v>
      </c>
      <c r="P111" s="348"/>
      <c r="Q111" s="354"/>
      <c r="R111" s="354"/>
      <c r="S111" s="366"/>
      <c r="T111" s="173"/>
      <c r="U111" s="173"/>
      <c r="V111" s="173"/>
      <c r="W111" s="173"/>
      <c r="X111" s="173"/>
      <c r="Y111" s="173"/>
      <c r="Z111" s="173"/>
      <c r="AA111" s="341"/>
      <c r="AB111" s="5"/>
      <c r="AC111" s="3"/>
    </row>
    <row r="112" spans="2:29" ht="19.5" thickTop="1" thickBot="1" x14ac:dyDescent="0.4">
      <c r="B112" s="340"/>
      <c r="C112" s="346">
        <v>45238</v>
      </c>
      <c r="D112" s="346" t="s">
        <v>508</v>
      </c>
      <c r="E112" s="347">
        <v>45238.541666666664</v>
      </c>
      <c r="F112" s="347"/>
      <c r="G112" s="348" t="s">
        <v>512</v>
      </c>
      <c r="H112" s="348"/>
      <c r="I112" s="349">
        <v>0</v>
      </c>
      <c r="J112" s="350" t="s">
        <v>503</v>
      </c>
      <c r="K112" s="351">
        <v>0</v>
      </c>
      <c r="L112" s="351">
        <v>0</v>
      </c>
      <c r="M112" s="352"/>
      <c r="N112" s="352"/>
      <c r="O112" s="348" t="s">
        <v>501</v>
      </c>
      <c r="P112" s="348"/>
      <c r="Q112" s="354"/>
      <c r="R112" s="354"/>
      <c r="S112" s="366"/>
      <c r="T112" s="173"/>
      <c r="U112" s="173"/>
      <c r="V112" s="173"/>
      <c r="W112" s="173"/>
      <c r="X112" s="173"/>
      <c r="Y112" s="173"/>
      <c r="Z112" s="173"/>
      <c r="AA112" s="341"/>
      <c r="AB112" s="5"/>
      <c r="AC112" s="3"/>
    </row>
    <row r="113" spans="2:29" ht="19.5" thickTop="1" thickBot="1" x14ac:dyDescent="0.4">
      <c r="B113" s="340"/>
      <c r="C113" s="346">
        <v>45238</v>
      </c>
      <c r="D113" s="346" t="s">
        <v>508</v>
      </c>
      <c r="E113" s="347">
        <v>45238.569444444445</v>
      </c>
      <c r="F113" s="347" t="s">
        <v>509</v>
      </c>
      <c r="G113" s="348" t="s">
        <v>510</v>
      </c>
      <c r="H113" s="348"/>
      <c r="I113" s="349"/>
      <c r="J113" s="350"/>
      <c r="K113" s="351"/>
      <c r="L113" s="351"/>
      <c r="M113" s="352"/>
      <c r="N113" s="352"/>
      <c r="O113" s="348"/>
      <c r="P113" s="348"/>
      <c r="Q113" s="354"/>
      <c r="R113" s="354"/>
      <c r="S113" s="366"/>
      <c r="T113" s="173"/>
      <c r="U113" s="173"/>
      <c r="V113" s="173"/>
      <c r="W113" s="173"/>
      <c r="X113" s="173"/>
      <c r="Y113" s="173"/>
      <c r="Z113" s="173"/>
      <c r="AA113" s="341"/>
      <c r="AB113" s="5"/>
      <c r="AC113" s="3"/>
    </row>
    <row r="114" spans="2:29" ht="19.5" thickTop="1" thickBot="1" x14ac:dyDescent="0.4">
      <c r="B114" s="340"/>
      <c r="C114" s="346">
        <v>45238</v>
      </c>
      <c r="D114" s="346" t="s">
        <v>508</v>
      </c>
      <c r="E114" s="347">
        <v>45238.583611111113</v>
      </c>
      <c r="F114" s="347" t="s">
        <v>509</v>
      </c>
      <c r="G114" s="348" t="s">
        <v>510</v>
      </c>
      <c r="H114" s="348"/>
      <c r="I114" s="349"/>
      <c r="J114" s="350"/>
      <c r="K114" s="351"/>
      <c r="L114" s="351"/>
      <c r="M114" s="352"/>
      <c r="N114" s="352"/>
      <c r="O114" s="348"/>
      <c r="P114" s="348"/>
      <c r="Q114" s="354"/>
      <c r="R114" s="354"/>
      <c r="S114" s="366"/>
      <c r="T114" s="173"/>
      <c r="U114" s="173"/>
      <c r="V114" s="173"/>
      <c r="W114" s="173"/>
      <c r="X114" s="173"/>
      <c r="Y114" s="173"/>
      <c r="Z114" s="173"/>
      <c r="AA114" s="341"/>
      <c r="AB114" s="5"/>
      <c r="AC114" s="3"/>
    </row>
    <row r="115" spans="2:29" ht="19.5" thickTop="1" thickBot="1" x14ac:dyDescent="0.4">
      <c r="B115" s="340"/>
      <c r="C115" s="346">
        <v>45238</v>
      </c>
      <c r="D115" s="346" t="s">
        <v>508</v>
      </c>
      <c r="E115" s="347">
        <v>45238.611111111109</v>
      </c>
      <c r="F115" s="347" t="s">
        <v>509</v>
      </c>
      <c r="G115" s="348" t="s">
        <v>510</v>
      </c>
      <c r="H115" s="348"/>
      <c r="I115" s="349"/>
      <c r="J115" s="350"/>
      <c r="K115" s="351"/>
      <c r="L115" s="351"/>
      <c r="M115" s="352"/>
      <c r="N115" s="352"/>
      <c r="O115" s="348"/>
      <c r="P115" s="348"/>
      <c r="Q115" s="354"/>
      <c r="R115" s="354"/>
      <c r="S115" s="366"/>
      <c r="T115" s="173"/>
      <c r="U115" s="173"/>
      <c r="V115" s="173"/>
      <c r="W115" s="173"/>
      <c r="X115" s="173"/>
      <c r="Y115" s="173"/>
      <c r="Z115" s="173"/>
      <c r="AA115" s="341"/>
      <c r="AB115" s="5"/>
      <c r="AC115" s="3"/>
    </row>
    <row r="116" spans="2:29" ht="19.5" thickTop="1" thickBot="1" x14ac:dyDescent="0.4">
      <c r="B116" s="340"/>
      <c r="C116" s="346">
        <v>45238</v>
      </c>
      <c r="D116" s="346" t="s">
        <v>508</v>
      </c>
      <c r="E116" s="347">
        <v>45238.625011574077</v>
      </c>
      <c r="F116" s="347" t="s">
        <v>509</v>
      </c>
      <c r="G116" s="348" t="s">
        <v>510</v>
      </c>
      <c r="H116" s="348"/>
      <c r="I116" s="349"/>
      <c r="J116" s="350"/>
      <c r="K116" s="351"/>
      <c r="L116" s="351"/>
      <c r="M116" s="352"/>
      <c r="N116" s="352"/>
      <c r="O116" s="348"/>
      <c r="P116" s="348"/>
      <c r="Q116" s="354"/>
      <c r="R116" s="354"/>
      <c r="S116" s="366"/>
      <c r="T116" s="173"/>
      <c r="U116" s="173"/>
      <c r="V116" s="173"/>
      <c r="W116" s="173"/>
      <c r="X116" s="173"/>
      <c r="Y116" s="173"/>
      <c r="Z116" s="173"/>
      <c r="AA116" s="341"/>
      <c r="AB116" s="5"/>
      <c r="AC116" s="3"/>
    </row>
    <row r="117" spans="2:29" ht="19.5" thickTop="1" thickBot="1" x14ac:dyDescent="0.4">
      <c r="B117" s="340"/>
      <c r="C117" s="346">
        <v>45238</v>
      </c>
      <c r="D117" s="346" t="s">
        <v>508</v>
      </c>
      <c r="E117" s="347">
        <v>45238.653113425928</v>
      </c>
      <c r="F117" s="347" t="s">
        <v>509</v>
      </c>
      <c r="G117" s="348" t="s">
        <v>510</v>
      </c>
      <c r="H117" s="348"/>
      <c r="I117" s="349"/>
      <c r="J117" s="350"/>
      <c r="K117" s="351"/>
      <c r="L117" s="351"/>
      <c r="M117" s="352"/>
      <c r="N117" s="352"/>
      <c r="O117" s="348"/>
      <c r="P117" s="348"/>
      <c r="Q117" s="354"/>
      <c r="R117" s="354"/>
      <c r="S117" s="366"/>
      <c r="T117" s="173"/>
      <c r="U117" s="173"/>
      <c r="V117" s="173"/>
      <c r="W117" s="173"/>
      <c r="X117" s="173"/>
      <c r="Y117" s="173"/>
      <c r="Z117" s="173"/>
      <c r="AA117" s="341"/>
      <c r="AB117" s="5"/>
      <c r="AC117" s="3"/>
    </row>
    <row r="118" spans="2:29" ht="19.5" thickTop="1" thickBot="1" x14ac:dyDescent="0.4">
      <c r="B118" s="340"/>
      <c r="C118" s="346">
        <v>45238</v>
      </c>
      <c r="D118" s="346" t="s">
        <v>508</v>
      </c>
      <c r="E118" s="347">
        <v>45238.666666666664</v>
      </c>
      <c r="F118" s="347" t="s">
        <v>509</v>
      </c>
      <c r="G118" s="348" t="s">
        <v>510</v>
      </c>
      <c r="H118" s="348"/>
      <c r="I118" s="349"/>
      <c r="J118" s="350"/>
      <c r="K118" s="351"/>
      <c r="L118" s="351"/>
      <c r="M118" s="352"/>
      <c r="N118" s="352"/>
      <c r="O118" s="348"/>
      <c r="P118" s="348"/>
      <c r="Q118" s="354"/>
      <c r="R118" s="354"/>
      <c r="S118" s="366"/>
      <c r="T118" s="173"/>
      <c r="U118" s="173"/>
      <c r="V118" s="173"/>
      <c r="W118" s="173"/>
      <c r="X118" s="173"/>
      <c r="Y118" s="173"/>
      <c r="Z118" s="173"/>
      <c r="AA118" s="341"/>
      <c r="AB118" s="5"/>
      <c r="AC118" s="3"/>
    </row>
    <row r="119" spans="2:29" ht="19.5" thickTop="1" thickBot="1" x14ac:dyDescent="0.4">
      <c r="B119" s="340"/>
      <c r="C119" s="346">
        <v>45238</v>
      </c>
      <c r="D119" s="346" t="s">
        <v>508</v>
      </c>
      <c r="E119" s="347">
        <v>45238.694444444445</v>
      </c>
      <c r="F119" s="347" t="s">
        <v>509</v>
      </c>
      <c r="G119" s="348" t="s">
        <v>510</v>
      </c>
      <c r="H119" s="348"/>
      <c r="I119" s="349"/>
      <c r="J119" s="350"/>
      <c r="K119" s="351"/>
      <c r="L119" s="351"/>
      <c r="M119" s="352"/>
      <c r="N119" s="352"/>
      <c r="O119" s="348"/>
      <c r="P119" s="348"/>
      <c r="Q119" s="354"/>
      <c r="R119" s="354"/>
      <c r="S119" s="367"/>
      <c r="T119" s="173"/>
      <c r="U119" s="173"/>
      <c r="V119" s="173"/>
      <c r="W119" s="173"/>
      <c r="X119" s="173"/>
      <c r="Y119" s="173"/>
      <c r="Z119" s="173"/>
      <c r="AA119" s="341"/>
      <c r="AB119" s="5"/>
      <c r="AC119" s="3"/>
    </row>
    <row r="120" spans="2:29" ht="17.25" thickTop="1" x14ac:dyDescent="0.35">
      <c r="B120" s="340"/>
      <c r="C120" s="310">
        <v>45239.375</v>
      </c>
      <c r="D120" s="310" t="s">
        <v>513</v>
      </c>
      <c r="E120" s="45">
        <v>45239.375</v>
      </c>
      <c r="F120" s="45" t="s">
        <v>499</v>
      </c>
      <c r="G120" s="153"/>
      <c r="H120" s="153">
        <v>3</v>
      </c>
      <c r="I120" s="46">
        <v>0</v>
      </c>
      <c r="J120" s="58" t="s">
        <v>514</v>
      </c>
      <c r="K120" s="307">
        <v>1880.0870444953218</v>
      </c>
      <c r="L120" s="307">
        <v>1465.7040011119125</v>
      </c>
      <c r="M120" s="47"/>
      <c r="N120" s="47"/>
      <c r="O120" s="153" t="s">
        <v>501</v>
      </c>
      <c r="P120" s="153"/>
      <c r="Q120" s="338">
        <v>97</v>
      </c>
      <c r="R120" s="338">
        <v>95</v>
      </c>
      <c r="S120" s="359"/>
      <c r="T120" s="173"/>
      <c r="U120" s="173"/>
      <c r="V120" s="173"/>
      <c r="W120" s="173"/>
      <c r="X120" s="173"/>
      <c r="Y120" s="173"/>
      <c r="Z120" s="173"/>
      <c r="AA120" s="341"/>
      <c r="AB120" s="5"/>
      <c r="AC120" s="3"/>
    </row>
    <row r="121" spans="2:29" x14ac:dyDescent="0.35">
      <c r="B121" s="340"/>
      <c r="C121" s="310">
        <v>45239.402581018519</v>
      </c>
      <c r="D121" s="310" t="s">
        <v>513</v>
      </c>
      <c r="E121" s="45">
        <v>45239.402581018519</v>
      </c>
      <c r="F121" s="45" t="s">
        <v>499</v>
      </c>
      <c r="G121" s="153"/>
      <c r="H121" s="153">
        <v>1</v>
      </c>
      <c r="I121" s="46">
        <v>0</v>
      </c>
      <c r="J121" s="58" t="s">
        <v>514</v>
      </c>
      <c r="K121" s="307">
        <v>1563.0727176254811</v>
      </c>
      <c r="L121" s="307">
        <v>1437.0507569754795</v>
      </c>
      <c r="M121" s="47"/>
      <c r="N121" s="47"/>
      <c r="O121" s="153" t="s">
        <v>501</v>
      </c>
      <c r="P121" s="153"/>
      <c r="Q121" s="338">
        <v>95</v>
      </c>
      <c r="R121" s="338">
        <v>94</v>
      </c>
      <c r="S121" s="359"/>
      <c r="T121" s="173"/>
      <c r="U121" s="173"/>
      <c r="V121" s="173"/>
      <c r="W121" s="173"/>
      <c r="X121" s="173"/>
      <c r="Y121" s="173"/>
      <c r="Z121" s="173"/>
      <c r="AA121" s="341"/>
      <c r="AB121" s="5"/>
      <c r="AC121" s="3"/>
    </row>
    <row r="122" spans="2:29" x14ac:dyDescent="0.35">
      <c r="B122" s="340"/>
      <c r="C122" s="310">
        <v>45239.417893518519</v>
      </c>
      <c r="D122" s="310" t="s">
        <v>513</v>
      </c>
      <c r="E122" s="45">
        <v>45239.417893518519</v>
      </c>
      <c r="F122" s="45" t="s">
        <v>499</v>
      </c>
      <c r="G122" s="153"/>
      <c r="H122" s="153">
        <v>11</v>
      </c>
      <c r="I122" s="46">
        <v>0</v>
      </c>
      <c r="J122" s="58" t="s">
        <v>514</v>
      </c>
      <c r="K122" s="307">
        <v>1882.1355588748686</v>
      </c>
      <c r="L122" s="307">
        <v>1492.2057917489071</v>
      </c>
      <c r="M122" s="47"/>
      <c r="N122" s="47"/>
      <c r="O122" s="153" t="s">
        <v>501</v>
      </c>
      <c r="P122" s="153"/>
      <c r="Q122" s="338">
        <v>93</v>
      </c>
      <c r="R122" s="338">
        <v>92</v>
      </c>
      <c r="S122" s="359"/>
      <c r="T122" s="173"/>
      <c r="U122" s="173"/>
      <c r="V122" s="173"/>
      <c r="W122" s="173"/>
      <c r="X122" s="173"/>
      <c r="Y122" s="173"/>
      <c r="Z122" s="173"/>
      <c r="AA122" s="341"/>
      <c r="AB122" s="5"/>
      <c r="AC122" s="3"/>
    </row>
    <row r="123" spans="2:29" x14ac:dyDescent="0.35">
      <c r="B123" s="340"/>
      <c r="C123" s="310">
        <v>45239.444282407407</v>
      </c>
      <c r="D123" s="310" t="s">
        <v>513</v>
      </c>
      <c r="E123" s="45">
        <v>45239.444282407407</v>
      </c>
      <c r="F123" s="45" t="s">
        <v>499</v>
      </c>
      <c r="G123" s="153"/>
      <c r="H123" s="153">
        <v>6</v>
      </c>
      <c r="I123" s="46">
        <v>0</v>
      </c>
      <c r="J123" s="58" t="s">
        <v>514</v>
      </c>
      <c r="K123" s="307">
        <v>1554.637897859848</v>
      </c>
      <c r="L123" s="307">
        <v>1434.2069273419331</v>
      </c>
      <c r="M123" s="47"/>
      <c r="N123" s="47"/>
      <c r="O123" s="153" t="s">
        <v>501</v>
      </c>
      <c r="P123" s="153"/>
      <c r="Q123" s="338">
        <v>91</v>
      </c>
      <c r="R123" s="338">
        <v>90</v>
      </c>
      <c r="S123" s="359"/>
      <c r="T123" s="173"/>
      <c r="U123" s="173"/>
      <c r="V123" s="173"/>
      <c r="W123" s="173"/>
      <c r="X123" s="173"/>
      <c r="Y123" s="173"/>
      <c r="Z123" s="173"/>
      <c r="AA123" s="341"/>
      <c r="AB123" s="5"/>
      <c r="AC123" s="3"/>
    </row>
    <row r="124" spans="2:29" x14ac:dyDescent="0.35">
      <c r="B124" s="340"/>
      <c r="C124" s="310">
        <v>45239.459583333337</v>
      </c>
      <c r="D124" s="310" t="s">
        <v>513</v>
      </c>
      <c r="E124" s="45">
        <v>45239.459583333337</v>
      </c>
      <c r="F124" s="45" t="s">
        <v>499</v>
      </c>
      <c r="G124" s="153"/>
      <c r="H124" s="153">
        <v>6</v>
      </c>
      <c r="I124" s="46">
        <v>0</v>
      </c>
      <c r="J124" s="58" t="s">
        <v>514</v>
      </c>
      <c r="K124" s="307">
        <v>1876.2931676303592</v>
      </c>
      <c r="L124" s="307">
        <v>1789.1992182551217</v>
      </c>
      <c r="M124" s="47"/>
      <c r="N124" s="47"/>
      <c r="O124" s="153" t="s">
        <v>501</v>
      </c>
      <c r="P124" s="153"/>
      <c r="Q124" s="338">
        <v>90</v>
      </c>
      <c r="R124" s="338">
        <v>88</v>
      </c>
      <c r="S124" s="359"/>
      <c r="T124" s="173"/>
      <c r="U124" s="173"/>
      <c r="V124" s="173"/>
      <c r="W124" s="173"/>
      <c r="X124" s="173"/>
      <c r="Y124" s="173"/>
      <c r="Z124" s="173"/>
      <c r="AA124" s="341"/>
      <c r="AB124" s="5"/>
      <c r="AC124" s="3"/>
    </row>
    <row r="125" spans="2:29" x14ac:dyDescent="0.35">
      <c r="B125" s="340"/>
      <c r="C125" s="310">
        <v>45239.486539351848</v>
      </c>
      <c r="D125" s="310" t="s">
        <v>513</v>
      </c>
      <c r="E125" s="45">
        <v>45239.486539351848</v>
      </c>
      <c r="F125" s="45" t="s">
        <v>499</v>
      </c>
      <c r="G125" s="153"/>
      <c r="H125" s="153">
        <v>6</v>
      </c>
      <c r="I125" s="46">
        <v>0</v>
      </c>
      <c r="J125" s="58" t="s">
        <v>514</v>
      </c>
      <c r="K125" s="307">
        <v>1570.3128158525342</v>
      </c>
      <c r="L125" s="307">
        <v>1064.8510161917347</v>
      </c>
      <c r="M125" s="47"/>
      <c r="N125" s="47"/>
      <c r="O125" s="153" t="s">
        <v>501</v>
      </c>
      <c r="P125" s="153"/>
      <c r="Q125" s="338">
        <v>87</v>
      </c>
      <c r="R125" s="338">
        <v>84</v>
      </c>
      <c r="S125" s="359"/>
      <c r="T125" s="173"/>
      <c r="U125" s="173"/>
      <c r="V125" s="173"/>
      <c r="W125" s="173"/>
      <c r="X125" s="173"/>
      <c r="Y125" s="173"/>
      <c r="Z125" s="173"/>
      <c r="AA125" s="341"/>
      <c r="AB125" s="5"/>
      <c r="AC125" s="3"/>
    </row>
    <row r="126" spans="2:29" x14ac:dyDescent="0.35">
      <c r="B126" s="340"/>
      <c r="C126" s="310">
        <v>45239.500891203701</v>
      </c>
      <c r="D126" s="310" t="s">
        <v>513</v>
      </c>
      <c r="E126" s="45">
        <v>45239.500891203701</v>
      </c>
      <c r="F126" s="45" t="s">
        <v>499</v>
      </c>
      <c r="G126" s="153"/>
      <c r="H126" s="153">
        <v>9</v>
      </c>
      <c r="I126" s="46">
        <v>0</v>
      </c>
      <c r="J126" s="58" t="s">
        <v>514</v>
      </c>
      <c r="K126" s="307">
        <v>1879.3336553633219</v>
      </c>
      <c r="L126" s="307">
        <v>1707.7897817998753</v>
      </c>
      <c r="M126" s="47"/>
      <c r="N126" s="47"/>
      <c r="O126" s="153" t="s">
        <v>501</v>
      </c>
      <c r="P126" s="153"/>
      <c r="Q126" s="338">
        <v>83</v>
      </c>
      <c r="R126" s="338">
        <v>78</v>
      </c>
      <c r="S126" s="359"/>
      <c r="T126" s="173"/>
      <c r="U126" s="173"/>
      <c r="V126" s="173"/>
      <c r="W126" s="173"/>
      <c r="X126" s="173"/>
      <c r="Y126" s="173"/>
      <c r="Z126" s="173"/>
      <c r="AA126" s="341"/>
      <c r="AB126" s="5"/>
      <c r="AC126" s="3"/>
    </row>
    <row r="127" spans="2:29" x14ac:dyDescent="0.35">
      <c r="B127" s="340"/>
      <c r="C127" s="310">
        <v>45239.527962962966</v>
      </c>
      <c r="D127" s="310" t="s">
        <v>513</v>
      </c>
      <c r="E127" s="45">
        <v>45239.527962962966</v>
      </c>
      <c r="F127" s="45" t="s">
        <v>499</v>
      </c>
      <c r="G127" s="153"/>
      <c r="H127" s="153">
        <v>3</v>
      </c>
      <c r="I127" s="46">
        <v>0</v>
      </c>
      <c r="J127" s="58" t="s">
        <v>514</v>
      </c>
      <c r="K127" s="307">
        <v>1565.855479851012</v>
      </c>
      <c r="L127" s="307">
        <v>1487.9731443181292</v>
      </c>
      <c r="M127" s="47"/>
      <c r="N127" s="47"/>
      <c r="O127" s="153" t="s">
        <v>501</v>
      </c>
      <c r="P127" s="153"/>
      <c r="Q127" s="338">
        <v>78</v>
      </c>
      <c r="R127" s="338">
        <v>77</v>
      </c>
      <c r="S127" s="359"/>
      <c r="T127" s="173"/>
      <c r="U127" s="173"/>
      <c r="V127" s="173"/>
      <c r="W127" s="173"/>
      <c r="X127" s="173"/>
      <c r="Y127" s="173"/>
      <c r="Z127" s="173"/>
      <c r="AA127" s="341"/>
      <c r="AB127" s="5"/>
      <c r="AC127" s="3"/>
    </row>
    <row r="128" spans="2:29" x14ac:dyDescent="0.35">
      <c r="B128" s="340"/>
      <c r="C128" s="310">
        <v>45239.543310185189</v>
      </c>
      <c r="D128" s="310" t="s">
        <v>513</v>
      </c>
      <c r="E128" s="45">
        <v>45239.543310185189</v>
      </c>
      <c r="F128" s="45" t="s">
        <v>499</v>
      </c>
      <c r="G128" s="153"/>
      <c r="H128" s="153">
        <v>11</v>
      </c>
      <c r="I128" s="46">
        <v>0</v>
      </c>
      <c r="J128" s="58" t="s">
        <v>514</v>
      </c>
      <c r="K128" s="307">
        <v>1860.6166976760328</v>
      </c>
      <c r="L128" s="307">
        <v>1780.6667849027417</v>
      </c>
      <c r="M128" s="47"/>
      <c r="N128" s="47"/>
      <c r="O128" s="153" t="s">
        <v>501</v>
      </c>
      <c r="P128" s="153"/>
      <c r="Q128" s="338">
        <v>75</v>
      </c>
      <c r="R128" s="338">
        <v>71</v>
      </c>
      <c r="S128" s="359"/>
      <c r="T128" s="173"/>
      <c r="U128" s="173"/>
      <c r="V128" s="173"/>
      <c r="W128" s="173"/>
      <c r="X128" s="173"/>
      <c r="Y128" s="173"/>
      <c r="Z128" s="173"/>
      <c r="AA128" s="341"/>
      <c r="AB128" s="5"/>
      <c r="AC128" s="3"/>
    </row>
    <row r="129" spans="2:29" x14ac:dyDescent="0.35">
      <c r="B129" s="340"/>
      <c r="C129" s="310">
        <v>45239.569328703707</v>
      </c>
      <c r="D129" s="310" t="s">
        <v>513</v>
      </c>
      <c r="E129" s="45">
        <v>45239.569328703707</v>
      </c>
      <c r="F129" s="45" t="s">
        <v>499</v>
      </c>
      <c r="G129" s="153"/>
      <c r="H129" s="153">
        <v>10</v>
      </c>
      <c r="I129" s="46">
        <v>0</v>
      </c>
      <c r="J129" s="58" t="s">
        <v>514</v>
      </c>
      <c r="K129" s="307">
        <v>1576.8575994240489</v>
      </c>
      <c r="L129" s="307">
        <v>1490.8865071272542</v>
      </c>
      <c r="M129" s="47"/>
      <c r="N129" s="47"/>
      <c r="O129" s="153" t="s">
        <v>501</v>
      </c>
      <c r="P129" s="153"/>
      <c r="Q129" s="338">
        <v>70</v>
      </c>
      <c r="R129" s="338">
        <v>67</v>
      </c>
      <c r="S129" s="359"/>
      <c r="T129" s="173"/>
      <c r="U129" s="173"/>
      <c r="V129" s="173"/>
      <c r="W129" s="173"/>
      <c r="X129" s="173"/>
      <c r="Y129" s="173"/>
      <c r="Z129" s="173"/>
      <c r="AA129" s="341"/>
      <c r="AB129" s="5"/>
      <c r="AC129" s="3"/>
    </row>
    <row r="130" spans="2:29" x14ac:dyDescent="0.35">
      <c r="B130" s="340"/>
      <c r="C130" s="310">
        <v>45239.584201388891</v>
      </c>
      <c r="D130" s="310" t="s">
        <v>513</v>
      </c>
      <c r="E130" s="45">
        <v>45239.584201388891</v>
      </c>
      <c r="F130" s="45" t="s">
        <v>499</v>
      </c>
      <c r="G130" s="153"/>
      <c r="H130" s="153">
        <v>10</v>
      </c>
      <c r="I130" s="46">
        <v>0</v>
      </c>
      <c r="J130" s="58" t="s">
        <v>514</v>
      </c>
      <c r="K130" s="307">
        <v>1873.7345964416818</v>
      </c>
      <c r="L130" s="307">
        <v>1660.4069356196396</v>
      </c>
      <c r="M130" s="47"/>
      <c r="N130" s="47"/>
      <c r="O130" s="153" t="s">
        <v>501</v>
      </c>
      <c r="P130" s="153"/>
      <c r="Q130" s="338">
        <v>66</v>
      </c>
      <c r="R130" s="338">
        <v>61</v>
      </c>
      <c r="S130" s="359"/>
      <c r="T130" s="173"/>
      <c r="U130" s="173"/>
      <c r="V130" s="173"/>
      <c r="W130" s="173"/>
      <c r="X130" s="173"/>
      <c r="Y130" s="173"/>
      <c r="Z130" s="173"/>
      <c r="AA130" s="341"/>
      <c r="AB130" s="5"/>
      <c r="AC130" s="3"/>
    </row>
    <row r="131" spans="2:29" x14ac:dyDescent="0.35">
      <c r="B131" s="340"/>
      <c r="C131" s="310">
        <v>45239.61078703704</v>
      </c>
      <c r="D131" s="310" t="s">
        <v>513</v>
      </c>
      <c r="E131" s="45">
        <v>45239.61078703704</v>
      </c>
      <c r="F131" s="45" t="s">
        <v>499</v>
      </c>
      <c r="G131" s="153"/>
      <c r="H131" s="153">
        <v>7</v>
      </c>
      <c r="I131" s="46">
        <v>0</v>
      </c>
      <c r="J131" s="58" t="s">
        <v>514</v>
      </c>
      <c r="K131" s="307">
        <v>1563.1194945876157</v>
      </c>
      <c r="L131" s="307">
        <v>1379.6850774195782</v>
      </c>
      <c r="M131" s="47"/>
      <c r="N131" s="47"/>
      <c r="O131" s="153" t="s">
        <v>501</v>
      </c>
      <c r="P131" s="153"/>
      <c r="Q131" s="338">
        <v>60</v>
      </c>
      <c r="R131" s="338">
        <v>57</v>
      </c>
      <c r="S131" s="359"/>
      <c r="T131" s="173"/>
      <c r="U131" s="173"/>
      <c r="V131" s="173"/>
      <c r="W131" s="173"/>
      <c r="X131" s="173"/>
      <c r="Y131" s="173"/>
      <c r="Z131" s="173"/>
      <c r="AA131" s="341"/>
      <c r="AB131" s="5"/>
      <c r="AC131" s="3"/>
    </row>
    <row r="132" spans="2:29" ht="17.25" thickBot="1" x14ac:dyDescent="0.4">
      <c r="B132" s="340"/>
      <c r="C132" s="310">
        <v>45239.625162037039</v>
      </c>
      <c r="D132" s="310" t="s">
        <v>513</v>
      </c>
      <c r="E132" s="45">
        <v>45239.625162037039</v>
      </c>
      <c r="F132" s="45" t="s">
        <v>499</v>
      </c>
      <c r="G132" s="153"/>
      <c r="H132" s="153">
        <v>8</v>
      </c>
      <c r="I132" s="46">
        <v>0</v>
      </c>
      <c r="J132" s="58" t="s">
        <v>514</v>
      </c>
      <c r="K132" s="307">
        <v>1875.4548431489054</v>
      </c>
      <c r="L132" s="307">
        <v>1358.0554915093167</v>
      </c>
      <c r="M132" s="47"/>
      <c r="N132" s="47"/>
      <c r="O132" s="153" t="s">
        <v>501</v>
      </c>
      <c r="P132" s="153"/>
      <c r="Q132" s="338">
        <v>56</v>
      </c>
      <c r="R132" s="338">
        <v>52</v>
      </c>
      <c r="S132" s="359"/>
      <c r="T132" s="173"/>
      <c r="U132" s="173"/>
      <c r="V132" s="173"/>
      <c r="W132" s="173"/>
      <c r="X132" s="173"/>
      <c r="Y132" s="173"/>
      <c r="Z132" s="173"/>
      <c r="AA132" s="341"/>
      <c r="AB132" s="5"/>
      <c r="AC132" s="3"/>
    </row>
    <row r="133" spans="2:29" ht="37.5" thickTop="1" thickBot="1" x14ac:dyDescent="0.4">
      <c r="B133" s="340"/>
      <c r="C133" s="346">
        <v>45239.652905092589</v>
      </c>
      <c r="D133" s="346" t="s">
        <v>513</v>
      </c>
      <c r="E133" s="347">
        <v>45239.652905092589</v>
      </c>
      <c r="F133" s="347" t="s">
        <v>499</v>
      </c>
      <c r="G133" s="348"/>
      <c r="H133" s="348">
        <v>10</v>
      </c>
      <c r="I133" s="349">
        <v>0</v>
      </c>
      <c r="J133" s="350" t="s">
        <v>514</v>
      </c>
      <c r="K133" s="351">
        <v>1558.2807893741385</v>
      </c>
      <c r="L133" s="351">
        <v>718.41077880155137</v>
      </c>
      <c r="M133" s="352"/>
      <c r="N133" s="352"/>
      <c r="O133" s="348" t="s">
        <v>501</v>
      </c>
      <c r="P133" s="348"/>
      <c r="Q133" s="354">
        <v>50</v>
      </c>
      <c r="R133" s="354">
        <v>47</v>
      </c>
      <c r="S133" s="360" t="s">
        <v>524</v>
      </c>
      <c r="T133" s="173"/>
      <c r="U133" s="173"/>
      <c r="V133" s="173"/>
      <c r="W133" s="173"/>
      <c r="X133" s="173"/>
      <c r="Y133" s="173"/>
      <c r="Z133" s="173"/>
      <c r="AA133" s="341"/>
      <c r="AB133" s="5"/>
      <c r="AC133" s="3"/>
    </row>
    <row r="134" spans="2:29" ht="17.25" thickTop="1" x14ac:dyDescent="0.35">
      <c r="B134" s="340"/>
      <c r="C134" s="310">
        <v>45239.668263888889</v>
      </c>
      <c r="D134" s="310" t="s">
        <v>513</v>
      </c>
      <c r="E134" s="45">
        <v>45239.668263888889</v>
      </c>
      <c r="F134" s="45" t="s">
        <v>499</v>
      </c>
      <c r="G134" s="153"/>
      <c r="H134" s="153">
        <v>10</v>
      </c>
      <c r="I134" s="46">
        <v>0</v>
      </c>
      <c r="J134" s="58" t="s">
        <v>514</v>
      </c>
      <c r="K134" s="307">
        <v>1876.8584150804977</v>
      </c>
      <c r="L134" s="307">
        <v>1618.4035083003562</v>
      </c>
      <c r="M134" s="47"/>
      <c r="N134" s="47"/>
      <c r="O134" s="153" t="s">
        <v>501</v>
      </c>
      <c r="P134" s="153"/>
      <c r="Q134" s="338">
        <v>46</v>
      </c>
      <c r="R134" s="338">
        <v>41</v>
      </c>
      <c r="S134" s="359"/>
      <c r="T134" s="173"/>
      <c r="U134" s="173"/>
      <c r="V134" s="173"/>
      <c r="W134" s="173"/>
      <c r="X134" s="173"/>
      <c r="Y134" s="173"/>
      <c r="Z134" s="173"/>
      <c r="AA134" s="341"/>
      <c r="AB134" s="5"/>
      <c r="AC134" s="3"/>
    </row>
    <row r="135" spans="2:29" x14ac:dyDescent="0.35">
      <c r="B135" s="340"/>
      <c r="C135" s="310">
        <v>45239.694745370369</v>
      </c>
      <c r="D135" s="310" t="s">
        <v>513</v>
      </c>
      <c r="E135" s="45">
        <v>45239.694745370369</v>
      </c>
      <c r="F135" s="45" t="s">
        <v>499</v>
      </c>
      <c r="G135" s="153"/>
      <c r="H135" s="153">
        <v>8</v>
      </c>
      <c r="I135" s="46">
        <v>0</v>
      </c>
      <c r="J135" s="58" t="s">
        <v>514</v>
      </c>
      <c r="K135" s="307">
        <v>1558.8166471764648</v>
      </c>
      <c r="L135" s="307">
        <v>1526.0298031337056</v>
      </c>
      <c r="M135" s="47"/>
      <c r="N135" s="47"/>
      <c r="O135" s="153" t="s">
        <v>501</v>
      </c>
      <c r="P135" s="153"/>
      <c r="Q135" s="338">
        <v>41</v>
      </c>
      <c r="R135" s="338">
        <v>38</v>
      </c>
      <c r="S135" s="359"/>
      <c r="T135" s="173"/>
      <c r="U135" s="173"/>
      <c r="V135" s="173"/>
      <c r="W135" s="173"/>
      <c r="X135" s="173"/>
      <c r="Y135" s="173"/>
      <c r="Z135" s="173"/>
      <c r="AA135" s="341"/>
      <c r="AB135" s="5"/>
      <c r="AC135" s="3"/>
    </row>
    <row r="136" spans="2:29" x14ac:dyDescent="0.35">
      <c r="B136" s="340"/>
      <c r="C136" s="310">
        <v>45240.375</v>
      </c>
      <c r="D136" s="310" t="s">
        <v>498</v>
      </c>
      <c r="E136" s="45">
        <v>45240.375</v>
      </c>
      <c r="F136" s="45" t="s">
        <v>499</v>
      </c>
      <c r="G136" s="153"/>
      <c r="H136" s="153">
        <v>3</v>
      </c>
      <c r="I136" s="46">
        <v>0</v>
      </c>
      <c r="J136" s="58" t="s">
        <v>514</v>
      </c>
      <c r="K136" s="307">
        <v>1875.1979423405862</v>
      </c>
      <c r="L136" s="307">
        <v>1729.1306916031783</v>
      </c>
      <c r="M136" s="47"/>
      <c r="N136" s="47"/>
      <c r="O136" s="153" t="s">
        <v>506</v>
      </c>
      <c r="P136" s="153"/>
      <c r="Q136" s="338">
        <v>97</v>
      </c>
      <c r="R136" s="338">
        <v>95</v>
      </c>
      <c r="S136" s="359"/>
      <c r="T136" s="173"/>
      <c r="U136" s="173"/>
      <c r="V136" s="173"/>
      <c r="W136" s="173"/>
      <c r="X136" s="173"/>
      <c r="Y136" s="173"/>
      <c r="Z136" s="173"/>
      <c r="AA136" s="341"/>
      <c r="AB136" s="5"/>
      <c r="AC136" s="3"/>
    </row>
    <row r="137" spans="2:29" x14ac:dyDescent="0.35">
      <c r="B137" s="340"/>
      <c r="C137" s="310">
        <v>45240.402581018519</v>
      </c>
      <c r="D137" s="310" t="s">
        <v>498</v>
      </c>
      <c r="E137" s="45">
        <v>45240.402581018519</v>
      </c>
      <c r="F137" s="45" t="s">
        <v>499</v>
      </c>
      <c r="G137" s="153"/>
      <c r="H137" s="153">
        <v>5</v>
      </c>
      <c r="I137" s="46">
        <v>0</v>
      </c>
      <c r="J137" s="58" t="s">
        <v>514</v>
      </c>
      <c r="K137" s="307">
        <v>1572.3888448611672</v>
      </c>
      <c r="L137" s="307">
        <v>1393.0329373007157</v>
      </c>
      <c r="M137" s="47"/>
      <c r="N137" s="47"/>
      <c r="O137" s="153" t="s">
        <v>506</v>
      </c>
      <c r="P137" s="153"/>
      <c r="Q137" s="338">
        <v>94</v>
      </c>
      <c r="R137" s="338">
        <v>93</v>
      </c>
      <c r="S137" s="359"/>
      <c r="T137" s="173"/>
      <c r="U137" s="173"/>
      <c r="V137" s="173"/>
      <c r="W137" s="173"/>
      <c r="X137" s="173"/>
      <c r="Y137" s="173"/>
      <c r="Z137" s="173"/>
      <c r="AA137" s="341"/>
      <c r="AB137" s="5"/>
      <c r="AC137" s="3"/>
    </row>
    <row r="138" spans="2:29" x14ac:dyDescent="0.35">
      <c r="B138" s="340"/>
      <c r="C138" s="310">
        <v>45240.417592592596</v>
      </c>
      <c r="D138" s="310" t="s">
        <v>498</v>
      </c>
      <c r="E138" s="45">
        <v>45240.417592592596</v>
      </c>
      <c r="F138" s="45" t="s">
        <v>499</v>
      </c>
      <c r="G138" s="153"/>
      <c r="H138" s="153">
        <v>6</v>
      </c>
      <c r="I138" s="46">
        <v>0</v>
      </c>
      <c r="J138" s="58" t="s">
        <v>514</v>
      </c>
      <c r="K138" s="307">
        <v>1901.3672339386821</v>
      </c>
      <c r="L138" s="307">
        <v>1776.7283704831129</v>
      </c>
      <c r="M138" s="47"/>
      <c r="N138" s="47"/>
      <c r="O138" s="153" t="s">
        <v>506</v>
      </c>
      <c r="P138" s="153"/>
      <c r="Q138" s="338">
        <v>92</v>
      </c>
      <c r="R138" s="338">
        <v>90</v>
      </c>
      <c r="S138" s="359"/>
      <c r="T138" s="173"/>
      <c r="U138" s="173"/>
      <c r="V138" s="173"/>
      <c r="W138" s="173"/>
      <c r="X138" s="173"/>
      <c r="Y138" s="173"/>
      <c r="Z138" s="173"/>
      <c r="AA138" s="341"/>
      <c r="AB138" s="5"/>
      <c r="AC138" s="3"/>
    </row>
    <row r="139" spans="2:29" x14ac:dyDescent="0.35">
      <c r="B139" s="340"/>
      <c r="C139" s="310">
        <v>45240.444027777776</v>
      </c>
      <c r="D139" s="310" t="s">
        <v>498</v>
      </c>
      <c r="E139" s="45">
        <v>45240.444027777776</v>
      </c>
      <c r="F139" s="45" t="s">
        <v>499</v>
      </c>
      <c r="G139" s="153"/>
      <c r="H139" s="153">
        <v>4</v>
      </c>
      <c r="I139" s="46">
        <v>0</v>
      </c>
      <c r="J139" s="58" t="s">
        <v>514</v>
      </c>
      <c r="K139" s="307">
        <v>1571.4155976771633</v>
      </c>
      <c r="L139" s="307">
        <v>1412.0355180126564</v>
      </c>
      <c r="M139" s="47"/>
      <c r="N139" s="47"/>
      <c r="O139" s="153" t="s">
        <v>506</v>
      </c>
      <c r="P139" s="153"/>
      <c r="Q139" s="338">
        <v>89</v>
      </c>
      <c r="R139" s="338">
        <v>88</v>
      </c>
      <c r="S139" s="359"/>
      <c r="T139" s="342"/>
      <c r="U139" s="173"/>
      <c r="V139" s="173"/>
      <c r="W139" s="173"/>
      <c r="X139" s="173"/>
      <c r="Y139" s="173"/>
      <c r="Z139" s="173"/>
      <c r="AA139" s="341"/>
      <c r="AB139" s="5"/>
      <c r="AC139" s="3"/>
    </row>
    <row r="140" spans="2:29" x14ac:dyDescent="0.35">
      <c r="B140" s="340"/>
      <c r="C140" s="310">
        <v>45240.459791666668</v>
      </c>
      <c r="D140" s="310" t="s">
        <v>498</v>
      </c>
      <c r="E140" s="45">
        <v>45240.459791666668</v>
      </c>
      <c r="F140" s="45" t="s">
        <v>499</v>
      </c>
      <c r="G140" s="153"/>
      <c r="H140" s="153">
        <v>9</v>
      </c>
      <c r="I140" s="46">
        <v>0</v>
      </c>
      <c r="J140" s="58" t="s">
        <v>514</v>
      </c>
      <c r="K140" s="307">
        <v>1901.5133601749569</v>
      </c>
      <c r="L140" s="307">
        <v>1831.6051992599948</v>
      </c>
      <c r="M140" s="47"/>
      <c r="N140" s="47"/>
      <c r="O140" s="153" t="s">
        <v>506</v>
      </c>
      <c r="P140" s="153"/>
      <c r="Q140" s="338">
        <v>87</v>
      </c>
      <c r="R140" s="338">
        <v>85</v>
      </c>
      <c r="S140" s="359"/>
      <c r="T140" s="342"/>
      <c r="U140" s="173"/>
      <c r="V140" s="173"/>
      <c r="W140" s="173"/>
      <c r="X140" s="173"/>
      <c r="Y140" s="173"/>
      <c r="Z140" s="173"/>
      <c r="AA140" s="341"/>
      <c r="AB140" s="5"/>
      <c r="AC140" s="3"/>
    </row>
    <row r="141" spans="2:29" x14ac:dyDescent="0.35">
      <c r="B141" s="340"/>
      <c r="C141" s="310">
        <v>45240.486400462964</v>
      </c>
      <c r="D141" s="310" t="s">
        <v>498</v>
      </c>
      <c r="E141" s="45">
        <v>45240.486400462964</v>
      </c>
      <c r="F141" s="45" t="s">
        <v>499</v>
      </c>
      <c r="G141" s="153"/>
      <c r="H141" s="153">
        <v>6</v>
      </c>
      <c r="I141" s="46">
        <v>0</v>
      </c>
      <c r="J141" s="58" t="s">
        <v>514</v>
      </c>
      <c r="K141" s="307">
        <v>1566.8172233246883</v>
      </c>
      <c r="L141" s="307">
        <v>1488.851638376643</v>
      </c>
      <c r="M141" s="47"/>
      <c r="N141" s="47"/>
      <c r="O141" s="153" t="s">
        <v>506</v>
      </c>
      <c r="P141" s="153"/>
      <c r="Q141" s="338">
        <v>85</v>
      </c>
      <c r="R141" s="338">
        <v>84</v>
      </c>
      <c r="S141" s="359"/>
      <c r="T141" s="342"/>
      <c r="U141" s="173"/>
      <c r="V141" s="173"/>
      <c r="W141" s="173"/>
      <c r="X141" s="173"/>
      <c r="Y141" s="173"/>
      <c r="Z141" s="173"/>
      <c r="AA141" s="341"/>
      <c r="AB141" s="5"/>
      <c r="AC141" s="3"/>
    </row>
    <row r="142" spans="2:29" x14ac:dyDescent="0.35">
      <c r="B142" s="340"/>
      <c r="C142" s="310">
        <v>45240.500324074077</v>
      </c>
      <c r="D142" s="310" t="s">
        <v>498</v>
      </c>
      <c r="E142" s="45">
        <v>45240.500324074077</v>
      </c>
      <c r="F142" s="45" t="s">
        <v>499</v>
      </c>
      <c r="G142" s="153"/>
      <c r="H142" s="153">
        <v>5</v>
      </c>
      <c r="I142" s="46">
        <v>0</v>
      </c>
      <c r="J142" s="58" t="s">
        <v>514</v>
      </c>
      <c r="K142" s="307">
        <v>1902.937573467816</v>
      </c>
      <c r="L142" s="307">
        <v>1705.6003297030607</v>
      </c>
      <c r="M142" s="47"/>
      <c r="N142" s="47"/>
      <c r="O142" s="153" t="s">
        <v>506</v>
      </c>
      <c r="P142" s="153"/>
      <c r="Q142" s="338">
        <v>83</v>
      </c>
      <c r="R142" s="338">
        <v>81</v>
      </c>
      <c r="S142" s="359"/>
      <c r="T142" s="342"/>
      <c r="U142" s="173"/>
      <c r="V142" s="173"/>
      <c r="W142" s="173"/>
      <c r="X142" s="173"/>
      <c r="Y142" s="173"/>
      <c r="Z142" s="173"/>
      <c r="AA142" s="341"/>
      <c r="AB142" s="5"/>
      <c r="AC142" s="3"/>
    </row>
    <row r="143" spans="2:29" x14ac:dyDescent="0.35">
      <c r="B143" s="340"/>
      <c r="C143" s="310">
        <v>45240.527361111112</v>
      </c>
      <c r="D143" s="310" t="s">
        <v>498</v>
      </c>
      <c r="E143" s="45">
        <v>45240.527361111112</v>
      </c>
      <c r="F143" s="45" t="s">
        <v>499</v>
      </c>
      <c r="G143" s="153"/>
      <c r="H143" s="153">
        <v>2</v>
      </c>
      <c r="I143" s="46">
        <v>0</v>
      </c>
      <c r="J143" s="58" t="s">
        <v>514</v>
      </c>
      <c r="K143" s="307">
        <v>1569.4277959222745</v>
      </c>
      <c r="L143" s="307">
        <v>1544.151142353277</v>
      </c>
      <c r="M143" s="47"/>
      <c r="N143" s="47"/>
      <c r="O143" s="153" t="s">
        <v>506</v>
      </c>
      <c r="P143" s="153"/>
      <c r="Q143" s="338">
        <v>81</v>
      </c>
      <c r="R143" s="338">
        <v>80</v>
      </c>
      <c r="S143" s="359"/>
      <c r="T143" s="342"/>
      <c r="U143" s="173"/>
      <c r="V143" s="173"/>
      <c r="W143" s="173"/>
      <c r="X143" s="173"/>
      <c r="Y143" s="173"/>
      <c r="Z143" s="173"/>
      <c r="AA143" s="341"/>
      <c r="AB143" s="5"/>
      <c r="AC143" s="3"/>
    </row>
    <row r="144" spans="2:29" x14ac:dyDescent="0.35">
      <c r="B144" s="340"/>
      <c r="C144" s="310">
        <v>45240.543171296296</v>
      </c>
      <c r="D144" s="310" t="s">
        <v>498</v>
      </c>
      <c r="E144" s="45">
        <v>45240.543171296296</v>
      </c>
      <c r="F144" s="45" t="s">
        <v>499</v>
      </c>
      <c r="G144" s="153"/>
      <c r="H144" s="153">
        <v>6</v>
      </c>
      <c r="I144" s="46">
        <v>0</v>
      </c>
      <c r="J144" s="58" t="s">
        <v>514</v>
      </c>
      <c r="K144" s="307">
        <v>1901.9235190535758</v>
      </c>
      <c r="L144" s="307">
        <v>1865.1257585585042</v>
      </c>
      <c r="M144" s="47"/>
      <c r="N144" s="47"/>
      <c r="O144" s="153" t="s">
        <v>506</v>
      </c>
      <c r="P144" s="153"/>
      <c r="Q144" s="338">
        <v>79</v>
      </c>
      <c r="R144" s="338">
        <v>77</v>
      </c>
      <c r="S144" s="359"/>
      <c r="T144" s="342"/>
      <c r="U144" s="173"/>
      <c r="V144" s="173"/>
      <c r="W144" s="173"/>
      <c r="X144" s="173"/>
      <c r="Y144" s="173"/>
      <c r="Z144" s="173"/>
      <c r="AA144" s="341"/>
      <c r="AB144" s="5"/>
      <c r="AC144" s="3"/>
    </row>
    <row r="145" spans="2:29" x14ac:dyDescent="0.35">
      <c r="B145" s="340"/>
      <c r="C145" s="310">
        <v>45240.569930555554</v>
      </c>
      <c r="D145" s="310" t="s">
        <v>498</v>
      </c>
      <c r="E145" s="45">
        <v>45240.569930555554</v>
      </c>
      <c r="F145" s="45" t="s">
        <v>499</v>
      </c>
      <c r="G145" s="153"/>
      <c r="H145" s="153">
        <v>3</v>
      </c>
      <c r="I145" s="46">
        <v>0</v>
      </c>
      <c r="J145" s="58" t="s">
        <v>514</v>
      </c>
      <c r="K145" s="307">
        <v>1561.3387710984732</v>
      </c>
      <c r="L145" s="307">
        <v>1473.4729213277944</v>
      </c>
      <c r="M145" s="47"/>
      <c r="N145" s="47"/>
      <c r="O145" s="153" t="s">
        <v>506</v>
      </c>
      <c r="P145" s="153"/>
      <c r="Q145" s="338">
        <v>76</v>
      </c>
      <c r="R145" s="338">
        <v>75</v>
      </c>
      <c r="S145" s="359"/>
      <c r="T145" s="342"/>
      <c r="U145" s="173"/>
      <c r="V145" s="173"/>
      <c r="W145" s="173"/>
      <c r="X145" s="173"/>
      <c r="Y145" s="173"/>
      <c r="Z145" s="173"/>
      <c r="AA145" s="341"/>
      <c r="AB145" s="5"/>
      <c r="AC145" s="3"/>
    </row>
    <row r="146" spans="2:29" x14ac:dyDescent="0.35">
      <c r="B146" s="340"/>
      <c r="C146" s="310">
        <v>45240.583912037036</v>
      </c>
      <c r="D146" s="310" t="s">
        <v>498</v>
      </c>
      <c r="E146" s="45">
        <v>45240.583912037036</v>
      </c>
      <c r="F146" s="45" t="s">
        <v>499</v>
      </c>
      <c r="G146" s="153"/>
      <c r="H146" s="153">
        <v>11</v>
      </c>
      <c r="I146" s="46">
        <v>0</v>
      </c>
      <c r="J146" s="58" t="s">
        <v>514</v>
      </c>
      <c r="K146" s="307">
        <v>1904.5253256107997</v>
      </c>
      <c r="L146" s="307">
        <v>1640.1698184848799</v>
      </c>
      <c r="M146" s="47"/>
      <c r="N146" s="47"/>
      <c r="O146" s="153" t="s">
        <v>506</v>
      </c>
      <c r="P146" s="153"/>
      <c r="Q146" s="338">
        <v>75</v>
      </c>
      <c r="R146" s="338">
        <v>73</v>
      </c>
      <c r="S146" s="359"/>
      <c r="T146" s="342"/>
      <c r="U146" s="173"/>
      <c r="V146" s="173"/>
      <c r="W146" s="173"/>
      <c r="X146" s="173"/>
      <c r="Y146" s="173"/>
      <c r="Z146" s="173"/>
      <c r="AA146" s="341"/>
      <c r="AB146" s="5"/>
      <c r="AC146" s="3"/>
    </row>
    <row r="147" spans="2:29" x14ac:dyDescent="0.35">
      <c r="B147" s="340"/>
      <c r="C147" s="310">
        <v>45240.612037037034</v>
      </c>
      <c r="D147" s="310" t="s">
        <v>498</v>
      </c>
      <c r="E147" s="45">
        <v>45240.612037037034</v>
      </c>
      <c r="F147" s="45" t="s">
        <v>499</v>
      </c>
      <c r="G147" s="153"/>
      <c r="H147" s="153">
        <v>8</v>
      </c>
      <c r="I147" s="46">
        <v>0</v>
      </c>
      <c r="J147" s="58" t="s">
        <v>514</v>
      </c>
      <c r="K147" s="307">
        <v>1570.8615854459933</v>
      </c>
      <c r="L147" s="307">
        <v>1481.945897689805</v>
      </c>
      <c r="M147" s="47"/>
      <c r="N147" s="47"/>
      <c r="O147" s="153" t="s">
        <v>506</v>
      </c>
      <c r="P147" s="153"/>
      <c r="Q147" s="338">
        <v>72</v>
      </c>
      <c r="R147" s="338">
        <v>71</v>
      </c>
      <c r="S147" s="359"/>
      <c r="T147" s="342"/>
      <c r="U147" s="173"/>
      <c r="V147" s="173"/>
      <c r="W147" s="173"/>
      <c r="X147" s="173"/>
      <c r="Y147" s="173"/>
      <c r="Z147" s="173"/>
      <c r="AA147" s="341"/>
      <c r="AB147" s="5"/>
      <c r="AC147" s="3"/>
    </row>
    <row r="148" spans="2:29" x14ac:dyDescent="0.35">
      <c r="B148" s="340"/>
      <c r="C148" s="310">
        <v>45240.625821759262</v>
      </c>
      <c r="D148" s="310" t="s">
        <v>498</v>
      </c>
      <c r="E148" s="45">
        <v>45240.625821759262</v>
      </c>
      <c r="F148" s="45" t="s">
        <v>499</v>
      </c>
      <c r="G148" s="153"/>
      <c r="H148" s="153">
        <v>9</v>
      </c>
      <c r="I148" s="46">
        <v>0</v>
      </c>
      <c r="J148" s="58" t="s">
        <v>514</v>
      </c>
      <c r="K148" s="307">
        <v>1899.7881231717815</v>
      </c>
      <c r="L148" s="307">
        <v>1676.7859014134569</v>
      </c>
      <c r="M148" s="47"/>
      <c r="N148" s="47"/>
      <c r="O148" s="153" t="s">
        <v>506</v>
      </c>
      <c r="P148" s="153"/>
      <c r="Q148" s="338">
        <v>71</v>
      </c>
      <c r="R148" s="338">
        <v>69</v>
      </c>
      <c r="S148" s="359"/>
      <c r="T148" s="342"/>
      <c r="U148" s="173"/>
      <c r="V148" s="173"/>
      <c r="W148" s="173"/>
      <c r="X148" s="173"/>
      <c r="Y148" s="173"/>
      <c r="Z148" s="173"/>
      <c r="AA148" s="341"/>
      <c r="AB148" s="5"/>
      <c r="AC148" s="3"/>
    </row>
    <row r="149" spans="2:29" x14ac:dyDescent="0.35">
      <c r="B149" s="340"/>
      <c r="C149" s="310">
        <v>45240.652928240743</v>
      </c>
      <c r="D149" s="310" t="s">
        <v>498</v>
      </c>
      <c r="E149" s="45">
        <v>45240.652928240743</v>
      </c>
      <c r="F149" s="45" t="s">
        <v>499</v>
      </c>
      <c r="G149" s="153"/>
      <c r="H149" s="153">
        <v>10</v>
      </c>
      <c r="I149" s="46">
        <v>0</v>
      </c>
      <c r="J149" s="58" t="s">
        <v>514</v>
      </c>
      <c r="K149" s="307">
        <v>1560.1989432949608</v>
      </c>
      <c r="L149" s="307">
        <v>1460.9864045117383</v>
      </c>
      <c r="M149" s="47"/>
      <c r="N149" s="47"/>
      <c r="O149" s="153" t="s">
        <v>506</v>
      </c>
      <c r="P149" s="153"/>
      <c r="Q149" s="338">
        <v>68</v>
      </c>
      <c r="R149" s="338">
        <v>67</v>
      </c>
      <c r="S149" s="359"/>
      <c r="T149" s="342"/>
      <c r="U149" s="173"/>
      <c r="V149" s="173"/>
      <c r="W149" s="173"/>
      <c r="X149" s="173"/>
      <c r="Y149" s="173"/>
      <c r="Z149" s="173"/>
      <c r="AA149" s="341"/>
      <c r="AB149" s="5"/>
      <c r="AC149" s="3"/>
    </row>
    <row r="150" spans="2:29" x14ac:dyDescent="0.35">
      <c r="B150" s="340"/>
      <c r="C150" s="310">
        <v>45240.669849537036</v>
      </c>
      <c r="D150" s="310" t="s">
        <v>498</v>
      </c>
      <c r="E150" s="45">
        <v>45240.669849537036</v>
      </c>
      <c r="F150" s="45" t="s">
        <v>499</v>
      </c>
      <c r="G150" s="153"/>
      <c r="H150" s="153">
        <v>11</v>
      </c>
      <c r="I150" s="46">
        <v>0</v>
      </c>
      <c r="J150" s="58" t="s">
        <v>514</v>
      </c>
      <c r="K150" s="307">
        <v>1908.8181377058668</v>
      </c>
      <c r="L150" s="307">
        <v>1578.010219159964</v>
      </c>
      <c r="M150" s="47"/>
      <c r="N150" s="47"/>
      <c r="O150" s="153" t="s">
        <v>506</v>
      </c>
      <c r="P150" s="153"/>
      <c r="Q150" s="338">
        <v>66</v>
      </c>
      <c r="R150" s="338">
        <v>65</v>
      </c>
      <c r="S150" s="359"/>
      <c r="T150" s="342"/>
      <c r="U150" s="173"/>
      <c r="V150" s="173"/>
      <c r="W150" s="173"/>
      <c r="X150" s="173"/>
      <c r="Y150" s="173"/>
      <c r="Z150" s="173"/>
      <c r="AA150" s="341"/>
      <c r="AB150" s="5"/>
      <c r="AC150" s="3"/>
    </row>
    <row r="151" spans="2:29" x14ac:dyDescent="0.35">
      <c r="B151" s="343"/>
      <c r="C151" s="323">
        <v>45240.695949074077</v>
      </c>
      <c r="D151" s="323" t="s">
        <v>498</v>
      </c>
      <c r="E151" s="97">
        <v>45240.695949074077</v>
      </c>
      <c r="F151" s="97" t="s">
        <v>499</v>
      </c>
      <c r="G151" s="154"/>
      <c r="H151" s="154">
        <v>8</v>
      </c>
      <c r="I151" s="98">
        <v>0</v>
      </c>
      <c r="J151" s="99" t="s">
        <v>514</v>
      </c>
      <c r="K151" s="324">
        <v>1568.9436075750575</v>
      </c>
      <c r="L151" s="324">
        <v>1520.2135649991403</v>
      </c>
      <c r="M151" s="100"/>
      <c r="N151" s="100"/>
      <c r="O151" s="154" t="s">
        <v>506</v>
      </c>
      <c r="P151" s="154"/>
      <c r="Q151" s="309">
        <v>64</v>
      </c>
      <c r="R151" s="309">
        <v>63</v>
      </c>
      <c r="S151" s="361"/>
      <c r="T151" s="344"/>
      <c r="U151" s="180"/>
      <c r="V151" s="180"/>
      <c r="W151" s="180"/>
      <c r="X151" s="180"/>
      <c r="Y151" s="180"/>
      <c r="Z151" s="180"/>
      <c r="AA151" s="181"/>
      <c r="AB151" s="5"/>
      <c r="AC151" s="3"/>
    </row>
    <row r="152" spans="2:29" x14ac:dyDescent="0.35">
      <c r="B152" s="5" t="s">
        <v>16</v>
      </c>
    </row>
  </sheetData>
  <mergeCells count="2">
    <mergeCell ref="S6:S8"/>
    <mergeCell ref="S104:S119"/>
  </mergeCells>
  <phoneticPr fontId="4"/>
  <conditionalFormatting sqref="H10:K103 H104:J105 N104:N105 M10:N103">
    <cfRule type="expression" dxfId="22" priority="21">
      <formula>$F10="無"</formula>
    </cfRule>
  </conditionalFormatting>
  <conditionalFormatting sqref="AA10:AA105 Q10:R105">
    <cfRule type="expression" dxfId="21" priority="20">
      <formula>$F10="無"</formula>
    </cfRule>
  </conditionalFormatting>
  <conditionalFormatting sqref="V10:Z105">
    <cfRule type="expression" dxfId="20" priority="17">
      <formula>$P10="いいえ"</formula>
    </cfRule>
  </conditionalFormatting>
  <conditionalFormatting sqref="V105:Z105">
    <cfRule type="expression" dxfId="19" priority="19">
      <formula>$K104="いいえ"</formula>
    </cfRule>
  </conditionalFormatting>
  <conditionalFormatting sqref="W10:Z105">
    <cfRule type="expression" dxfId="18" priority="18">
      <formula>$R10="無"</formula>
    </cfRule>
  </conditionalFormatting>
  <conditionalFormatting sqref="U10:U105">
    <cfRule type="expression" dxfId="17" priority="15">
      <formula>$P10="いいえ"</formula>
    </cfRule>
  </conditionalFormatting>
  <conditionalFormatting sqref="U105">
    <cfRule type="expression" dxfId="16" priority="16">
      <formula>$K104="いいえ"</formula>
    </cfRule>
  </conditionalFormatting>
  <conditionalFormatting sqref="T10:AA103 U104:AA105 T104:T138">
    <cfRule type="expression" dxfId="15" priority="14">
      <formula>$T10="いいえ"</formula>
    </cfRule>
  </conditionalFormatting>
  <conditionalFormatting sqref="I106:J151 N106:N151">
    <cfRule type="expression" dxfId="14" priority="13">
      <formula>$F106="無"</formula>
    </cfRule>
  </conditionalFormatting>
  <conditionalFormatting sqref="Q106:R151 T139:T151">
    <cfRule type="expression" dxfId="13" priority="12">
      <formula>$F106="無"</formula>
    </cfRule>
  </conditionalFormatting>
  <conditionalFormatting sqref="W106:AA151">
    <cfRule type="expression" dxfId="12" priority="9">
      <formula>$P106="いいえ"</formula>
    </cfRule>
  </conditionalFormatting>
  <conditionalFormatting sqref="W106:AA151">
    <cfRule type="expression" dxfId="11" priority="11">
      <formula>$K105="いいえ"</formula>
    </cfRule>
  </conditionalFormatting>
  <conditionalFormatting sqref="X106:AA151">
    <cfRule type="expression" dxfId="10" priority="10">
      <formula>$R106="無"</formula>
    </cfRule>
  </conditionalFormatting>
  <conditionalFormatting sqref="V106:V151">
    <cfRule type="expression" dxfId="9" priority="7">
      <formula>$P106="いいえ"</formula>
    </cfRule>
  </conditionalFormatting>
  <conditionalFormatting sqref="V106:V151">
    <cfRule type="expression" dxfId="8" priority="8">
      <formula>$K105="いいえ"</formula>
    </cfRule>
  </conditionalFormatting>
  <conditionalFormatting sqref="U106:AA151">
    <cfRule type="expression" dxfId="7" priority="6">
      <formula>$T106="いいえ"</formula>
    </cfRule>
  </conditionalFormatting>
  <conditionalFormatting sqref="K104:K151">
    <cfRule type="expression" dxfId="6" priority="5">
      <formula>$F104="無"</formula>
    </cfRule>
  </conditionalFormatting>
  <conditionalFormatting sqref="M104:M151">
    <cfRule type="expression" dxfId="5" priority="4">
      <formula>$F104="無"</formula>
    </cfRule>
  </conditionalFormatting>
  <conditionalFormatting sqref="L10:L103">
    <cfRule type="expression" dxfId="4" priority="3">
      <formula>$F10="無"</formula>
    </cfRule>
  </conditionalFormatting>
  <conditionalFormatting sqref="L104:L151">
    <cfRule type="expression" dxfId="3" priority="2">
      <formula>$F104="無"</formula>
    </cfRule>
  </conditionalFormatting>
  <conditionalFormatting sqref="R10:R105">
    <cfRule type="expression" dxfId="2" priority="1">
      <formula>$T10="いいえ"</formula>
    </cfRule>
  </conditionalFormatting>
  <dataValidations count="13">
    <dataValidation type="list" allowBlank="1" showInputMessage="1" showErrorMessage="1" sqref="T9:T138 R10:R105">
      <formula1>"はい, いいえ"</formula1>
    </dataValidation>
    <dataValidation type="list" allowBlank="1" showInputMessage="1" sqref="Z9:Z105">
      <formula1>"①, ②, ③, ④"</formula1>
    </dataValidation>
    <dataValidation type="list" allowBlank="1" showInputMessage="1" showErrorMessage="1" sqref="Y9:Y105 U9:U105">
      <formula1>"役立った, 役立たなかった"</formula1>
    </dataValidation>
    <dataValidation type="list" allowBlank="1" showInputMessage="1" showErrorMessage="1" sqref="W9:W105">
      <formula1>"早い, 適度, 遅い"</formula1>
    </dataValidation>
    <dataValidation type="list" allowBlank="1" showInputMessage="1" showErrorMessage="1" sqref="V9:V105">
      <formula1>"有, 無"</formula1>
    </dataValidation>
    <dataValidation type="decimal" allowBlank="1" showInputMessage="1" showErrorMessage="1" sqref="P9:P105 O10:O105">
      <formula1>-100</formula1>
      <formula2>100</formula2>
    </dataValidation>
    <dataValidation type="decimal" operator="greaterThanOrEqual" allowBlank="1" showInputMessage="1" showErrorMessage="1" sqref="AA9:AA105 K9:N105 Q10:Q105 Q9:R9">
      <formula1>0</formula1>
    </dataValidation>
    <dataValidation type="whole" operator="greaterThanOrEqual" allowBlank="1" showInputMessage="1" showErrorMessage="1" sqref="H9:I105">
      <formula1>0</formula1>
    </dataValidation>
    <dataValidation type="date" operator="greaterThanOrEqual" allowBlank="1" showInputMessage="1" showErrorMessage="1" sqref="C9:C105">
      <formula1>44927</formula1>
    </dataValidation>
    <dataValidation type="time" allowBlank="1" showInputMessage="1" showErrorMessage="1" sqref="E9:E105">
      <formula1>0</formula1>
      <formula2>0.999305555555556</formula2>
    </dataValidation>
    <dataValidation type="list" allowBlank="1" showInputMessage="1" showErrorMessage="1" sqref="F9:F105">
      <formula1>"有,無"</formula1>
    </dataValidation>
    <dataValidation type="list" allowBlank="1" showInputMessage="1" showErrorMessage="1" sqref="O9">
      <formula1>"晴れ, 曇り, 降雨, 降雪, 堆雪, キリ"</formula1>
    </dataValidation>
    <dataValidation type="list" allowBlank="1" showInputMessage="1" showErrorMessage="1" sqref="J9:J105">
      <formula1>"関係者のみ, 一般"</formula1>
    </dataValidation>
  </dataValidations>
  <pageMargins left="0.7" right="0.7" top="0.75" bottom="0.75" header="0.3" footer="0.3"/>
  <pageSetup paperSize="9" scale="3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B2:F17"/>
  <sheetViews>
    <sheetView showGridLines="0" workbookViewId="0">
      <selection activeCell="E22" sqref="E22"/>
    </sheetView>
  </sheetViews>
  <sheetFormatPr defaultColWidth="8.85546875" defaultRowHeight="16.5" x14ac:dyDescent="0.35"/>
  <cols>
    <col min="1" max="1" width="2.5703125" style="8" customWidth="1"/>
    <col min="2" max="2" width="22.85546875" style="8" bestFit="1" customWidth="1"/>
    <col min="3" max="3" width="19.5703125" style="8" bestFit="1" customWidth="1"/>
    <col min="4" max="4" width="2.5703125" style="8" customWidth="1"/>
    <col min="5" max="5" width="22.85546875" style="8" bestFit="1" customWidth="1"/>
    <col min="6" max="6" width="19.5703125" style="8" bestFit="1" customWidth="1"/>
    <col min="7" max="16384" width="8.85546875" style="8"/>
  </cols>
  <sheetData>
    <row r="2" spans="2:6" x14ac:dyDescent="0.35">
      <c r="B2" s="90" t="s">
        <v>332</v>
      </c>
      <c r="C2" s="91"/>
      <c r="D2" s="91"/>
      <c r="E2" s="91"/>
      <c r="F2" s="91"/>
    </row>
    <row r="3" spans="2:6" x14ac:dyDescent="0.35">
      <c r="B3" s="60" t="s">
        <v>179</v>
      </c>
      <c r="C3" s="91"/>
      <c r="D3" s="91"/>
      <c r="E3" s="91"/>
      <c r="F3" s="91"/>
    </row>
    <row r="4" spans="2:6" x14ac:dyDescent="0.35">
      <c r="B4" s="8" t="s">
        <v>180</v>
      </c>
      <c r="C4" s="91"/>
      <c r="D4" s="91"/>
      <c r="E4" s="91"/>
      <c r="F4" s="91"/>
    </row>
    <row r="5" spans="2:6" ht="5.0999999999999996" customHeight="1" x14ac:dyDescent="0.35">
      <c r="B5" s="2"/>
    </row>
    <row r="6" spans="2:6" x14ac:dyDescent="0.35">
      <c r="B6" s="2" t="s">
        <v>118</v>
      </c>
      <c r="E6" s="2" t="s">
        <v>117</v>
      </c>
    </row>
    <row r="7" spans="2:6" ht="5.0999999999999996" customHeight="1" x14ac:dyDescent="0.35"/>
    <row r="8" spans="2:6" x14ac:dyDescent="0.35">
      <c r="B8" s="92" t="s">
        <v>344</v>
      </c>
      <c r="C8" s="185" t="s">
        <v>345</v>
      </c>
      <c r="E8" s="92" t="s">
        <v>346</v>
      </c>
      <c r="F8" s="185" t="s">
        <v>345</v>
      </c>
    </row>
    <row r="9" spans="2:6" x14ac:dyDescent="0.35">
      <c r="B9" s="93"/>
      <c r="C9" s="94"/>
      <c r="E9" s="93"/>
      <c r="F9" s="94"/>
    </row>
    <row r="10" spans="2:6" x14ac:dyDescent="0.35">
      <c r="B10" s="93"/>
      <c r="C10" s="94"/>
      <c r="E10" s="93"/>
      <c r="F10" s="94"/>
    </row>
    <row r="11" spans="2:6" x14ac:dyDescent="0.35">
      <c r="B11" s="93"/>
      <c r="C11" s="94"/>
      <c r="E11" s="93"/>
      <c r="F11" s="94"/>
    </row>
    <row r="12" spans="2:6" x14ac:dyDescent="0.35">
      <c r="B12" s="93"/>
      <c r="C12" s="94"/>
      <c r="E12" s="93"/>
      <c r="F12" s="94"/>
    </row>
    <row r="13" spans="2:6" x14ac:dyDescent="0.35">
      <c r="B13" s="93"/>
      <c r="C13" s="94"/>
      <c r="E13" s="93"/>
      <c r="F13" s="94"/>
    </row>
    <row r="14" spans="2:6" x14ac:dyDescent="0.35">
      <c r="B14" s="93"/>
      <c r="C14" s="94"/>
      <c r="E14" s="93"/>
      <c r="F14" s="94"/>
    </row>
    <row r="15" spans="2:6" x14ac:dyDescent="0.35">
      <c r="B15" s="93"/>
      <c r="C15" s="94"/>
      <c r="E15" s="93"/>
      <c r="F15" s="94"/>
    </row>
    <row r="16" spans="2:6" x14ac:dyDescent="0.35">
      <c r="B16" s="93"/>
      <c r="C16" s="94"/>
      <c r="E16" s="93"/>
      <c r="F16" s="94"/>
    </row>
    <row r="17" spans="2:6" x14ac:dyDescent="0.35">
      <c r="B17" s="95"/>
      <c r="C17" s="96"/>
      <c r="E17" s="95"/>
      <c r="F17" s="96"/>
    </row>
  </sheetData>
  <phoneticPr fontId="1"/>
  <dataValidations count="1">
    <dataValidation type="whole" operator="greaterThanOrEqual" allowBlank="1" showInputMessage="1" showErrorMessage="1" sqref="C9:C17 F9:F17">
      <formula1>0</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B2"/>
  <sheetViews>
    <sheetView showGridLines="0" workbookViewId="0"/>
  </sheetViews>
  <sheetFormatPr defaultColWidth="8.85546875" defaultRowHeight="16.5" x14ac:dyDescent="0.35"/>
  <cols>
    <col min="1" max="1" width="2.85546875" style="8" customWidth="1"/>
    <col min="2" max="16384" width="8.85546875" style="8"/>
  </cols>
  <sheetData>
    <row r="2" spans="2:2" x14ac:dyDescent="0.35">
      <c r="B2" s="8" t="s">
        <v>84</v>
      </c>
    </row>
  </sheetData>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B2:AJ110"/>
  <sheetViews>
    <sheetView showGridLines="0" zoomScale="70" zoomScaleNormal="70" workbookViewId="0">
      <selection activeCell="V56" sqref="V56"/>
    </sheetView>
  </sheetViews>
  <sheetFormatPr defaultColWidth="7.85546875" defaultRowHeight="16.5" x14ac:dyDescent="0.35"/>
  <cols>
    <col min="1" max="1" width="2.85546875" style="8" customWidth="1"/>
    <col min="2" max="2" width="9.5703125" style="8" customWidth="1"/>
    <col min="3" max="6" width="12.5703125" style="8" customWidth="1"/>
    <col min="7" max="16" width="20.85546875" style="8" customWidth="1"/>
    <col min="17" max="17" width="27.42578125" style="8" customWidth="1"/>
    <col min="18" max="18" width="20.85546875" style="8" customWidth="1"/>
    <col min="19" max="22" width="22.42578125" style="8" customWidth="1"/>
    <col min="23" max="24" width="20.85546875" style="8" customWidth="1"/>
    <col min="25" max="28" width="27.42578125" style="8" customWidth="1"/>
    <col min="29" max="30" width="45.85546875" style="8" customWidth="1"/>
    <col min="31" max="31" width="7.85546875" style="8"/>
    <col min="32" max="32" width="7.85546875" style="62"/>
    <col min="33" max="34" width="7.85546875" style="8"/>
    <col min="35" max="36" width="7.85546875" style="8" customWidth="1"/>
    <col min="37" max="16384" width="7.85546875" style="8"/>
  </cols>
  <sheetData>
    <row r="2" spans="2:36" x14ac:dyDescent="0.35">
      <c r="B2" s="2" t="s">
        <v>125</v>
      </c>
      <c r="D2" s="2"/>
    </row>
    <row r="3" spans="2:36" x14ac:dyDescent="0.35">
      <c r="B3" s="8" t="s">
        <v>194</v>
      </c>
      <c r="D3" s="2"/>
      <c r="G3" s="136"/>
      <c r="H3" s="136"/>
      <c r="M3" s="62"/>
      <c r="O3" s="121"/>
      <c r="R3" s="122"/>
    </row>
    <row r="4" spans="2:36" ht="148.5" x14ac:dyDescent="0.25">
      <c r="B4" s="230" t="s">
        <v>376</v>
      </c>
      <c r="C4" s="2"/>
      <c r="D4" s="2"/>
      <c r="F4" s="63" t="s">
        <v>263</v>
      </c>
      <c r="G4" s="64"/>
      <c r="H4" s="63" t="s">
        <v>303</v>
      </c>
      <c r="I4" s="63" t="s">
        <v>266</v>
      </c>
      <c r="J4" s="64" t="s">
        <v>254</v>
      </c>
      <c r="K4" s="64" t="s">
        <v>241</v>
      </c>
      <c r="L4" s="64" t="s">
        <v>264</v>
      </c>
      <c r="M4" s="120"/>
      <c r="N4" s="63" t="s">
        <v>265</v>
      </c>
      <c r="O4" s="63" t="s">
        <v>309</v>
      </c>
      <c r="P4" s="64"/>
      <c r="Q4" s="63" t="s">
        <v>315</v>
      </c>
      <c r="R4" s="64" t="s">
        <v>254</v>
      </c>
      <c r="S4" s="65" t="s">
        <v>316</v>
      </c>
      <c r="T4" s="137" t="s">
        <v>317</v>
      </c>
      <c r="U4" s="119" t="s">
        <v>241</v>
      </c>
      <c r="V4" s="119" t="s">
        <v>241</v>
      </c>
      <c r="W4" s="119" t="s">
        <v>241</v>
      </c>
      <c r="X4" s="63" t="s">
        <v>318</v>
      </c>
      <c r="Y4" s="138" t="s">
        <v>319</v>
      </c>
      <c r="Z4" s="138" t="s">
        <v>320</v>
      </c>
      <c r="AA4" s="63" t="s">
        <v>321</v>
      </c>
      <c r="AB4" s="63" t="s">
        <v>260</v>
      </c>
      <c r="AC4" s="63"/>
      <c r="AD4" s="64"/>
    </row>
    <row r="5" spans="2:36" ht="5.0999999999999996" customHeight="1" x14ac:dyDescent="0.35">
      <c r="AC5" s="118"/>
    </row>
    <row r="6" spans="2:36" ht="18" customHeight="1" x14ac:dyDescent="0.35">
      <c r="B6" s="213" t="s">
        <v>399</v>
      </c>
      <c r="C6" s="239">
        <v>57</v>
      </c>
      <c r="D6" s="239" t="s">
        <v>394</v>
      </c>
      <c r="E6" s="239">
        <v>58</v>
      </c>
      <c r="F6" s="242">
        <v>59</v>
      </c>
      <c r="G6" s="241">
        <v>60</v>
      </c>
      <c r="H6" s="239">
        <v>61</v>
      </c>
      <c r="I6" s="242">
        <v>62</v>
      </c>
      <c r="J6" s="243">
        <v>63</v>
      </c>
      <c r="K6" s="240">
        <v>64</v>
      </c>
      <c r="L6" s="240">
        <v>65</v>
      </c>
      <c r="M6" s="240">
        <v>66</v>
      </c>
      <c r="N6" s="240">
        <v>67</v>
      </c>
      <c r="O6" s="240">
        <v>68</v>
      </c>
      <c r="P6" s="244">
        <v>69</v>
      </c>
      <c r="Q6" s="241">
        <v>70</v>
      </c>
      <c r="R6" s="240">
        <v>71</v>
      </c>
      <c r="S6" s="239">
        <v>72</v>
      </c>
      <c r="T6" s="239">
        <v>73</v>
      </c>
      <c r="U6" s="239">
        <v>74</v>
      </c>
      <c r="V6" s="239">
        <v>75</v>
      </c>
      <c r="W6" s="239">
        <v>76</v>
      </c>
      <c r="X6" s="239">
        <v>77</v>
      </c>
      <c r="Y6" s="239">
        <v>78</v>
      </c>
      <c r="Z6" s="239">
        <v>79</v>
      </c>
      <c r="AA6" s="239">
        <v>80</v>
      </c>
      <c r="AB6" s="239">
        <v>81</v>
      </c>
      <c r="AC6" s="239">
        <v>82</v>
      </c>
      <c r="AD6" s="245">
        <v>83</v>
      </c>
      <c r="AE6" s="8" t="s">
        <v>16</v>
      </c>
    </row>
    <row r="7" spans="2:36" ht="35.1" customHeight="1" x14ac:dyDescent="0.35">
      <c r="B7" s="201" t="s">
        <v>338</v>
      </c>
      <c r="C7" s="204" t="s">
        <v>77</v>
      </c>
      <c r="D7" s="204" t="s">
        <v>347</v>
      </c>
      <c r="E7" s="204" t="s">
        <v>78</v>
      </c>
      <c r="F7" s="205" t="s">
        <v>240</v>
      </c>
      <c r="G7" s="206" t="s">
        <v>237</v>
      </c>
      <c r="H7" s="205" t="s">
        <v>238</v>
      </c>
      <c r="I7" s="207" t="s">
        <v>239</v>
      </c>
      <c r="J7" s="236" t="s">
        <v>348</v>
      </c>
      <c r="K7" s="237" t="s">
        <v>349</v>
      </c>
      <c r="L7" s="237" t="s">
        <v>350</v>
      </c>
      <c r="M7" s="237" t="s">
        <v>351</v>
      </c>
      <c r="N7" s="237" t="s">
        <v>352</v>
      </c>
      <c r="O7" s="237" t="s">
        <v>242</v>
      </c>
      <c r="P7" s="238" t="s">
        <v>243</v>
      </c>
      <c r="Q7" s="209" t="s">
        <v>126</v>
      </c>
      <c r="R7" s="237" t="s">
        <v>244</v>
      </c>
      <c r="S7" s="204" t="s">
        <v>353</v>
      </c>
      <c r="T7" s="204" t="s">
        <v>354</v>
      </c>
      <c r="U7" s="204" t="s">
        <v>355</v>
      </c>
      <c r="V7" s="204" t="s">
        <v>356</v>
      </c>
      <c r="W7" s="210" t="s">
        <v>245</v>
      </c>
      <c r="X7" s="208" t="s">
        <v>357</v>
      </c>
      <c r="Y7" s="204" t="s">
        <v>358</v>
      </c>
      <c r="Z7" s="204" t="s">
        <v>269</v>
      </c>
      <c r="AA7" s="211" t="s">
        <v>359</v>
      </c>
      <c r="AB7" s="211" t="s">
        <v>360</v>
      </c>
      <c r="AC7" s="208" t="s">
        <v>361</v>
      </c>
      <c r="AD7" s="212" t="s">
        <v>261</v>
      </c>
      <c r="AE7" s="8" t="s">
        <v>16</v>
      </c>
      <c r="AI7" s="66"/>
      <c r="AJ7" s="66"/>
    </row>
    <row r="8" spans="2:36" ht="33" x14ac:dyDescent="0.35">
      <c r="B8" s="202" t="s">
        <v>83</v>
      </c>
      <c r="C8" s="198">
        <v>45048</v>
      </c>
      <c r="D8" s="156" t="str">
        <f>IF($C8 &lt;&gt; "", IF(ISERROR(MATCH(C8, 祝日, 0)), TEXT($C8, "aaa"), "祝日"), "")</f>
        <v>火</v>
      </c>
      <c r="E8" s="157">
        <v>0.4236111111111111</v>
      </c>
      <c r="F8" s="158" t="s">
        <v>247</v>
      </c>
      <c r="G8" s="159" t="s">
        <v>249</v>
      </c>
      <c r="H8" s="161" t="s">
        <v>262</v>
      </c>
      <c r="I8" s="161" t="s">
        <v>248</v>
      </c>
      <c r="J8" s="162" t="s">
        <v>255</v>
      </c>
      <c r="K8" s="161" t="s">
        <v>23</v>
      </c>
      <c r="L8" s="161" t="s">
        <v>250</v>
      </c>
      <c r="M8" s="161" t="s">
        <v>80</v>
      </c>
      <c r="N8" s="161" t="s">
        <v>252</v>
      </c>
      <c r="O8" s="161" t="s">
        <v>253</v>
      </c>
      <c r="P8" s="163" t="s">
        <v>80</v>
      </c>
      <c r="Q8" s="164" t="s">
        <v>127</v>
      </c>
      <c r="R8" s="165" t="s">
        <v>255</v>
      </c>
      <c r="S8" s="166" t="s">
        <v>129</v>
      </c>
      <c r="T8" s="166" t="s">
        <v>130</v>
      </c>
      <c r="U8" s="166" t="s">
        <v>23</v>
      </c>
      <c r="V8" s="166" t="s">
        <v>24</v>
      </c>
      <c r="W8" s="167" t="s">
        <v>24</v>
      </c>
      <c r="X8" s="165" t="s">
        <v>256</v>
      </c>
      <c r="Y8" s="156" t="s">
        <v>257</v>
      </c>
      <c r="Z8" s="156" t="s">
        <v>267</v>
      </c>
      <c r="AA8" s="156" t="s">
        <v>259</v>
      </c>
      <c r="AB8" s="156" t="s">
        <v>258</v>
      </c>
      <c r="AC8" s="168" t="s">
        <v>80</v>
      </c>
      <c r="AD8" s="169" t="s">
        <v>128</v>
      </c>
      <c r="AE8" s="8" t="s">
        <v>16</v>
      </c>
      <c r="AI8" s="67"/>
      <c r="AJ8" s="68"/>
    </row>
    <row r="9" spans="2:36" ht="33" x14ac:dyDescent="0.35">
      <c r="B9" s="203" t="s">
        <v>343</v>
      </c>
      <c r="C9" s="295">
        <v>45233</v>
      </c>
      <c r="D9" s="296" t="str">
        <f t="shared" ref="D9:D52" si="0">IF($C9 &lt;&gt; "", IF(ISERROR(MATCH(C9, 祝日, 0)), TEXT($C9, "aaa"), "祝日"), "")</f>
        <v>金</v>
      </c>
      <c r="E9" s="297">
        <v>0.4465277777777778</v>
      </c>
      <c r="F9" s="298" t="s">
        <v>411</v>
      </c>
      <c r="G9" s="299" t="s">
        <v>412</v>
      </c>
      <c r="H9" s="300" t="s">
        <v>413</v>
      </c>
      <c r="I9" s="300" t="s">
        <v>248</v>
      </c>
      <c r="J9" s="301"/>
      <c r="K9" s="300"/>
      <c r="L9" s="300"/>
      <c r="M9" s="300"/>
      <c r="N9" s="300"/>
      <c r="O9" s="300"/>
      <c r="P9" s="302"/>
      <c r="Q9" s="303" t="s">
        <v>127</v>
      </c>
      <c r="R9" s="300"/>
      <c r="S9" s="304" t="s">
        <v>129</v>
      </c>
      <c r="T9" s="304" t="s">
        <v>414</v>
      </c>
      <c r="U9" s="304" t="s">
        <v>24</v>
      </c>
      <c r="V9" s="304" t="s">
        <v>24</v>
      </c>
      <c r="W9" s="299" t="s">
        <v>24</v>
      </c>
      <c r="X9" s="300" t="s">
        <v>415</v>
      </c>
      <c r="Y9" s="305" t="s">
        <v>416</v>
      </c>
      <c r="Z9" s="305" t="s">
        <v>417</v>
      </c>
      <c r="AA9" s="296" t="s">
        <v>418</v>
      </c>
      <c r="AB9" s="296" t="s">
        <v>419</v>
      </c>
      <c r="AC9" s="306"/>
      <c r="AD9" s="302" t="s">
        <v>420</v>
      </c>
      <c r="AE9" s="8" t="s">
        <v>16</v>
      </c>
      <c r="AI9" s="67"/>
      <c r="AJ9" s="68"/>
    </row>
    <row r="10" spans="2:36" x14ac:dyDescent="0.35">
      <c r="B10" s="196"/>
      <c r="C10" s="295">
        <v>45233</v>
      </c>
      <c r="D10" s="296" t="str">
        <f t="shared" ref="D10:D16" si="1">IF($C10 &lt;&gt; "", IF(ISERROR(MATCH(C10, 祝日, 0)), TEXT($C10, "aaa"), "祝日"), "")</f>
        <v>金</v>
      </c>
      <c r="E10" s="297">
        <v>0.45833333333333331</v>
      </c>
      <c r="F10" s="298" t="s">
        <v>411</v>
      </c>
      <c r="G10" s="299" t="s">
        <v>421</v>
      </c>
      <c r="H10" s="300" t="s">
        <v>413</v>
      </c>
      <c r="I10" s="300" t="s">
        <v>248</v>
      </c>
      <c r="J10" s="301"/>
      <c r="K10" s="300"/>
      <c r="L10" s="300"/>
      <c r="M10" s="300"/>
      <c r="N10" s="300"/>
      <c r="O10" s="300"/>
      <c r="P10" s="302"/>
      <c r="Q10" s="303" t="s">
        <v>127</v>
      </c>
      <c r="R10" s="300"/>
      <c r="S10" s="304" t="s">
        <v>129</v>
      </c>
      <c r="T10" s="304" t="s">
        <v>414</v>
      </c>
      <c r="U10" s="304" t="s">
        <v>24</v>
      </c>
      <c r="V10" s="304" t="s">
        <v>24</v>
      </c>
      <c r="W10" s="299" t="s">
        <v>24</v>
      </c>
      <c r="X10" s="300" t="s">
        <v>415</v>
      </c>
      <c r="Y10" s="305" t="s">
        <v>416</v>
      </c>
      <c r="Z10" s="305" t="s">
        <v>417</v>
      </c>
      <c r="AA10" s="296" t="s">
        <v>418</v>
      </c>
      <c r="AB10" s="296" t="s">
        <v>419</v>
      </c>
      <c r="AC10" s="306"/>
      <c r="AD10" s="302" t="s">
        <v>420</v>
      </c>
      <c r="AE10" s="8" t="s">
        <v>16</v>
      </c>
      <c r="AI10" s="67"/>
      <c r="AJ10" s="68"/>
    </row>
    <row r="11" spans="2:36" x14ac:dyDescent="0.35">
      <c r="B11" s="196"/>
      <c r="C11" s="295">
        <v>45233</v>
      </c>
      <c r="D11" s="296" t="str">
        <f t="shared" si="1"/>
        <v>金</v>
      </c>
      <c r="E11" s="297">
        <v>0.45902777777777781</v>
      </c>
      <c r="F11" s="298" t="s">
        <v>411</v>
      </c>
      <c r="G11" s="299" t="s">
        <v>421</v>
      </c>
      <c r="H11" s="300" t="s">
        <v>413</v>
      </c>
      <c r="I11" s="300" t="s">
        <v>248</v>
      </c>
      <c r="J11" s="301"/>
      <c r="K11" s="300"/>
      <c r="L11" s="300"/>
      <c r="M11" s="300"/>
      <c r="N11" s="300"/>
      <c r="O11" s="300"/>
      <c r="P11" s="302"/>
      <c r="Q11" s="303" t="s">
        <v>127</v>
      </c>
      <c r="R11" s="300"/>
      <c r="S11" s="304" t="s">
        <v>129</v>
      </c>
      <c r="T11" s="304" t="s">
        <v>414</v>
      </c>
      <c r="U11" s="304" t="s">
        <v>24</v>
      </c>
      <c r="V11" s="304" t="s">
        <v>24</v>
      </c>
      <c r="W11" s="299" t="s">
        <v>24</v>
      </c>
      <c r="X11" s="300" t="s">
        <v>256</v>
      </c>
      <c r="Y11" s="305" t="s">
        <v>416</v>
      </c>
      <c r="Z11" s="305" t="s">
        <v>417</v>
      </c>
      <c r="AA11" s="296" t="s">
        <v>418</v>
      </c>
      <c r="AB11" s="296" t="s">
        <v>419</v>
      </c>
      <c r="AC11" s="306"/>
      <c r="AD11" s="302" t="s">
        <v>422</v>
      </c>
      <c r="AE11" s="8" t="s">
        <v>16</v>
      </c>
      <c r="AI11" s="67"/>
      <c r="AJ11" s="68" t="s">
        <v>131</v>
      </c>
    </row>
    <row r="12" spans="2:36" ht="33" x14ac:dyDescent="0.35">
      <c r="B12" s="196"/>
      <c r="C12" s="295">
        <v>45233</v>
      </c>
      <c r="D12" s="296" t="str">
        <f t="shared" si="1"/>
        <v>金</v>
      </c>
      <c r="E12" s="297">
        <v>0.49374999999999997</v>
      </c>
      <c r="F12" s="298" t="s">
        <v>411</v>
      </c>
      <c r="G12" s="299" t="s">
        <v>423</v>
      </c>
      <c r="H12" s="300" t="s">
        <v>413</v>
      </c>
      <c r="I12" s="300" t="s">
        <v>248</v>
      </c>
      <c r="J12" s="301"/>
      <c r="K12" s="300"/>
      <c r="L12" s="300"/>
      <c r="M12" s="300"/>
      <c r="N12" s="300"/>
      <c r="O12" s="300"/>
      <c r="P12" s="302"/>
      <c r="Q12" s="303" t="s">
        <v>127</v>
      </c>
      <c r="R12" s="300"/>
      <c r="S12" s="304" t="s">
        <v>129</v>
      </c>
      <c r="T12" s="304" t="s">
        <v>414</v>
      </c>
      <c r="U12" s="304" t="s">
        <v>24</v>
      </c>
      <c r="V12" s="304" t="s">
        <v>24</v>
      </c>
      <c r="W12" s="299" t="s">
        <v>24</v>
      </c>
      <c r="X12" s="300" t="s">
        <v>415</v>
      </c>
      <c r="Y12" s="305" t="s">
        <v>416</v>
      </c>
      <c r="Z12" s="305" t="s">
        <v>417</v>
      </c>
      <c r="AA12" s="296" t="s">
        <v>418</v>
      </c>
      <c r="AB12" s="296" t="s">
        <v>419</v>
      </c>
      <c r="AC12" s="306"/>
      <c r="AD12" s="302" t="s">
        <v>420</v>
      </c>
      <c r="AE12" s="8" t="s">
        <v>16</v>
      </c>
      <c r="AI12" s="67"/>
      <c r="AJ12" s="68"/>
    </row>
    <row r="13" spans="2:36" ht="33" x14ac:dyDescent="0.35">
      <c r="B13" s="196"/>
      <c r="C13" s="295">
        <v>45233</v>
      </c>
      <c r="D13" s="296" t="str">
        <f t="shared" si="1"/>
        <v>金</v>
      </c>
      <c r="E13" s="297">
        <v>0.4993055555555555</v>
      </c>
      <c r="F13" s="298" t="s">
        <v>411</v>
      </c>
      <c r="G13" s="299" t="s">
        <v>412</v>
      </c>
      <c r="H13" s="300" t="s">
        <v>413</v>
      </c>
      <c r="I13" s="300" t="s">
        <v>248</v>
      </c>
      <c r="J13" s="301"/>
      <c r="K13" s="300"/>
      <c r="L13" s="300"/>
      <c r="M13" s="300"/>
      <c r="N13" s="300"/>
      <c r="O13" s="300"/>
      <c r="P13" s="302"/>
      <c r="Q13" s="303" t="s">
        <v>127</v>
      </c>
      <c r="R13" s="300"/>
      <c r="S13" s="304" t="s">
        <v>129</v>
      </c>
      <c r="T13" s="304" t="s">
        <v>414</v>
      </c>
      <c r="U13" s="304" t="s">
        <v>24</v>
      </c>
      <c r="V13" s="304" t="s">
        <v>24</v>
      </c>
      <c r="W13" s="299" t="s">
        <v>24</v>
      </c>
      <c r="X13" s="300" t="s">
        <v>415</v>
      </c>
      <c r="Y13" s="305" t="s">
        <v>416</v>
      </c>
      <c r="Z13" s="305" t="s">
        <v>417</v>
      </c>
      <c r="AA13" s="296" t="s">
        <v>418</v>
      </c>
      <c r="AB13" s="296" t="s">
        <v>419</v>
      </c>
      <c r="AC13" s="306"/>
      <c r="AD13" s="302" t="s">
        <v>420</v>
      </c>
      <c r="AE13" s="8" t="s">
        <v>16</v>
      </c>
      <c r="AI13" s="67"/>
      <c r="AJ13" s="68"/>
    </row>
    <row r="14" spans="2:36" ht="33" x14ac:dyDescent="0.35">
      <c r="B14" s="196"/>
      <c r="C14" s="295">
        <v>45233</v>
      </c>
      <c r="D14" s="296" t="str">
        <f t="shared" si="1"/>
        <v>金</v>
      </c>
      <c r="E14" s="297">
        <v>0.50347222222222221</v>
      </c>
      <c r="F14" s="298" t="s">
        <v>411</v>
      </c>
      <c r="G14" s="299" t="s">
        <v>424</v>
      </c>
      <c r="H14" s="300" t="s">
        <v>413</v>
      </c>
      <c r="I14" s="300" t="s">
        <v>248</v>
      </c>
      <c r="J14" s="301"/>
      <c r="K14" s="300"/>
      <c r="L14" s="300"/>
      <c r="M14" s="300"/>
      <c r="N14" s="300"/>
      <c r="O14" s="300"/>
      <c r="P14" s="302"/>
      <c r="Q14" s="303" t="s">
        <v>127</v>
      </c>
      <c r="R14" s="300"/>
      <c r="S14" s="304" t="s">
        <v>129</v>
      </c>
      <c r="T14" s="304" t="s">
        <v>414</v>
      </c>
      <c r="U14" s="304" t="s">
        <v>24</v>
      </c>
      <c r="V14" s="304" t="s">
        <v>24</v>
      </c>
      <c r="W14" s="299" t="s">
        <v>24</v>
      </c>
      <c r="X14" s="300" t="s">
        <v>415</v>
      </c>
      <c r="Y14" s="305" t="s">
        <v>416</v>
      </c>
      <c r="Z14" s="305" t="s">
        <v>417</v>
      </c>
      <c r="AA14" s="296" t="s">
        <v>418</v>
      </c>
      <c r="AB14" s="296" t="s">
        <v>419</v>
      </c>
      <c r="AC14" s="306"/>
      <c r="AD14" s="302" t="s">
        <v>420</v>
      </c>
      <c r="AE14" s="8" t="s">
        <v>16</v>
      </c>
      <c r="AI14" s="67"/>
      <c r="AJ14" s="68"/>
    </row>
    <row r="15" spans="2:36" ht="33" x14ac:dyDescent="0.35">
      <c r="B15" s="196"/>
      <c r="C15" s="295">
        <v>45233</v>
      </c>
      <c r="D15" s="296" t="str">
        <f t="shared" si="1"/>
        <v>金</v>
      </c>
      <c r="E15" s="297">
        <v>0.52422453703703698</v>
      </c>
      <c r="F15" s="298" t="s">
        <v>411</v>
      </c>
      <c r="G15" s="299" t="s">
        <v>425</v>
      </c>
      <c r="H15" s="300" t="s">
        <v>413</v>
      </c>
      <c r="I15" s="300" t="s">
        <v>248</v>
      </c>
      <c r="J15" s="301"/>
      <c r="K15" s="300"/>
      <c r="L15" s="300"/>
      <c r="M15" s="300"/>
      <c r="N15" s="300"/>
      <c r="O15" s="300"/>
      <c r="P15" s="302"/>
      <c r="Q15" s="303" t="s">
        <v>127</v>
      </c>
      <c r="R15" s="300"/>
      <c r="S15" s="304" t="s">
        <v>129</v>
      </c>
      <c r="T15" s="304" t="s">
        <v>414</v>
      </c>
      <c r="U15" s="304" t="s">
        <v>24</v>
      </c>
      <c r="V15" s="304" t="s">
        <v>24</v>
      </c>
      <c r="W15" s="299" t="s">
        <v>24</v>
      </c>
      <c r="X15" s="300" t="s">
        <v>415</v>
      </c>
      <c r="Y15" s="305" t="s">
        <v>426</v>
      </c>
      <c r="Z15" s="305" t="s">
        <v>427</v>
      </c>
      <c r="AA15" s="296"/>
      <c r="AB15" s="296"/>
      <c r="AC15" s="306"/>
      <c r="AD15" s="302" t="s">
        <v>428</v>
      </c>
      <c r="AE15" s="8" t="s">
        <v>16</v>
      </c>
      <c r="AI15" s="67"/>
      <c r="AJ15" s="68"/>
    </row>
    <row r="16" spans="2:36" ht="49.5" x14ac:dyDescent="0.35">
      <c r="B16" s="196"/>
      <c r="C16" s="295">
        <v>45233</v>
      </c>
      <c r="D16" s="296" t="str">
        <f t="shared" si="1"/>
        <v>金</v>
      </c>
      <c r="E16" s="297">
        <v>0.52430555555555558</v>
      </c>
      <c r="F16" s="298" t="s">
        <v>411</v>
      </c>
      <c r="G16" s="299" t="s">
        <v>423</v>
      </c>
      <c r="H16" s="300" t="s">
        <v>413</v>
      </c>
      <c r="I16" s="300" t="s">
        <v>248</v>
      </c>
      <c r="J16" s="301"/>
      <c r="K16" s="300"/>
      <c r="L16" s="300"/>
      <c r="M16" s="300"/>
      <c r="N16" s="300"/>
      <c r="O16" s="300"/>
      <c r="P16" s="302"/>
      <c r="Q16" s="303" t="s">
        <v>127</v>
      </c>
      <c r="R16" s="300"/>
      <c r="S16" s="304" t="s">
        <v>129</v>
      </c>
      <c r="T16" s="304" t="s">
        <v>414</v>
      </c>
      <c r="U16" s="304" t="s">
        <v>24</v>
      </c>
      <c r="V16" s="304" t="s">
        <v>24</v>
      </c>
      <c r="W16" s="299" t="s">
        <v>24</v>
      </c>
      <c r="X16" s="300" t="s">
        <v>415</v>
      </c>
      <c r="Y16" s="305" t="s">
        <v>429</v>
      </c>
      <c r="Z16" s="305" t="s">
        <v>267</v>
      </c>
      <c r="AA16" s="296" t="s">
        <v>418</v>
      </c>
      <c r="AB16" s="296" t="s">
        <v>415</v>
      </c>
      <c r="AC16" s="306"/>
      <c r="AD16" s="302" t="s">
        <v>430</v>
      </c>
      <c r="AE16" s="8" t="s">
        <v>16</v>
      </c>
      <c r="AI16" s="67"/>
      <c r="AJ16" s="68"/>
    </row>
    <row r="17" spans="2:36" x14ac:dyDescent="0.35">
      <c r="B17" s="196"/>
      <c r="C17" s="295">
        <v>45234</v>
      </c>
      <c r="D17" s="296" t="str">
        <f t="shared" si="0"/>
        <v>土</v>
      </c>
      <c r="E17" s="297">
        <v>0.3756944444444445</v>
      </c>
      <c r="F17" s="298" t="s">
        <v>411</v>
      </c>
      <c r="G17" s="299" t="s">
        <v>431</v>
      </c>
      <c r="H17" s="300" t="s">
        <v>413</v>
      </c>
      <c r="I17" s="300" t="s">
        <v>248</v>
      </c>
      <c r="J17" s="301"/>
      <c r="K17" s="300"/>
      <c r="L17" s="300"/>
      <c r="M17" s="300"/>
      <c r="N17" s="300"/>
      <c r="O17" s="300"/>
      <c r="P17" s="302"/>
      <c r="Q17" s="303" t="s">
        <v>127</v>
      </c>
      <c r="R17" s="300"/>
      <c r="S17" s="304" t="s">
        <v>129</v>
      </c>
      <c r="T17" s="304" t="s">
        <v>414</v>
      </c>
      <c r="U17" s="304" t="s">
        <v>24</v>
      </c>
      <c r="V17" s="304" t="s">
        <v>24</v>
      </c>
      <c r="W17" s="299" t="s">
        <v>24</v>
      </c>
      <c r="X17" s="300" t="s">
        <v>415</v>
      </c>
      <c r="Y17" s="305" t="s">
        <v>416</v>
      </c>
      <c r="Z17" s="305" t="s">
        <v>267</v>
      </c>
      <c r="AA17" s="296" t="s">
        <v>418</v>
      </c>
      <c r="AB17" s="296" t="s">
        <v>419</v>
      </c>
      <c r="AC17" s="306"/>
      <c r="AD17" s="302" t="s">
        <v>420</v>
      </c>
      <c r="AE17" s="8" t="s">
        <v>16</v>
      </c>
      <c r="AI17" s="67"/>
      <c r="AJ17" s="68"/>
    </row>
    <row r="18" spans="2:36" x14ac:dyDescent="0.35">
      <c r="B18" s="196"/>
      <c r="C18" s="295">
        <v>45234</v>
      </c>
      <c r="D18" s="296" t="str">
        <f t="shared" ref="D18:D19" si="2">IF($C18 &lt;&gt; "", IF(ISERROR(MATCH(C18, 祝日, 0)), TEXT($C18, "aaa"), "祝日"), "")</f>
        <v>土</v>
      </c>
      <c r="E18" s="297">
        <v>0.39999999999999997</v>
      </c>
      <c r="F18" s="298" t="s">
        <v>411</v>
      </c>
      <c r="G18" s="299" t="s">
        <v>432</v>
      </c>
      <c r="H18" s="300" t="s">
        <v>413</v>
      </c>
      <c r="I18" s="300" t="s">
        <v>248</v>
      </c>
      <c r="J18" s="301"/>
      <c r="K18" s="300"/>
      <c r="L18" s="300"/>
      <c r="M18" s="300"/>
      <c r="N18" s="300"/>
      <c r="O18" s="300"/>
      <c r="P18" s="302"/>
      <c r="Q18" s="303" t="s">
        <v>127</v>
      </c>
      <c r="R18" s="300"/>
      <c r="S18" s="304" t="s">
        <v>129</v>
      </c>
      <c r="T18" s="304" t="s">
        <v>414</v>
      </c>
      <c r="U18" s="304" t="s">
        <v>24</v>
      </c>
      <c r="V18" s="304" t="s">
        <v>24</v>
      </c>
      <c r="W18" s="299" t="s">
        <v>24</v>
      </c>
      <c r="X18" s="300" t="s">
        <v>415</v>
      </c>
      <c r="Y18" s="305" t="s">
        <v>416</v>
      </c>
      <c r="Z18" s="305" t="s">
        <v>267</v>
      </c>
      <c r="AA18" s="296" t="s">
        <v>433</v>
      </c>
      <c r="AB18" s="296" t="s">
        <v>415</v>
      </c>
      <c r="AC18" s="306"/>
      <c r="AD18" s="302" t="s">
        <v>434</v>
      </c>
      <c r="AE18" s="8" t="s">
        <v>16</v>
      </c>
      <c r="AI18" s="67"/>
      <c r="AJ18" s="68"/>
    </row>
    <row r="19" spans="2:36" x14ac:dyDescent="0.35">
      <c r="B19" s="196"/>
      <c r="C19" s="295">
        <v>45234</v>
      </c>
      <c r="D19" s="296" t="str">
        <f t="shared" si="2"/>
        <v>土</v>
      </c>
      <c r="E19" s="297">
        <v>0.39374999999999999</v>
      </c>
      <c r="F19" s="298" t="s">
        <v>411</v>
      </c>
      <c r="G19" s="299" t="s">
        <v>435</v>
      </c>
      <c r="H19" s="300" t="s">
        <v>413</v>
      </c>
      <c r="I19" s="300" t="s">
        <v>248</v>
      </c>
      <c r="J19" s="301"/>
      <c r="K19" s="300"/>
      <c r="L19" s="300"/>
      <c r="M19" s="300"/>
      <c r="N19" s="300"/>
      <c r="O19" s="300"/>
      <c r="P19" s="302"/>
      <c r="Q19" s="303" t="s">
        <v>127</v>
      </c>
      <c r="R19" s="300"/>
      <c r="S19" s="304" t="s">
        <v>129</v>
      </c>
      <c r="T19" s="304" t="s">
        <v>414</v>
      </c>
      <c r="U19" s="304" t="s">
        <v>24</v>
      </c>
      <c r="V19" s="304" t="s">
        <v>24</v>
      </c>
      <c r="W19" s="299" t="s">
        <v>24</v>
      </c>
      <c r="X19" s="300" t="s">
        <v>415</v>
      </c>
      <c r="Y19" s="305" t="s">
        <v>416</v>
      </c>
      <c r="Z19" s="305" t="s">
        <v>267</v>
      </c>
      <c r="AA19" s="296" t="s">
        <v>418</v>
      </c>
      <c r="AB19" s="296" t="s">
        <v>419</v>
      </c>
      <c r="AC19" s="306"/>
      <c r="AD19" s="302" t="s">
        <v>420</v>
      </c>
      <c r="AE19" s="8" t="s">
        <v>16</v>
      </c>
      <c r="AI19" s="67"/>
      <c r="AJ19" s="68"/>
    </row>
    <row r="20" spans="2:36" x14ac:dyDescent="0.35">
      <c r="B20" s="196"/>
      <c r="C20" s="295">
        <v>45234</v>
      </c>
      <c r="D20" s="296" t="str">
        <f t="shared" ref="D20" si="3">IF($C20 &lt;&gt; "", IF(ISERROR(MATCH(C20, 祝日, 0)), TEXT($C20, "aaa"), "祝日"), "")</f>
        <v>土</v>
      </c>
      <c r="E20" s="297">
        <v>0.39999999999999997</v>
      </c>
      <c r="F20" s="298" t="s">
        <v>411</v>
      </c>
      <c r="G20" s="299" t="s">
        <v>432</v>
      </c>
      <c r="H20" s="300" t="s">
        <v>413</v>
      </c>
      <c r="I20" s="300" t="s">
        <v>248</v>
      </c>
      <c r="J20" s="301"/>
      <c r="K20" s="300"/>
      <c r="L20" s="300"/>
      <c r="M20" s="300"/>
      <c r="N20" s="300"/>
      <c r="O20" s="300"/>
      <c r="P20" s="302"/>
      <c r="Q20" s="303" t="s">
        <v>127</v>
      </c>
      <c r="R20" s="300"/>
      <c r="S20" s="304" t="s">
        <v>129</v>
      </c>
      <c r="T20" s="304" t="s">
        <v>414</v>
      </c>
      <c r="U20" s="304" t="s">
        <v>24</v>
      </c>
      <c r="V20" s="304" t="s">
        <v>24</v>
      </c>
      <c r="W20" s="299" t="s">
        <v>24</v>
      </c>
      <c r="X20" s="300" t="s">
        <v>415</v>
      </c>
      <c r="Y20" s="305" t="s">
        <v>416</v>
      </c>
      <c r="Z20" s="305" t="s">
        <v>267</v>
      </c>
      <c r="AA20" s="296" t="s">
        <v>433</v>
      </c>
      <c r="AB20" s="296" t="s">
        <v>415</v>
      </c>
      <c r="AC20" s="306"/>
      <c r="AD20" s="302" t="s">
        <v>436</v>
      </c>
      <c r="AE20" s="8" t="s">
        <v>16</v>
      </c>
      <c r="AI20" s="67"/>
      <c r="AJ20" s="68"/>
    </row>
    <row r="21" spans="2:36" x14ac:dyDescent="0.35">
      <c r="B21" s="196"/>
      <c r="C21" s="295">
        <v>45234</v>
      </c>
      <c r="D21" s="296" t="str">
        <f t="shared" ref="D21:D38" si="4">IF($C21 &lt;&gt; "", IF(ISERROR(MATCH(C21, 祝日, 0)), TEXT($C21, "aaa"), "祝日"), "")</f>
        <v>土</v>
      </c>
      <c r="E21" s="297">
        <v>0.4201388888888889</v>
      </c>
      <c r="F21" s="298" t="s">
        <v>411</v>
      </c>
      <c r="G21" s="299" t="s">
        <v>437</v>
      </c>
      <c r="H21" s="300" t="s">
        <v>413</v>
      </c>
      <c r="I21" s="300" t="s">
        <v>248</v>
      </c>
      <c r="J21" s="301"/>
      <c r="K21" s="300"/>
      <c r="L21" s="300"/>
      <c r="M21" s="300"/>
      <c r="N21" s="300"/>
      <c r="O21" s="300"/>
      <c r="P21" s="302"/>
      <c r="Q21" s="303" t="s">
        <v>127</v>
      </c>
      <c r="R21" s="300"/>
      <c r="S21" s="304" t="s">
        <v>129</v>
      </c>
      <c r="T21" s="304" t="s">
        <v>414</v>
      </c>
      <c r="U21" s="304" t="s">
        <v>24</v>
      </c>
      <c r="V21" s="304" t="s">
        <v>24</v>
      </c>
      <c r="W21" s="299" t="s">
        <v>24</v>
      </c>
      <c r="X21" s="300" t="s">
        <v>415</v>
      </c>
      <c r="Y21" s="305" t="s">
        <v>416</v>
      </c>
      <c r="Z21" s="305" t="s">
        <v>267</v>
      </c>
      <c r="AA21" s="296" t="s">
        <v>433</v>
      </c>
      <c r="AB21" s="296" t="s">
        <v>415</v>
      </c>
      <c r="AC21" s="306"/>
      <c r="AD21" s="302" t="s">
        <v>436</v>
      </c>
      <c r="AE21" s="8" t="s">
        <v>16</v>
      </c>
      <c r="AI21" s="67"/>
      <c r="AJ21" s="68"/>
    </row>
    <row r="22" spans="2:36" ht="33" x14ac:dyDescent="0.35">
      <c r="B22" s="196"/>
      <c r="C22" s="295">
        <v>45234</v>
      </c>
      <c r="D22" s="296" t="str">
        <f t="shared" si="4"/>
        <v>土</v>
      </c>
      <c r="E22" s="297">
        <v>0.42777777777777781</v>
      </c>
      <c r="F22" s="298" t="s">
        <v>411</v>
      </c>
      <c r="G22" s="299" t="s">
        <v>412</v>
      </c>
      <c r="H22" s="300" t="s">
        <v>413</v>
      </c>
      <c r="I22" s="300" t="s">
        <v>248</v>
      </c>
      <c r="J22" s="301"/>
      <c r="K22" s="300"/>
      <c r="L22" s="300"/>
      <c r="M22" s="300"/>
      <c r="N22" s="300"/>
      <c r="O22" s="300"/>
      <c r="P22" s="302"/>
      <c r="Q22" s="303" t="s">
        <v>127</v>
      </c>
      <c r="R22" s="300"/>
      <c r="S22" s="304" t="s">
        <v>129</v>
      </c>
      <c r="T22" s="304" t="s">
        <v>414</v>
      </c>
      <c r="U22" s="304" t="s">
        <v>24</v>
      </c>
      <c r="V22" s="304" t="s">
        <v>24</v>
      </c>
      <c r="W22" s="299" t="s">
        <v>24</v>
      </c>
      <c r="X22" s="300" t="s">
        <v>415</v>
      </c>
      <c r="Y22" s="305" t="s">
        <v>416</v>
      </c>
      <c r="Z22" s="305" t="s">
        <v>267</v>
      </c>
      <c r="AA22" s="296" t="s">
        <v>418</v>
      </c>
      <c r="AB22" s="296" t="s">
        <v>419</v>
      </c>
      <c r="AC22" s="306"/>
      <c r="AD22" s="302" t="s">
        <v>420</v>
      </c>
      <c r="AE22" s="8" t="s">
        <v>16</v>
      </c>
      <c r="AI22" s="67"/>
      <c r="AJ22" s="68"/>
    </row>
    <row r="23" spans="2:36" ht="33" x14ac:dyDescent="0.35">
      <c r="B23" s="196"/>
      <c r="C23" s="295">
        <v>45234</v>
      </c>
      <c r="D23" s="296" t="str">
        <f t="shared" si="4"/>
        <v>土</v>
      </c>
      <c r="E23" s="297">
        <v>0.44236111111111115</v>
      </c>
      <c r="F23" s="298" t="s">
        <v>411</v>
      </c>
      <c r="G23" s="299" t="s">
        <v>423</v>
      </c>
      <c r="H23" s="300" t="s">
        <v>413</v>
      </c>
      <c r="I23" s="300" t="s">
        <v>248</v>
      </c>
      <c r="J23" s="301"/>
      <c r="K23" s="300"/>
      <c r="L23" s="300"/>
      <c r="M23" s="300"/>
      <c r="N23" s="300"/>
      <c r="O23" s="300"/>
      <c r="P23" s="302"/>
      <c r="Q23" s="303" t="s">
        <v>127</v>
      </c>
      <c r="R23" s="300"/>
      <c r="S23" s="304" t="s">
        <v>129</v>
      </c>
      <c r="T23" s="304" t="s">
        <v>414</v>
      </c>
      <c r="U23" s="304" t="s">
        <v>24</v>
      </c>
      <c r="V23" s="304" t="s">
        <v>24</v>
      </c>
      <c r="W23" s="299" t="s">
        <v>24</v>
      </c>
      <c r="X23" s="300" t="s">
        <v>415</v>
      </c>
      <c r="Y23" s="305" t="s">
        <v>416</v>
      </c>
      <c r="Z23" s="305" t="s">
        <v>417</v>
      </c>
      <c r="AA23" s="296" t="s">
        <v>418</v>
      </c>
      <c r="AB23" s="296" t="s">
        <v>419</v>
      </c>
      <c r="AC23" s="306"/>
      <c r="AD23" s="302" t="s">
        <v>420</v>
      </c>
      <c r="AE23" s="8" t="s">
        <v>16</v>
      </c>
      <c r="AI23" s="67"/>
      <c r="AJ23" s="68"/>
    </row>
    <row r="24" spans="2:36" ht="33" x14ac:dyDescent="0.35">
      <c r="B24" s="196"/>
      <c r="C24" s="295">
        <v>45234</v>
      </c>
      <c r="D24" s="296" t="str">
        <f t="shared" si="4"/>
        <v>土</v>
      </c>
      <c r="E24" s="297">
        <v>0.44861111111111113</v>
      </c>
      <c r="F24" s="298" t="s">
        <v>411</v>
      </c>
      <c r="G24" s="299" t="s">
        <v>438</v>
      </c>
      <c r="H24" s="300" t="s">
        <v>413</v>
      </c>
      <c r="I24" s="300" t="s">
        <v>248</v>
      </c>
      <c r="J24" s="301"/>
      <c r="K24" s="300"/>
      <c r="L24" s="300"/>
      <c r="M24" s="300"/>
      <c r="N24" s="300"/>
      <c r="O24" s="300"/>
      <c r="P24" s="302"/>
      <c r="Q24" s="303" t="s">
        <v>127</v>
      </c>
      <c r="R24" s="300"/>
      <c r="S24" s="304" t="s">
        <v>129</v>
      </c>
      <c r="T24" s="304" t="s">
        <v>414</v>
      </c>
      <c r="U24" s="304" t="s">
        <v>24</v>
      </c>
      <c r="V24" s="304" t="s">
        <v>24</v>
      </c>
      <c r="W24" s="299" t="s">
        <v>24</v>
      </c>
      <c r="X24" s="300" t="s">
        <v>415</v>
      </c>
      <c r="Y24" s="305" t="s">
        <v>416</v>
      </c>
      <c r="Z24" s="305" t="s">
        <v>267</v>
      </c>
      <c r="AA24" s="296" t="s">
        <v>433</v>
      </c>
      <c r="AB24" s="296" t="s">
        <v>419</v>
      </c>
      <c r="AC24" s="306"/>
      <c r="AD24" s="302" t="s">
        <v>439</v>
      </c>
      <c r="AE24" s="8" t="s">
        <v>16</v>
      </c>
      <c r="AI24" s="67"/>
      <c r="AJ24" s="68"/>
    </row>
    <row r="25" spans="2:36" x14ac:dyDescent="0.35">
      <c r="B25" s="196"/>
      <c r="C25" s="295">
        <v>45234</v>
      </c>
      <c r="D25" s="296" t="str">
        <f t="shared" si="4"/>
        <v>土</v>
      </c>
      <c r="E25" s="297">
        <v>0.4604166666666667</v>
      </c>
      <c r="F25" s="298" t="s">
        <v>411</v>
      </c>
      <c r="G25" s="299" t="s">
        <v>440</v>
      </c>
      <c r="H25" s="300" t="s">
        <v>413</v>
      </c>
      <c r="I25" s="300" t="s">
        <v>248</v>
      </c>
      <c r="J25" s="301"/>
      <c r="K25" s="300"/>
      <c r="L25" s="300"/>
      <c r="M25" s="300"/>
      <c r="N25" s="300"/>
      <c r="O25" s="300"/>
      <c r="P25" s="302"/>
      <c r="Q25" s="303" t="s">
        <v>127</v>
      </c>
      <c r="R25" s="300"/>
      <c r="S25" s="304" t="s">
        <v>129</v>
      </c>
      <c r="T25" s="304" t="s">
        <v>414</v>
      </c>
      <c r="U25" s="304" t="s">
        <v>24</v>
      </c>
      <c r="V25" s="304" t="s">
        <v>24</v>
      </c>
      <c r="W25" s="299" t="s">
        <v>24</v>
      </c>
      <c r="X25" s="300" t="s">
        <v>415</v>
      </c>
      <c r="Y25" s="305" t="s">
        <v>416</v>
      </c>
      <c r="Z25" s="305" t="s">
        <v>417</v>
      </c>
      <c r="AA25" s="296" t="s">
        <v>418</v>
      </c>
      <c r="AB25" s="296" t="s">
        <v>419</v>
      </c>
      <c r="AC25" s="306"/>
      <c r="AD25" s="302" t="s">
        <v>420</v>
      </c>
      <c r="AE25" s="8" t="s">
        <v>16</v>
      </c>
    </row>
    <row r="26" spans="2:36" ht="33" x14ac:dyDescent="0.35">
      <c r="B26" s="196"/>
      <c r="C26" s="295">
        <v>45234</v>
      </c>
      <c r="D26" s="296" t="str">
        <f t="shared" si="4"/>
        <v>土</v>
      </c>
      <c r="E26" s="297">
        <v>0.46666666666666662</v>
      </c>
      <c r="F26" s="298" t="s">
        <v>411</v>
      </c>
      <c r="G26" s="299" t="s">
        <v>438</v>
      </c>
      <c r="H26" s="300" t="s">
        <v>413</v>
      </c>
      <c r="I26" s="300" t="s">
        <v>248</v>
      </c>
      <c r="J26" s="301"/>
      <c r="K26" s="300"/>
      <c r="L26" s="300"/>
      <c r="M26" s="300"/>
      <c r="N26" s="300"/>
      <c r="O26" s="300"/>
      <c r="P26" s="302"/>
      <c r="Q26" s="303" t="s">
        <v>127</v>
      </c>
      <c r="R26" s="300"/>
      <c r="S26" s="304" t="s">
        <v>129</v>
      </c>
      <c r="T26" s="304" t="s">
        <v>414</v>
      </c>
      <c r="U26" s="304" t="s">
        <v>24</v>
      </c>
      <c r="V26" s="304" t="s">
        <v>24</v>
      </c>
      <c r="W26" s="299" t="s">
        <v>24</v>
      </c>
      <c r="X26" s="300" t="s">
        <v>415</v>
      </c>
      <c r="Y26" s="305" t="s">
        <v>416</v>
      </c>
      <c r="Z26" s="305" t="s">
        <v>267</v>
      </c>
      <c r="AA26" s="296" t="s">
        <v>433</v>
      </c>
      <c r="AB26" s="296" t="s">
        <v>419</v>
      </c>
      <c r="AC26" s="306"/>
      <c r="AD26" s="302" t="s">
        <v>439</v>
      </c>
      <c r="AE26" s="8" t="s">
        <v>16</v>
      </c>
    </row>
    <row r="27" spans="2:36" ht="33" x14ac:dyDescent="0.35">
      <c r="B27" s="196"/>
      <c r="C27" s="295">
        <v>45234</v>
      </c>
      <c r="D27" s="296" t="str">
        <f t="shared" si="4"/>
        <v>土</v>
      </c>
      <c r="E27" s="297">
        <v>0.4777777777777778</v>
      </c>
      <c r="F27" s="298" t="s">
        <v>411</v>
      </c>
      <c r="G27" s="299" t="s">
        <v>438</v>
      </c>
      <c r="H27" s="300" t="s">
        <v>413</v>
      </c>
      <c r="I27" s="300" t="s">
        <v>248</v>
      </c>
      <c r="J27" s="301"/>
      <c r="K27" s="300"/>
      <c r="L27" s="300"/>
      <c r="M27" s="300"/>
      <c r="N27" s="300"/>
      <c r="O27" s="300"/>
      <c r="P27" s="302"/>
      <c r="Q27" s="303" t="s">
        <v>127</v>
      </c>
      <c r="R27" s="300"/>
      <c r="S27" s="304" t="s">
        <v>129</v>
      </c>
      <c r="T27" s="304" t="s">
        <v>414</v>
      </c>
      <c r="U27" s="304" t="s">
        <v>24</v>
      </c>
      <c r="V27" s="304" t="s">
        <v>24</v>
      </c>
      <c r="W27" s="299" t="s">
        <v>24</v>
      </c>
      <c r="X27" s="300" t="s">
        <v>415</v>
      </c>
      <c r="Y27" s="305" t="s">
        <v>416</v>
      </c>
      <c r="Z27" s="305" t="s">
        <v>267</v>
      </c>
      <c r="AA27" s="296" t="s">
        <v>433</v>
      </c>
      <c r="AB27" s="296" t="s">
        <v>419</v>
      </c>
      <c r="AC27" s="306"/>
      <c r="AD27" s="302" t="s">
        <v>439</v>
      </c>
      <c r="AE27" s="8" t="s">
        <v>16</v>
      </c>
    </row>
    <row r="28" spans="2:36" x14ac:dyDescent="0.35">
      <c r="B28" s="196"/>
      <c r="C28" s="295">
        <v>45234</v>
      </c>
      <c r="D28" s="296" t="str">
        <f t="shared" si="4"/>
        <v>土</v>
      </c>
      <c r="E28" s="297">
        <v>0.49027777777777781</v>
      </c>
      <c r="F28" s="298" t="s">
        <v>411</v>
      </c>
      <c r="G28" s="299" t="s">
        <v>421</v>
      </c>
      <c r="H28" s="300" t="s">
        <v>413</v>
      </c>
      <c r="I28" s="300" t="s">
        <v>248</v>
      </c>
      <c r="J28" s="301"/>
      <c r="K28" s="300"/>
      <c r="L28" s="300"/>
      <c r="M28" s="300"/>
      <c r="N28" s="300"/>
      <c r="O28" s="300"/>
      <c r="P28" s="302"/>
      <c r="Q28" s="303" t="s">
        <v>127</v>
      </c>
      <c r="R28" s="300"/>
      <c r="S28" s="304" t="s">
        <v>129</v>
      </c>
      <c r="T28" s="304" t="s">
        <v>414</v>
      </c>
      <c r="U28" s="304" t="s">
        <v>24</v>
      </c>
      <c r="V28" s="304" t="s">
        <v>24</v>
      </c>
      <c r="W28" s="299" t="s">
        <v>24</v>
      </c>
      <c r="X28" s="300" t="s">
        <v>415</v>
      </c>
      <c r="Y28" s="305" t="s">
        <v>416</v>
      </c>
      <c r="Z28" s="305" t="s">
        <v>417</v>
      </c>
      <c r="AA28" s="296" t="s">
        <v>418</v>
      </c>
      <c r="AB28" s="296" t="s">
        <v>419</v>
      </c>
      <c r="AC28" s="306"/>
      <c r="AD28" s="302" t="s">
        <v>420</v>
      </c>
      <c r="AE28" s="8" t="s">
        <v>16</v>
      </c>
    </row>
    <row r="29" spans="2:36" x14ac:dyDescent="0.35">
      <c r="B29" s="196"/>
      <c r="C29" s="295">
        <v>45234</v>
      </c>
      <c r="D29" s="296" t="str">
        <f t="shared" si="4"/>
        <v>土</v>
      </c>
      <c r="E29" s="297">
        <v>0.49444444444444446</v>
      </c>
      <c r="F29" s="298" t="s">
        <v>411</v>
      </c>
      <c r="G29" s="299" t="s">
        <v>441</v>
      </c>
      <c r="H29" s="300" t="s">
        <v>413</v>
      </c>
      <c r="I29" s="300" t="s">
        <v>248</v>
      </c>
      <c r="J29" s="301"/>
      <c r="K29" s="300"/>
      <c r="L29" s="300"/>
      <c r="M29" s="300"/>
      <c r="N29" s="300"/>
      <c r="O29" s="300"/>
      <c r="P29" s="302"/>
      <c r="Q29" s="303" t="s">
        <v>127</v>
      </c>
      <c r="R29" s="300"/>
      <c r="S29" s="304" t="s">
        <v>129</v>
      </c>
      <c r="T29" s="304" t="s">
        <v>414</v>
      </c>
      <c r="U29" s="304" t="s">
        <v>24</v>
      </c>
      <c r="V29" s="304" t="s">
        <v>24</v>
      </c>
      <c r="W29" s="299" t="s">
        <v>24</v>
      </c>
      <c r="X29" s="300" t="s">
        <v>415</v>
      </c>
      <c r="Y29" s="305" t="s">
        <v>429</v>
      </c>
      <c r="Z29" s="305" t="s">
        <v>267</v>
      </c>
      <c r="AA29" s="296" t="s">
        <v>433</v>
      </c>
      <c r="AB29" s="296" t="s">
        <v>442</v>
      </c>
      <c r="AC29" s="306"/>
      <c r="AD29" s="302" t="s">
        <v>443</v>
      </c>
      <c r="AE29" s="8" t="s">
        <v>16</v>
      </c>
    </row>
    <row r="30" spans="2:36" x14ac:dyDescent="0.35">
      <c r="B30" s="196"/>
      <c r="C30" s="295">
        <v>45234</v>
      </c>
      <c r="D30" s="296" t="str">
        <f t="shared" si="4"/>
        <v>土</v>
      </c>
      <c r="E30" s="297">
        <v>0.49722222222222223</v>
      </c>
      <c r="F30" s="298" t="s">
        <v>411</v>
      </c>
      <c r="G30" s="299" t="s">
        <v>444</v>
      </c>
      <c r="H30" s="300" t="s">
        <v>413</v>
      </c>
      <c r="I30" s="300" t="s">
        <v>248</v>
      </c>
      <c r="J30" s="301"/>
      <c r="K30" s="300"/>
      <c r="L30" s="300"/>
      <c r="M30" s="300"/>
      <c r="N30" s="300"/>
      <c r="O30" s="300"/>
      <c r="P30" s="302"/>
      <c r="Q30" s="303" t="s">
        <v>127</v>
      </c>
      <c r="R30" s="300"/>
      <c r="S30" s="304" t="s">
        <v>129</v>
      </c>
      <c r="T30" s="304" t="s">
        <v>414</v>
      </c>
      <c r="U30" s="304" t="s">
        <v>24</v>
      </c>
      <c r="V30" s="304" t="s">
        <v>24</v>
      </c>
      <c r="W30" s="299" t="s">
        <v>24</v>
      </c>
      <c r="X30" s="300" t="s">
        <v>415</v>
      </c>
      <c r="Y30" s="305" t="s">
        <v>416</v>
      </c>
      <c r="Z30" s="305" t="s">
        <v>417</v>
      </c>
      <c r="AA30" s="296" t="s">
        <v>418</v>
      </c>
      <c r="AB30" s="296" t="s">
        <v>419</v>
      </c>
      <c r="AC30" s="306"/>
      <c r="AD30" s="302" t="s">
        <v>420</v>
      </c>
      <c r="AE30" s="8" t="s">
        <v>16</v>
      </c>
    </row>
    <row r="31" spans="2:36" x14ac:dyDescent="0.35">
      <c r="B31" s="196"/>
      <c r="C31" s="295">
        <v>45234</v>
      </c>
      <c r="D31" s="296" t="str">
        <f t="shared" si="4"/>
        <v>土</v>
      </c>
      <c r="E31" s="297">
        <v>0.49791666666666662</v>
      </c>
      <c r="F31" s="298" t="s">
        <v>411</v>
      </c>
      <c r="G31" s="299" t="s">
        <v>445</v>
      </c>
      <c r="H31" s="300" t="s">
        <v>413</v>
      </c>
      <c r="I31" s="300" t="s">
        <v>248</v>
      </c>
      <c r="J31" s="301"/>
      <c r="K31" s="300"/>
      <c r="L31" s="300"/>
      <c r="M31" s="300"/>
      <c r="N31" s="300"/>
      <c r="O31" s="300"/>
      <c r="P31" s="302"/>
      <c r="Q31" s="303" t="s">
        <v>127</v>
      </c>
      <c r="R31" s="300"/>
      <c r="S31" s="304" t="s">
        <v>129</v>
      </c>
      <c r="T31" s="304" t="s">
        <v>414</v>
      </c>
      <c r="U31" s="304" t="s">
        <v>24</v>
      </c>
      <c r="V31" s="304" t="s">
        <v>24</v>
      </c>
      <c r="W31" s="299" t="s">
        <v>24</v>
      </c>
      <c r="X31" s="300" t="s">
        <v>415</v>
      </c>
      <c r="Y31" s="305" t="s">
        <v>416</v>
      </c>
      <c r="Z31" s="305" t="s">
        <v>417</v>
      </c>
      <c r="AA31" s="296" t="s">
        <v>418</v>
      </c>
      <c r="AB31" s="296" t="s">
        <v>419</v>
      </c>
      <c r="AC31" s="306"/>
      <c r="AD31" s="302" t="s">
        <v>420</v>
      </c>
      <c r="AE31" s="8" t="s">
        <v>16</v>
      </c>
    </row>
    <row r="32" spans="2:36" x14ac:dyDescent="0.35">
      <c r="B32" s="196"/>
      <c r="C32" s="295">
        <v>45234</v>
      </c>
      <c r="D32" s="296" t="str">
        <f t="shared" si="4"/>
        <v>土</v>
      </c>
      <c r="E32" s="297">
        <v>0.55277777777777781</v>
      </c>
      <c r="F32" s="298" t="s">
        <v>411</v>
      </c>
      <c r="G32" s="299" t="s">
        <v>425</v>
      </c>
      <c r="H32" s="300" t="s">
        <v>413</v>
      </c>
      <c r="I32" s="300" t="s">
        <v>248</v>
      </c>
      <c r="J32" s="301"/>
      <c r="K32" s="300"/>
      <c r="L32" s="300"/>
      <c r="M32" s="300"/>
      <c r="N32" s="300"/>
      <c r="O32" s="300"/>
      <c r="P32" s="302"/>
      <c r="Q32" s="303" t="s">
        <v>127</v>
      </c>
      <c r="R32" s="300"/>
      <c r="S32" s="304" t="s">
        <v>129</v>
      </c>
      <c r="T32" s="304" t="s">
        <v>414</v>
      </c>
      <c r="U32" s="304" t="s">
        <v>24</v>
      </c>
      <c r="V32" s="304" t="s">
        <v>24</v>
      </c>
      <c r="W32" s="299" t="s">
        <v>24</v>
      </c>
      <c r="X32" s="300" t="s">
        <v>415</v>
      </c>
      <c r="Y32" s="305" t="s">
        <v>416</v>
      </c>
      <c r="Z32" s="305" t="s">
        <v>427</v>
      </c>
      <c r="AA32" s="296"/>
      <c r="AB32" s="296"/>
      <c r="AC32" s="306"/>
      <c r="AD32" s="302" t="s">
        <v>446</v>
      </c>
      <c r="AE32" s="8" t="s">
        <v>16</v>
      </c>
    </row>
    <row r="33" spans="2:31" ht="33" x14ac:dyDescent="0.35">
      <c r="B33" s="196"/>
      <c r="C33" s="295">
        <v>45234</v>
      </c>
      <c r="D33" s="296" t="str">
        <f t="shared" si="4"/>
        <v>土</v>
      </c>
      <c r="E33" s="297">
        <v>0.56736111111111109</v>
      </c>
      <c r="F33" s="298" t="s">
        <v>411</v>
      </c>
      <c r="G33" s="299" t="s">
        <v>447</v>
      </c>
      <c r="H33" s="300" t="s">
        <v>413</v>
      </c>
      <c r="I33" s="300" t="s">
        <v>248</v>
      </c>
      <c r="J33" s="301"/>
      <c r="K33" s="300"/>
      <c r="L33" s="300"/>
      <c r="M33" s="300"/>
      <c r="N33" s="300"/>
      <c r="O33" s="300"/>
      <c r="P33" s="302"/>
      <c r="Q33" s="303" t="s">
        <v>127</v>
      </c>
      <c r="R33" s="300"/>
      <c r="S33" s="304" t="s">
        <v>129</v>
      </c>
      <c r="T33" s="304" t="s">
        <v>414</v>
      </c>
      <c r="U33" s="304" t="s">
        <v>24</v>
      </c>
      <c r="V33" s="304" t="s">
        <v>24</v>
      </c>
      <c r="W33" s="299" t="s">
        <v>24</v>
      </c>
      <c r="X33" s="300" t="s">
        <v>415</v>
      </c>
      <c r="Y33" s="305" t="s">
        <v>416</v>
      </c>
      <c r="Z33" s="305" t="s">
        <v>417</v>
      </c>
      <c r="AA33" s="296" t="s">
        <v>418</v>
      </c>
      <c r="AB33" s="296" t="s">
        <v>419</v>
      </c>
      <c r="AC33" s="306"/>
      <c r="AD33" s="302" t="s">
        <v>420</v>
      </c>
      <c r="AE33" s="8" t="s">
        <v>16</v>
      </c>
    </row>
    <row r="34" spans="2:31" x14ac:dyDescent="0.35">
      <c r="B34" s="196"/>
      <c r="C34" s="295">
        <v>45234</v>
      </c>
      <c r="D34" s="296" t="str">
        <f t="shared" si="4"/>
        <v>土</v>
      </c>
      <c r="E34" s="297">
        <v>0.59583333333333333</v>
      </c>
      <c r="F34" s="298" t="s">
        <v>411</v>
      </c>
      <c r="G34" s="299" t="s">
        <v>425</v>
      </c>
      <c r="H34" s="300" t="s">
        <v>413</v>
      </c>
      <c r="I34" s="300" t="s">
        <v>248</v>
      </c>
      <c r="J34" s="301"/>
      <c r="K34" s="300"/>
      <c r="L34" s="300"/>
      <c r="M34" s="300"/>
      <c r="N34" s="300"/>
      <c r="O34" s="300"/>
      <c r="P34" s="302"/>
      <c r="Q34" s="303" t="s">
        <v>127</v>
      </c>
      <c r="R34" s="300"/>
      <c r="S34" s="304" t="s">
        <v>129</v>
      </c>
      <c r="T34" s="304" t="s">
        <v>414</v>
      </c>
      <c r="U34" s="304" t="s">
        <v>24</v>
      </c>
      <c r="V34" s="304" t="s">
        <v>24</v>
      </c>
      <c r="W34" s="299" t="s">
        <v>24</v>
      </c>
      <c r="X34" s="300" t="s">
        <v>415</v>
      </c>
      <c r="Y34" s="305" t="s">
        <v>416</v>
      </c>
      <c r="Z34" s="305" t="s">
        <v>427</v>
      </c>
      <c r="AA34" s="296"/>
      <c r="AB34" s="296"/>
      <c r="AC34" s="306"/>
      <c r="AD34" s="302" t="s">
        <v>446</v>
      </c>
      <c r="AE34" s="8" t="s">
        <v>16</v>
      </c>
    </row>
    <row r="35" spans="2:31" x14ac:dyDescent="0.35">
      <c r="B35" s="196"/>
      <c r="C35" s="295">
        <v>45234</v>
      </c>
      <c r="D35" s="296" t="str">
        <f t="shared" si="4"/>
        <v>土</v>
      </c>
      <c r="E35" s="297">
        <v>0.63888888888888895</v>
      </c>
      <c r="F35" s="298" t="s">
        <v>411</v>
      </c>
      <c r="G35" s="299" t="s">
        <v>448</v>
      </c>
      <c r="H35" s="300" t="s">
        <v>413</v>
      </c>
      <c r="I35" s="300" t="s">
        <v>248</v>
      </c>
      <c r="J35" s="301"/>
      <c r="K35" s="300"/>
      <c r="L35" s="300"/>
      <c r="M35" s="300"/>
      <c r="N35" s="300"/>
      <c r="O35" s="300"/>
      <c r="P35" s="302"/>
      <c r="Q35" s="303" t="s">
        <v>127</v>
      </c>
      <c r="R35" s="300"/>
      <c r="S35" s="304" t="s">
        <v>129</v>
      </c>
      <c r="T35" s="304" t="s">
        <v>414</v>
      </c>
      <c r="U35" s="304" t="s">
        <v>24</v>
      </c>
      <c r="V35" s="304" t="s">
        <v>24</v>
      </c>
      <c r="W35" s="299" t="s">
        <v>24</v>
      </c>
      <c r="X35" s="300" t="s">
        <v>415</v>
      </c>
      <c r="Y35" s="305" t="s">
        <v>429</v>
      </c>
      <c r="Z35" s="305" t="s">
        <v>267</v>
      </c>
      <c r="AA35" s="296" t="s">
        <v>418</v>
      </c>
      <c r="AB35" s="296" t="s">
        <v>415</v>
      </c>
      <c r="AC35" s="306"/>
      <c r="AD35" s="302" t="s">
        <v>449</v>
      </c>
      <c r="AE35" s="8" t="s">
        <v>16</v>
      </c>
    </row>
    <row r="36" spans="2:31" x14ac:dyDescent="0.35">
      <c r="B36" s="196"/>
      <c r="C36" s="295">
        <v>45234</v>
      </c>
      <c r="D36" s="296" t="str">
        <f t="shared" si="4"/>
        <v>土</v>
      </c>
      <c r="E36" s="297">
        <v>0.63958333333333328</v>
      </c>
      <c r="F36" s="298" t="s">
        <v>411</v>
      </c>
      <c r="G36" s="299" t="s">
        <v>425</v>
      </c>
      <c r="H36" s="300" t="s">
        <v>413</v>
      </c>
      <c r="I36" s="300" t="s">
        <v>248</v>
      </c>
      <c r="J36" s="301"/>
      <c r="K36" s="300"/>
      <c r="L36" s="300"/>
      <c r="M36" s="300"/>
      <c r="N36" s="300"/>
      <c r="O36" s="300"/>
      <c r="P36" s="302"/>
      <c r="Q36" s="303" t="s">
        <v>127</v>
      </c>
      <c r="R36" s="300"/>
      <c r="S36" s="304" t="s">
        <v>129</v>
      </c>
      <c r="T36" s="304" t="s">
        <v>414</v>
      </c>
      <c r="U36" s="304" t="s">
        <v>24</v>
      </c>
      <c r="V36" s="304" t="s">
        <v>24</v>
      </c>
      <c r="W36" s="299" t="s">
        <v>24</v>
      </c>
      <c r="X36" s="300" t="s">
        <v>415</v>
      </c>
      <c r="Y36" s="305" t="s">
        <v>429</v>
      </c>
      <c r="Z36" s="305" t="s">
        <v>267</v>
      </c>
      <c r="AA36" s="296" t="s">
        <v>418</v>
      </c>
      <c r="AB36" s="296" t="s">
        <v>415</v>
      </c>
      <c r="AC36" s="306"/>
      <c r="AD36" s="302" t="s">
        <v>449</v>
      </c>
      <c r="AE36" s="8" t="s">
        <v>16</v>
      </c>
    </row>
    <row r="37" spans="2:31" x14ac:dyDescent="0.35">
      <c r="B37" s="196"/>
      <c r="C37" s="295">
        <v>45234</v>
      </c>
      <c r="D37" s="296" t="str">
        <f t="shared" si="4"/>
        <v>土</v>
      </c>
      <c r="E37" s="297">
        <v>0.65625</v>
      </c>
      <c r="F37" s="298" t="s">
        <v>411</v>
      </c>
      <c r="G37" s="299" t="s">
        <v>445</v>
      </c>
      <c r="H37" s="300" t="s">
        <v>413</v>
      </c>
      <c r="I37" s="300" t="s">
        <v>248</v>
      </c>
      <c r="J37" s="301"/>
      <c r="K37" s="300"/>
      <c r="L37" s="300"/>
      <c r="M37" s="300"/>
      <c r="N37" s="300"/>
      <c r="O37" s="300"/>
      <c r="P37" s="302"/>
      <c r="Q37" s="303" t="s">
        <v>127</v>
      </c>
      <c r="R37" s="300"/>
      <c r="S37" s="304" t="s">
        <v>129</v>
      </c>
      <c r="T37" s="304" t="s">
        <v>414</v>
      </c>
      <c r="U37" s="304" t="s">
        <v>24</v>
      </c>
      <c r="V37" s="304" t="s">
        <v>24</v>
      </c>
      <c r="W37" s="299" t="s">
        <v>24</v>
      </c>
      <c r="X37" s="300" t="s">
        <v>415</v>
      </c>
      <c r="Y37" s="305" t="s">
        <v>416</v>
      </c>
      <c r="Z37" s="305" t="s">
        <v>417</v>
      </c>
      <c r="AA37" s="296" t="s">
        <v>418</v>
      </c>
      <c r="AB37" s="296" t="s">
        <v>419</v>
      </c>
      <c r="AC37" s="306"/>
      <c r="AD37" s="302" t="s">
        <v>420</v>
      </c>
      <c r="AE37" s="8" t="s">
        <v>16</v>
      </c>
    </row>
    <row r="38" spans="2:31" x14ac:dyDescent="0.35">
      <c r="B38" s="196"/>
      <c r="C38" s="295">
        <v>45234</v>
      </c>
      <c r="D38" s="296" t="str">
        <f t="shared" si="4"/>
        <v>土</v>
      </c>
      <c r="E38" s="297">
        <v>0.67708333333333337</v>
      </c>
      <c r="F38" s="298" t="s">
        <v>411</v>
      </c>
      <c r="G38" s="299" t="s">
        <v>432</v>
      </c>
      <c r="H38" s="300" t="s">
        <v>413</v>
      </c>
      <c r="I38" s="300" t="s">
        <v>248</v>
      </c>
      <c r="J38" s="301"/>
      <c r="K38" s="300"/>
      <c r="L38" s="300"/>
      <c r="M38" s="300"/>
      <c r="N38" s="300"/>
      <c r="O38" s="300"/>
      <c r="P38" s="302"/>
      <c r="Q38" s="303" t="s">
        <v>127</v>
      </c>
      <c r="R38" s="300"/>
      <c r="S38" s="304" t="s">
        <v>129</v>
      </c>
      <c r="T38" s="304" t="s">
        <v>414</v>
      </c>
      <c r="U38" s="304" t="s">
        <v>24</v>
      </c>
      <c r="V38" s="304" t="s">
        <v>24</v>
      </c>
      <c r="W38" s="299" t="s">
        <v>24</v>
      </c>
      <c r="X38" s="300" t="s">
        <v>415</v>
      </c>
      <c r="Y38" s="305" t="s">
        <v>429</v>
      </c>
      <c r="Z38" s="305" t="s">
        <v>267</v>
      </c>
      <c r="AA38" s="296" t="s">
        <v>418</v>
      </c>
      <c r="AB38" s="296" t="s">
        <v>415</v>
      </c>
      <c r="AC38" s="306"/>
      <c r="AD38" s="302" t="s">
        <v>449</v>
      </c>
      <c r="AE38" s="8" t="s">
        <v>16</v>
      </c>
    </row>
    <row r="39" spans="2:31" x14ac:dyDescent="0.35">
      <c r="B39" s="196"/>
      <c r="C39" s="295">
        <v>45235</v>
      </c>
      <c r="D39" s="296" t="str">
        <f t="shared" si="0"/>
        <v>日</v>
      </c>
      <c r="E39" s="297">
        <v>0.39374999999999999</v>
      </c>
      <c r="F39" s="298" t="s">
        <v>411</v>
      </c>
      <c r="G39" s="299" t="s">
        <v>444</v>
      </c>
      <c r="H39" s="300" t="s">
        <v>413</v>
      </c>
      <c r="I39" s="300" t="s">
        <v>248</v>
      </c>
      <c r="J39" s="301"/>
      <c r="K39" s="300"/>
      <c r="L39" s="300"/>
      <c r="M39" s="300"/>
      <c r="N39" s="300"/>
      <c r="O39" s="300"/>
      <c r="P39" s="302"/>
      <c r="Q39" s="303" t="s">
        <v>127</v>
      </c>
      <c r="R39" s="300"/>
      <c r="S39" s="304" t="s">
        <v>197</v>
      </c>
      <c r="T39" s="304" t="s">
        <v>450</v>
      </c>
      <c r="U39" s="304" t="s">
        <v>24</v>
      </c>
      <c r="V39" s="304" t="s">
        <v>23</v>
      </c>
      <c r="W39" s="299" t="s">
        <v>24</v>
      </c>
      <c r="X39" s="300" t="s">
        <v>256</v>
      </c>
      <c r="Y39" s="305" t="s">
        <v>429</v>
      </c>
      <c r="Z39" s="305" t="s">
        <v>267</v>
      </c>
      <c r="AA39" s="296" t="s">
        <v>433</v>
      </c>
      <c r="AB39" s="296" t="s">
        <v>442</v>
      </c>
      <c r="AC39" s="306"/>
      <c r="AD39" s="302" t="s">
        <v>451</v>
      </c>
      <c r="AE39" s="8" t="s">
        <v>16</v>
      </c>
    </row>
    <row r="40" spans="2:31" ht="33" x14ac:dyDescent="0.35">
      <c r="B40" s="196"/>
      <c r="C40" s="295">
        <v>45235</v>
      </c>
      <c r="D40" s="296" t="str">
        <f t="shared" ref="D40:D49" si="5">IF($C40 &lt;&gt; "", IF(ISERROR(MATCH(C40, 祝日, 0)), TEXT($C40, "aaa"), "祝日"), "")</f>
        <v>日</v>
      </c>
      <c r="E40" s="297">
        <v>0.45069444444444445</v>
      </c>
      <c r="F40" s="298" t="s">
        <v>411</v>
      </c>
      <c r="G40" s="299" t="s">
        <v>438</v>
      </c>
      <c r="H40" s="300" t="s">
        <v>413</v>
      </c>
      <c r="I40" s="300" t="s">
        <v>248</v>
      </c>
      <c r="J40" s="301"/>
      <c r="K40" s="300"/>
      <c r="L40" s="300"/>
      <c r="M40" s="300"/>
      <c r="N40" s="300"/>
      <c r="O40" s="300"/>
      <c r="P40" s="302"/>
      <c r="Q40" s="303" t="s">
        <v>127</v>
      </c>
      <c r="R40" s="300"/>
      <c r="S40" s="304" t="s">
        <v>129</v>
      </c>
      <c r="T40" s="304" t="s">
        <v>414</v>
      </c>
      <c r="U40" s="304" t="s">
        <v>24</v>
      </c>
      <c r="V40" s="304" t="s">
        <v>24</v>
      </c>
      <c r="W40" s="299" t="s">
        <v>24</v>
      </c>
      <c r="X40" s="300" t="s">
        <v>415</v>
      </c>
      <c r="Y40" s="305" t="s">
        <v>416</v>
      </c>
      <c r="Z40" s="305" t="s">
        <v>267</v>
      </c>
      <c r="AA40" s="296" t="s">
        <v>433</v>
      </c>
      <c r="AB40" s="296" t="s">
        <v>419</v>
      </c>
      <c r="AC40" s="306"/>
      <c r="AD40" s="302" t="s">
        <v>439</v>
      </c>
      <c r="AE40" s="8" t="s">
        <v>16</v>
      </c>
    </row>
    <row r="41" spans="2:31" x14ac:dyDescent="0.35">
      <c r="B41" s="196"/>
      <c r="C41" s="295">
        <v>45235</v>
      </c>
      <c r="D41" s="296" t="str">
        <f t="shared" si="5"/>
        <v>日</v>
      </c>
      <c r="E41" s="297">
        <v>0.47638888888888892</v>
      </c>
      <c r="F41" s="298" t="s">
        <v>411</v>
      </c>
      <c r="G41" s="299" t="s">
        <v>445</v>
      </c>
      <c r="H41" s="300" t="s">
        <v>413</v>
      </c>
      <c r="I41" s="300" t="s">
        <v>248</v>
      </c>
      <c r="J41" s="301"/>
      <c r="K41" s="300"/>
      <c r="L41" s="300"/>
      <c r="M41" s="300"/>
      <c r="N41" s="300"/>
      <c r="O41" s="300"/>
      <c r="P41" s="302"/>
      <c r="Q41" s="303" t="s">
        <v>127</v>
      </c>
      <c r="R41" s="300"/>
      <c r="S41" s="304" t="s">
        <v>197</v>
      </c>
      <c r="T41" s="304" t="s">
        <v>130</v>
      </c>
      <c r="U41" s="304" t="s">
        <v>24</v>
      </c>
      <c r="V41" s="304" t="s">
        <v>23</v>
      </c>
      <c r="W41" s="299" t="s">
        <v>24</v>
      </c>
      <c r="X41" s="300" t="s">
        <v>258</v>
      </c>
      <c r="Y41" s="305" t="s">
        <v>429</v>
      </c>
      <c r="Z41" s="305" t="s">
        <v>267</v>
      </c>
      <c r="AA41" s="296" t="s">
        <v>418</v>
      </c>
      <c r="AB41" s="296" t="s">
        <v>415</v>
      </c>
      <c r="AC41" s="306"/>
      <c r="AD41" s="302" t="s">
        <v>452</v>
      </c>
      <c r="AE41" s="8" t="s">
        <v>16</v>
      </c>
    </row>
    <row r="42" spans="2:31" x14ac:dyDescent="0.35">
      <c r="B42" s="196"/>
      <c r="C42" s="295">
        <v>45235</v>
      </c>
      <c r="D42" s="296" t="str">
        <f t="shared" si="5"/>
        <v>日</v>
      </c>
      <c r="E42" s="297">
        <v>0.4909722222222222</v>
      </c>
      <c r="F42" s="298" t="s">
        <v>411</v>
      </c>
      <c r="G42" s="299" t="s">
        <v>444</v>
      </c>
      <c r="H42" s="300" t="s">
        <v>413</v>
      </c>
      <c r="I42" s="300" t="s">
        <v>248</v>
      </c>
      <c r="J42" s="301"/>
      <c r="K42" s="300"/>
      <c r="L42" s="300"/>
      <c r="M42" s="300"/>
      <c r="N42" s="300"/>
      <c r="O42" s="300"/>
      <c r="P42" s="302"/>
      <c r="Q42" s="303" t="s">
        <v>127</v>
      </c>
      <c r="R42" s="300"/>
      <c r="S42" s="304" t="s">
        <v>197</v>
      </c>
      <c r="T42" s="304" t="s">
        <v>450</v>
      </c>
      <c r="U42" s="304" t="s">
        <v>24</v>
      </c>
      <c r="V42" s="304" t="s">
        <v>23</v>
      </c>
      <c r="W42" s="299" t="s">
        <v>24</v>
      </c>
      <c r="X42" s="300" t="s">
        <v>256</v>
      </c>
      <c r="Y42" s="305" t="s">
        <v>429</v>
      </c>
      <c r="Z42" s="305" t="s">
        <v>267</v>
      </c>
      <c r="AA42" s="296" t="s">
        <v>433</v>
      </c>
      <c r="AB42" s="296" t="s">
        <v>442</v>
      </c>
      <c r="AC42" s="306"/>
      <c r="AD42" s="302" t="s">
        <v>451</v>
      </c>
      <c r="AE42" s="8" t="s">
        <v>16</v>
      </c>
    </row>
    <row r="43" spans="2:31" x14ac:dyDescent="0.35">
      <c r="B43" s="196"/>
      <c r="C43" s="295">
        <v>45235</v>
      </c>
      <c r="D43" s="296" t="str">
        <f t="shared" si="5"/>
        <v>日</v>
      </c>
      <c r="E43" s="297">
        <v>0.52013888888888882</v>
      </c>
      <c r="F43" s="298" t="s">
        <v>411</v>
      </c>
      <c r="G43" s="299" t="s">
        <v>445</v>
      </c>
      <c r="H43" s="300" t="s">
        <v>413</v>
      </c>
      <c r="I43" s="300" t="s">
        <v>248</v>
      </c>
      <c r="J43" s="301"/>
      <c r="K43" s="300"/>
      <c r="L43" s="300"/>
      <c r="M43" s="300"/>
      <c r="N43" s="300"/>
      <c r="O43" s="300"/>
      <c r="P43" s="302"/>
      <c r="Q43" s="303" t="s">
        <v>127</v>
      </c>
      <c r="R43" s="300"/>
      <c r="S43" s="304" t="s">
        <v>129</v>
      </c>
      <c r="T43" s="304" t="s">
        <v>414</v>
      </c>
      <c r="U43" s="304" t="s">
        <v>24</v>
      </c>
      <c r="V43" s="304" t="s">
        <v>23</v>
      </c>
      <c r="W43" s="299" t="s">
        <v>24</v>
      </c>
      <c r="X43" s="300" t="s">
        <v>415</v>
      </c>
      <c r="Y43" s="305" t="s">
        <v>416</v>
      </c>
      <c r="Z43" s="305" t="s">
        <v>267</v>
      </c>
      <c r="AA43" s="296" t="s">
        <v>418</v>
      </c>
      <c r="AB43" s="296" t="s">
        <v>419</v>
      </c>
      <c r="AC43" s="306"/>
      <c r="AD43" s="302" t="s">
        <v>453</v>
      </c>
      <c r="AE43" s="8" t="s">
        <v>16</v>
      </c>
    </row>
    <row r="44" spans="2:31" x14ac:dyDescent="0.35">
      <c r="B44" s="196"/>
      <c r="C44" s="295">
        <v>45235</v>
      </c>
      <c r="D44" s="296" t="str">
        <f t="shared" si="5"/>
        <v>日</v>
      </c>
      <c r="E44" s="297">
        <v>0.54375000000000007</v>
      </c>
      <c r="F44" s="298" t="s">
        <v>411</v>
      </c>
      <c r="G44" s="299" t="s">
        <v>448</v>
      </c>
      <c r="H44" s="300" t="s">
        <v>413</v>
      </c>
      <c r="I44" s="300" t="s">
        <v>248</v>
      </c>
      <c r="J44" s="301"/>
      <c r="K44" s="300"/>
      <c r="L44" s="300"/>
      <c r="M44" s="300"/>
      <c r="N44" s="300"/>
      <c r="O44" s="300"/>
      <c r="P44" s="302"/>
      <c r="Q44" s="303" t="s">
        <v>127</v>
      </c>
      <c r="R44" s="300"/>
      <c r="S44" s="304" t="s">
        <v>129</v>
      </c>
      <c r="T44" s="304" t="s">
        <v>414</v>
      </c>
      <c r="U44" s="304" t="s">
        <v>24</v>
      </c>
      <c r="V44" s="304" t="s">
        <v>24</v>
      </c>
      <c r="W44" s="299" t="s">
        <v>24</v>
      </c>
      <c r="X44" s="300" t="s">
        <v>415</v>
      </c>
      <c r="Y44" s="305" t="s">
        <v>416</v>
      </c>
      <c r="Z44" s="305" t="s">
        <v>267</v>
      </c>
      <c r="AA44" s="296" t="s">
        <v>418</v>
      </c>
      <c r="AB44" s="296" t="s">
        <v>256</v>
      </c>
      <c r="AC44" s="306"/>
      <c r="AD44" s="302" t="s">
        <v>454</v>
      </c>
      <c r="AE44" s="8" t="s">
        <v>16</v>
      </c>
    </row>
    <row r="45" spans="2:31" ht="33" x14ac:dyDescent="0.35">
      <c r="B45" s="196"/>
      <c r="C45" s="295">
        <v>45235</v>
      </c>
      <c r="D45" s="296" t="str">
        <f t="shared" si="5"/>
        <v>日</v>
      </c>
      <c r="E45" s="297">
        <v>0.5625</v>
      </c>
      <c r="F45" s="298" t="s">
        <v>411</v>
      </c>
      <c r="G45" s="299" t="s">
        <v>424</v>
      </c>
      <c r="H45" s="300" t="s">
        <v>413</v>
      </c>
      <c r="I45" s="300" t="s">
        <v>248</v>
      </c>
      <c r="J45" s="301"/>
      <c r="K45" s="300"/>
      <c r="L45" s="300"/>
      <c r="M45" s="300"/>
      <c r="N45" s="300"/>
      <c r="O45" s="300"/>
      <c r="P45" s="302"/>
      <c r="Q45" s="303" t="s">
        <v>127</v>
      </c>
      <c r="R45" s="300"/>
      <c r="S45" s="304" t="s">
        <v>129</v>
      </c>
      <c r="T45" s="304" t="s">
        <v>414</v>
      </c>
      <c r="U45" s="304" t="s">
        <v>24</v>
      </c>
      <c r="V45" s="304" t="s">
        <v>24</v>
      </c>
      <c r="W45" s="299" t="s">
        <v>24</v>
      </c>
      <c r="X45" s="300" t="s">
        <v>415</v>
      </c>
      <c r="Y45" s="305" t="s">
        <v>416</v>
      </c>
      <c r="Z45" s="305" t="s">
        <v>417</v>
      </c>
      <c r="AA45" s="296" t="s">
        <v>418</v>
      </c>
      <c r="AB45" s="296" t="s">
        <v>419</v>
      </c>
      <c r="AC45" s="306"/>
      <c r="AD45" s="302" t="s">
        <v>420</v>
      </c>
      <c r="AE45" s="8" t="s">
        <v>16</v>
      </c>
    </row>
    <row r="46" spans="2:31" x14ac:dyDescent="0.35">
      <c r="B46" s="196"/>
      <c r="C46" s="295">
        <v>45235</v>
      </c>
      <c r="D46" s="296" t="str">
        <f t="shared" si="5"/>
        <v>日</v>
      </c>
      <c r="E46" s="297">
        <v>0.57222222222222219</v>
      </c>
      <c r="F46" s="298" t="s">
        <v>411</v>
      </c>
      <c r="G46" s="299" t="s">
        <v>444</v>
      </c>
      <c r="H46" s="300" t="s">
        <v>413</v>
      </c>
      <c r="I46" s="300" t="s">
        <v>248</v>
      </c>
      <c r="J46" s="301"/>
      <c r="K46" s="300"/>
      <c r="L46" s="300"/>
      <c r="M46" s="300"/>
      <c r="N46" s="300"/>
      <c r="O46" s="300"/>
      <c r="P46" s="302"/>
      <c r="Q46" s="303" t="s">
        <v>127</v>
      </c>
      <c r="R46" s="300"/>
      <c r="S46" s="304" t="s">
        <v>197</v>
      </c>
      <c r="T46" s="304" t="s">
        <v>450</v>
      </c>
      <c r="U46" s="304" t="s">
        <v>24</v>
      </c>
      <c r="V46" s="304" t="s">
        <v>23</v>
      </c>
      <c r="W46" s="299" t="s">
        <v>24</v>
      </c>
      <c r="X46" s="300" t="s">
        <v>256</v>
      </c>
      <c r="Y46" s="305" t="s">
        <v>429</v>
      </c>
      <c r="Z46" s="305" t="s">
        <v>267</v>
      </c>
      <c r="AA46" s="296" t="s">
        <v>433</v>
      </c>
      <c r="AB46" s="296" t="s">
        <v>442</v>
      </c>
      <c r="AC46" s="306"/>
      <c r="AD46" s="302" t="s">
        <v>451</v>
      </c>
      <c r="AE46" s="8" t="s">
        <v>16</v>
      </c>
    </row>
    <row r="47" spans="2:31" ht="33" x14ac:dyDescent="0.35">
      <c r="B47" s="196"/>
      <c r="C47" s="295">
        <v>45235</v>
      </c>
      <c r="D47" s="296" t="str">
        <f t="shared" si="5"/>
        <v>日</v>
      </c>
      <c r="E47" s="297">
        <v>0.57361111111111118</v>
      </c>
      <c r="F47" s="298" t="s">
        <v>411</v>
      </c>
      <c r="G47" s="299" t="s">
        <v>424</v>
      </c>
      <c r="H47" s="300" t="s">
        <v>413</v>
      </c>
      <c r="I47" s="300" t="s">
        <v>248</v>
      </c>
      <c r="J47" s="301"/>
      <c r="K47" s="300"/>
      <c r="L47" s="300"/>
      <c r="M47" s="300"/>
      <c r="N47" s="300"/>
      <c r="O47" s="300"/>
      <c r="P47" s="302"/>
      <c r="Q47" s="303" t="s">
        <v>127</v>
      </c>
      <c r="R47" s="300"/>
      <c r="S47" s="304" t="s">
        <v>129</v>
      </c>
      <c r="T47" s="304" t="s">
        <v>414</v>
      </c>
      <c r="U47" s="304" t="s">
        <v>24</v>
      </c>
      <c r="V47" s="304" t="s">
        <v>24</v>
      </c>
      <c r="W47" s="299" t="s">
        <v>24</v>
      </c>
      <c r="X47" s="300" t="s">
        <v>415</v>
      </c>
      <c r="Y47" s="305" t="s">
        <v>416</v>
      </c>
      <c r="Z47" s="305" t="s">
        <v>417</v>
      </c>
      <c r="AA47" s="296" t="s">
        <v>418</v>
      </c>
      <c r="AB47" s="296" t="s">
        <v>419</v>
      </c>
      <c r="AC47" s="306"/>
      <c r="AD47" s="302" t="s">
        <v>420</v>
      </c>
      <c r="AE47" s="8" t="s">
        <v>16</v>
      </c>
    </row>
    <row r="48" spans="2:31" ht="33" x14ac:dyDescent="0.35">
      <c r="B48" s="196"/>
      <c r="C48" s="295">
        <v>45235</v>
      </c>
      <c r="D48" s="296" t="str">
        <f t="shared" si="5"/>
        <v>日</v>
      </c>
      <c r="E48" s="297">
        <v>0.68194444444444446</v>
      </c>
      <c r="F48" s="298" t="s">
        <v>411</v>
      </c>
      <c r="G48" s="299" t="s">
        <v>455</v>
      </c>
      <c r="H48" s="300" t="s">
        <v>413</v>
      </c>
      <c r="I48" s="300" t="s">
        <v>248</v>
      </c>
      <c r="J48" s="301"/>
      <c r="K48" s="300"/>
      <c r="L48" s="300"/>
      <c r="M48" s="300"/>
      <c r="N48" s="300"/>
      <c r="O48" s="300"/>
      <c r="P48" s="302"/>
      <c r="Q48" s="303" t="s">
        <v>127</v>
      </c>
      <c r="R48" s="300"/>
      <c r="S48" s="304" t="s">
        <v>197</v>
      </c>
      <c r="T48" s="304" t="s">
        <v>130</v>
      </c>
      <c r="U48" s="304" t="s">
        <v>24</v>
      </c>
      <c r="V48" s="304" t="s">
        <v>24</v>
      </c>
      <c r="W48" s="299" t="s">
        <v>24</v>
      </c>
      <c r="X48" s="300" t="s">
        <v>258</v>
      </c>
      <c r="Y48" s="305" t="s">
        <v>429</v>
      </c>
      <c r="Z48" s="305" t="s">
        <v>267</v>
      </c>
      <c r="AA48" s="296" t="s">
        <v>456</v>
      </c>
      <c r="AB48" s="296" t="s">
        <v>415</v>
      </c>
      <c r="AC48" s="306"/>
      <c r="AD48" s="302" t="s">
        <v>457</v>
      </c>
      <c r="AE48" s="8" t="s">
        <v>16</v>
      </c>
    </row>
    <row r="49" spans="2:31" ht="33" x14ac:dyDescent="0.35">
      <c r="B49" s="196"/>
      <c r="C49" s="295">
        <v>45235</v>
      </c>
      <c r="D49" s="296" t="str">
        <f t="shared" si="5"/>
        <v>日</v>
      </c>
      <c r="E49" s="297">
        <v>0.6958333333333333</v>
      </c>
      <c r="F49" s="298" t="s">
        <v>411</v>
      </c>
      <c r="G49" s="299" t="s">
        <v>458</v>
      </c>
      <c r="H49" s="300" t="s">
        <v>413</v>
      </c>
      <c r="I49" s="300" t="s">
        <v>248</v>
      </c>
      <c r="J49" s="301"/>
      <c r="K49" s="300"/>
      <c r="L49" s="300"/>
      <c r="M49" s="300"/>
      <c r="N49" s="300"/>
      <c r="O49" s="300"/>
      <c r="P49" s="302"/>
      <c r="Q49" s="303" t="s">
        <v>127</v>
      </c>
      <c r="R49" s="300"/>
      <c r="S49" s="304" t="s">
        <v>197</v>
      </c>
      <c r="T49" s="304" t="s">
        <v>414</v>
      </c>
      <c r="U49" s="304" t="s">
        <v>24</v>
      </c>
      <c r="V49" s="304" t="s">
        <v>24</v>
      </c>
      <c r="W49" s="299" t="s">
        <v>24</v>
      </c>
      <c r="X49" s="300" t="s">
        <v>415</v>
      </c>
      <c r="Y49" s="305" t="s">
        <v>429</v>
      </c>
      <c r="Z49" s="305" t="s">
        <v>267</v>
      </c>
      <c r="AA49" s="296" t="s">
        <v>418</v>
      </c>
      <c r="AB49" s="296" t="s">
        <v>415</v>
      </c>
      <c r="AC49" s="306"/>
      <c r="AD49" s="302" t="s">
        <v>459</v>
      </c>
      <c r="AE49" s="8" t="s">
        <v>16</v>
      </c>
    </row>
    <row r="50" spans="2:31" x14ac:dyDescent="0.35">
      <c r="B50" s="196"/>
      <c r="C50" s="295">
        <v>45236</v>
      </c>
      <c r="D50" s="296" t="str">
        <f t="shared" si="0"/>
        <v>月</v>
      </c>
      <c r="E50" s="297">
        <v>0.37708333333333338</v>
      </c>
      <c r="F50" s="298" t="s">
        <v>460</v>
      </c>
      <c r="G50" s="299" t="s">
        <v>458</v>
      </c>
      <c r="H50" s="300" t="s">
        <v>413</v>
      </c>
      <c r="I50" s="300" t="s">
        <v>248</v>
      </c>
      <c r="J50" s="301"/>
      <c r="K50" s="300"/>
      <c r="L50" s="300"/>
      <c r="M50" s="300"/>
      <c r="N50" s="300"/>
      <c r="O50" s="300"/>
      <c r="P50" s="302"/>
      <c r="Q50" s="303" t="s">
        <v>127</v>
      </c>
      <c r="R50" s="300"/>
      <c r="S50" s="304" t="s">
        <v>129</v>
      </c>
      <c r="T50" s="304" t="s">
        <v>414</v>
      </c>
      <c r="U50" s="304" t="s">
        <v>24</v>
      </c>
      <c r="V50" s="304" t="s">
        <v>24</v>
      </c>
      <c r="W50" s="299" t="s">
        <v>24</v>
      </c>
      <c r="X50" s="300" t="s">
        <v>415</v>
      </c>
      <c r="Y50" s="305" t="s">
        <v>416</v>
      </c>
      <c r="Z50" s="305" t="s">
        <v>417</v>
      </c>
      <c r="AA50" s="296" t="s">
        <v>418</v>
      </c>
      <c r="AB50" s="296" t="s">
        <v>419</v>
      </c>
      <c r="AC50" s="306"/>
      <c r="AD50" s="302" t="s">
        <v>420</v>
      </c>
      <c r="AE50" s="8" t="s">
        <v>16</v>
      </c>
    </row>
    <row r="51" spans="2:31" ht="33" x14ac:dyDescent="0.35">
      <c r="B51" s="196"/>
      <c r="C51" s="295">
        <v>45236</v>
      </c>
      <c r="D51" s="296" t="str">
        <f t="shared" ref="D51" si="6">IF($C51 &lt;&gt; "", IF(ISERROR(MATCH(C51, 祝日, 0)), TEXT($C51, "aaa"), "祝日"), "")</f>
        <v>月</v>
      </c>
      <c r="E51" s="297">
        <v>0.40416666666666662</v>
      </c>
      <c r="F51" s="298" t="s">
        <v>460</v>
      </c>
      <c r="G51" s="299" t="s">
        <v>461</v>
      </c>
      <c r="H51" s="300" t="s">
        <v>413</v>
      </c>
      <c r="I51" s="300" t="s">
        <v>248</v>
      </c>
      <c r="J51" s="301"/>
      <c r="K51" s="300"/>
      <c r="L51" s="300"/>
      <c r="M51" s="300"/>
      <c r="N51" s="300"/>
      <c r="O51" s="300"/>
      <c r="P51" s="302"/>
      <c r="Q51" s="303" t="s">
        <v>127</v>
      </c>
      <c r="R51" s="300"/>
      <c r="S51" s="304" t="s">
        <v>129</v>
      </c>
      <c r="T51" s="304" t="s">
        <v>414</v>
      </c>
      <c r="U51" s="304" t="s">
        <v>24</v>
      </c>
      <c r="V51" s="304" t="s">
        <v>24</v>
      </c>
      <c r="W51" s="299" t="s">
        <v>24</v>
      </c>
      <c r="X51" s="300" t="s">
        <v>415</v>
      </c>
      <c r="Y51" s="305" t="s">
        <v>426</v>
      </c>
      <c r="Z51" s="305" t="s">
        <v>427</v>
      </c>
      <c r="AA51" s="296"/>
      <c r="AB51" s="296"/>
      <c r="AC51" s="306"/>
      <c r="AD51" s="302" t="s">
        <v>462</v>
      </c>
      <c r="AE51" s="8" t="s">
        <v>16</v>
      </c>
    </row>
    <row r="52" spans="2:31" x14ac:dyDescent="0.35">
      <c r="B52" s="196"/>
      <c r="C52" s="295">
        <v>45236</v>
      </c>
      <c r="D52" s="296" t="str">
        <f t="shared" si="0"/>
        <v>月</v>
      </c>
      <c r="E52" s="297">
        <v>0.41736111111111113</v>
      </c>
      <c r="F52" s="298" t="s">
        <v>460</v>
      </c>
      <c r="G52" s="299" t="s">
        <v>458</v>
      </c>
      <c r="H52" s="300" t="s">
        <v>413</v>
      </c>
      <c r="I52" s="300" t="s">
        <v>248</v>
      </c>
      <c r="J52" s="301"/>
      <c r="K52" s="300"/>
      <c r="L52" s="300"/>
      <c r="M52" s="300"/>
      <c r="N52" s="300"/>
      <c r="O52" s="300"/>
      <c r="P52" s="302"/>
      <c r="Q52" s="303" t="s">
        <v>127</v>
      </c>
      <c r="R52" s="300"/>
      <c r="S52" s="304" t="s">
        <v>129</v>
      </c>
      <c r="T52" s="304" t="s">
        <v>414</v>
      </c>
      <c r="U52" s="304" t="s">
        <v>24</v>
      </c>
      <c r="V52" s="304" t="s">
        <v>24</v>
      </c>
      <c r="W52" s="299" t="s">
        <v>24</v>
      </c>
      <c r="X52" s="300" t="s">
        <v>415</v>
      </c>
      <c r="Y52" s="305" t="s">
        <v>416</v>
      </c>
      <c r="Z52" s="305" t="s">
        <v>417</v>
      </c>
      <c r="AA52" s="296" t="s">
        <v>418</v>
      </c>
      <c r="AB52" s="296" t="s">
        <v>419</v>
      </c>
      <c r="AC52" s="306"/>
      <c r="AD52" s="302" t="s">
        <v>420</v>
      </c>
      <c r="AE52" s="8" t="s">
        <v>16</v>
      </c>
    </row>
    <row r="53" spans="2:31" ht="33" x14ac:dyDescent="0.35">
      <c r="B53" s="196"/>
      <c r="C53" s="295">
        <v>45236</v>
      </c>
      <c r="D53" s="296" t="str">
        <f t="shared" ref="D53:D68" si="7">IF($C53 &lt;&gt; "", IF(ISERROR(MATCH(C53, 祝日, 0)), TEXT($C53, "aaa"), "祝日"), "")</f>
        <v>月</v>
      </c>
      <c r="E53" s="297">
        <v>0.44513888888888892</v>
      </c>
      <c r="F53" s="298" t="s">
        <v>463</v>
      </c>
      <c r="G53" s="299" t="s">
        <v>461</v>
      </c>
      <c r="H53" s="300" t="s">
        <v>413</v>
      </c>
      <c r="I53" s="300" t="s">
        <v>464</v>
      </c>
      <c r="J53" s="301"/>
      <c r="K53" s="300"/>
      <c r="L53" s="300"/>
      <c r="M53" s="300"/>
      <c r="N53" s="300"/>
      <c r="O53" s="300"/>
      <c r="P53" s="302"/>
      <c r="Q53" s="303" t="s">
        <v>127</v>
      </c>
      <c r="R53" s="300"/>
      <c r="S53" s="304" t="s">
        <v>129</v>
      </c>
      <c r="T53" s="304" t="s">
        <v>414</v>
      </c>
      <c r="U53" s="304" t="s">
        <v>24</v>
      </c>
      <c r="V53" s="304" t="s">
        <v>24</v>
      </c>
      <c r="W53" s="299" t="s">
        <v>24</v>
      </c>
      <c r="X53" s="300" t="s">
        <v>415</v>
      </c>
      <c r="Y53" s="305" t="s">
        <v>426</v>
      </c>
      <c r="Z53" s="305" t="s">
        <v>427</v>
      </c>
      <c r="AA53" s="296"/>
      <c r="AB53" s="296"/>
      <c r="AC53" s="306"/>
      <c r="AD53" s="302" t="s">
        <v>462</v>
      </c>
      <c r="AE53" s="8" t="s">
        <v>16</v>
      </c>
    </row>
    <row r="54" spans="2:31" ht="33" x14ac:dyDescent="0.35">
      <c r="B54" s="196"/>
      <c r="C54" s="295">
        <v>45236</v>
      </c>
      <c r="D54" s="296" t="str">
        <f t="shared" si="7"/>
        <v>月</v>
      </c>
      <c r="E54" s="297">
        <v>0.44861111111111113</v>
      </c>
      <c r="F54" s="298" t="s">
        <v>463</v>
      </c>
      <c r="G54" s="299" t="s">
        <v>465</v>
      </c>
      <c r="H54" s="300" t="s">
        <v>413</v>
      </c>
      <c r="I54" s="300" t="s">
        <v>464</v>
      </c>
      <c r="J54" s="301"/>
      <c r="K54" s="300"/>
      <c r="L54" s="300"/>
      <c r="M54" s="300"/>
      <c r="N54" s="300"/>
      <c r="O54" s="300"/>
      <c r="P54" s="302"/>
      <c r="Q54" s="303" t="s">
        <v>127</v>
      </c>
      <c r="R54" s="300"/>
      <c r="S54" s="304" t="s">
        <v>129</v>
      </c>
      <c r="T54" s="304" t="s">
        <v>414</v>
      </c>
      <c r="U54" s="304" t="s">
        <v>24</v>
      </c>
      <c r="V54" s="304" t="s">
        <v>24</v>
      </c>
      <c r="W54" s="299" t="s">
        <v>24</v>
      </c>
      <c r="X54" s="300" t="s">
        <v>415</v>
      </c>
      <c r="Y54" s="305" t="s">
        <v>416</v>
      </c>
      <c r="Z54" s="305" t="s">
        <v>417</v>
      </c>
      <c r="AA54" s="296" t="s">
        <v>418</v>
      </c>
      <c r="AB54" s="296" t="s">
        <v>419</v>
      </c>
      <c r="AC54" s="306"/>
      <c r="AD54" s="302" t="s">
        <v>420</v>
      </c>
      <c r="AE54" s="8" t="s">
        <v>16</v>
      </c>
    </row>
    <row r="55" spans="2:31" ht="33" x14ac:dyDescent="0.35">
      <c r="B55" s="196"/>
      <c r="C55" s="295">
        <v>45236</v>
      </c>
      <c r="D55" s="296" t="str">
        <f t="shared" si="7"/>
        <v>月</v>
      </c>
      <c r="E55" s="297">
        <v>0.48680555555555555</v>
      </c>
      <c r="F55" s="298" t="s">
        <v>463</v>
      </c>
      <c r="G55" s="299" t="s">
        <v>461</v>
      </c>
      <c r="H55" s="300" t="s">
        <v>413</v>
      </c>
      <c r="I55" s="300" t="s">
        <v>464</v>
      </c>
      <c r="J55" s="301"/>
      <c r="K55" s="300"/>
      <c r="L55" s="300"/>
      <c r="M55" s="300"/>
      <c r="N55" s="300"/>
      <c r="O55" s="300"/>
      <c r="P55" s="302"/>
      <c r="Q55" s="303" t="s">
        <v>127</v>
      </c>
      <c r="R55" s="300"/>
      <c r="S55" s="304" t="s">
        <v>129</v>
      </c>
      <c r="T55" s="304" t="s">
        <v>414</v>
      </c>
      <c r="U55" s="304" t="s">
        <v>24</v>
      </c>
      <c r="V55" s="304" t="s">
        <v>24</v>
      </c>
      <c r="W55" s="299" t="s">
        <v>24</v>
      </c>
      <c r="X55" s="300" t="s">
        <v>415</v>
      </c>
      <c r="Y55" s="305" t="s">
        <v>426</v>
      </c>
      <c r="Z55" s="305" t="s">
        <v>427</v>
      </c>
      <c r="AA55" s="296"/>
      <c r="AB55" s="296"/>
      <c r="AC55" s="306"/>
      <c r="AD55" s="302" t="s">
        <v>462</v>
      </c>
      <c r="AE55" s="8" t="s">
        <v>16</v>
      </c>
    </row>
    <row r="56" spans="2:31" x14ac:dyDescent="0.35">
      <c r="B56" s="196"/>
      <c r="C56" s="295">
        <v>45236</v>
      </c>
      <c r="D56" s="296" t="str">
        <f t="shared" si="7"/>
        <v>月</v>
      </c>
      <c r="E56" s="297">
        <v>0.50069444444444444</v>
      </c>
      <c r="F56" s="298" t="s">
        <v>463</v>
      </c>
      <c r="G56" s="299" t="s">
        <v>458</v>
      </c>
      <c r="H56" s="300" t="s">
        <v>413</v>
      </c>
      <c r="I56" s="300" t="s">
        <v>464</v>
      </c>
      <c r="J56" s="301"/>
      <c r="K56" s="300"/>
      <c r="L56" s="300"/>
      <c r="M56" s="300"/>
      <c r="N56" s="300"/>
      <c r="O56" s="300"/>
      <c r="P56" s="302"/>
      <c r="Q56" s="303" t="s">
        <v>127</v>
      </c>
      <c r="R56" s="300"/>
      <c r="S56" s="304" t="s">
        <v>129</v>
      </c>
      <c r="T56" s="304" t="s">
        <v>414</v>
      </c>
      <c r="U56" s="304" t="s">
        <v>24</v>
      </c>
      <c r="V56" s="304" t="s">
        <v>24</v>
      </c>
      <c r="W56" s="299" t="s">
        <v>24</v>
      </c>
      <c r="X56" s="300" t="s">
        <v>415</v>
      </c>
      <c r="Y56" s="305" t="s">
        <v>416</v>
      </c>
      <c r="Z56" s="305" t="s">
        <v>417</v>
      </c>
      <c r="AA56" s="296" t="s">
        <v>418</v>
      </c>
      <c r="AB56" s="296" t="s">
        <v>415</v>
      </c>
      <c r="AC56" s="306"/>
      <c r="AD56" s="302" t="s">
        <v>420</v>
      </c>
      <c r="AE56" s="8" t="s">
        <v>16</v>
      </c>
    </row>
    <row r="57" spans="2:31" x14ac:dyDescent="0.35">
      <c r="B57" s="196"/>
      <c r="C57" s="295">
        <v>45236</v>
      </c>
      <c r="D57" s="296" t="str">
        <f t="shared" si="7"/>
        <v>月</v>
      </c>
      <c r="E57" s="297">
        <v>0.50347222222222221</v>
      </c>
      <c r="F57" s="298" t="s">
        <v>463</v>
      </c>
      <c r="G57" s="299" t="s">
        <v>466</v>
      </c>
      <c r="H57" s="300" t="s">
        <v>413</v>
      </c>
      <c r="I57" s="300" t="s">
        <v>464</v>
      </c>
      <c r="J57" s="301"/>
      <c r="K57" s="300"/>
      <c r="L57" s="300"/>
      <c r="M57" s="300"/>
      <c r="N57" s="300"/>
      <c r="O57" s="300"/>
      <c r="P57" s="302"/>
      <c r="Q57" s="303" t="s">
        <v>127</v>
      </c>
      <c r="R57" s="300"/>
      <c r="S57" s="304" t="s">
        <v>129</v>
      </c>
      <c r="T57" s="304" t="s">
        <v>414</v>
      </c>
      <c r="U57" s="304" t="s">
        <v>24</v>
      </c>
      <c r="V57" s="304" t="s">
        <v>24</v>
      </c>
      <c r="W57" s="299" t="s">
        <v>24</v>
      </c>
      <c r="X57" s="300" t="s">
        <v>415</v>
      </c>
      <c r="Y57" s="305" t="s">
        <v>416</v>
      </c>
      <c r="Z57" s="305" t="s">
        <v>417</v>
      </c>
      <c r="AA57" s="296" t="s">
        <v>418</v>
      </c>
      <c r="AB57" s="296" t="s">
        <v>415</v>
      </c>
      <c r="AC57" s="306"/>
      <c r="AD57" s="302" t="s">
        <v>420</v>
      </c>
      <c r="AE57" s="8" t="s">
        <v>16</v>
      </c>
    </row>
    <row r="58" spans="2:31" ht="33" x14ac:dyDescent="0.35">
      <c r="B58" s="196"/>
      <c r="C58" s="295">
        <v>45236</v>
      </c>
      <c r="D58" s="296" t="str">
        <f t="shared" si="7"/>
        <v>月</v>
      </c>
      <c r="E58" s="297">
        <v>0.51111111111111118</v>
      </c>
      <c r="F58" s="298" t="s">
        <v>463</v>
      </c>
      <c r="G58" s="299" t="s">
        <v>467</v>
      </c>
      <c r="H58" s="300" t="s">
        <v>413</v>
      </c>
      <c r="I58" s="300" t="s">
        <v>464</v>
      </c>
      <c r="J58" s="301"/>
      <c r="K58" s="300"/>
      <c r="L58" s="300"/>
      <c r="M58" s="300"/>
      <c r="N58" s="300"/>
      <c r="O58" s="300"/>
      <c r="P58" s="302"/>
      <c r="Q58" s="303" t="s">
        <v>127</v>
      </c>
      <c r="R58" s="300"/>
      <c r="S58" s="304" t="s">
        <v>129</v>
      </c>
      <c r="T58" s="304" t="s">
        <v>414</v>
      </c>
      <c r="U58" s="304" t="s">
        <v>24</v>
      </c>
      <c r="V58" s="304" t="s">
        <v>24</v>
      </c>
      <c r="W58" s="299" t="s">
        <v>24</v>
      </c>
      <c r="X58" s="300" t="s">
        <v>415</v>
      </c>
      <c r="Y58" s="305" t="s">
        <v>415</v>
      </c>
      <c r="Z58" s="305" t="s">
        <v>468</v>
      </c>
      <c r="AA58" s="296"/>
      <c r="AB58" s="296"/>
      <c r="AC58" s="306"/>
      <c r="AD58" s="302" t="s">
        <v>469</v>
      </c>
      <c r="AE58" s="8" t="s">
        <v>16</v>
      </c>
    </row>
    <row r="59" spans="2:31" x14ac:dyDescent="0.35">
      <c r="B59" s="196"/>
      <c r="C59" s="295">
        <v>45236</v>
      </c>
      <c r="D59" s="296" t="str">
        <f t="shared" si="7"/>
        <v>月</v>
      </c>
      <c r="E59" s="297">
        <v>0.54375000000000007</v>
      </c>
      <c r="F59" s="298" t="s">
        <v>463</v>
      </c>
      <c r="G59" s="299" t="s">
        <v>466</v>
      </c>
      <c r="H59" s="300" t="s">
        <v>413</v>
      </c>
      <c r="I59" s="300" t="s">
        <v>464</v>
      </c>
      <c r="J59" s="301"/>
      <c r="K59" s="300"/>
      <c r="L59" s="300"/>
      <c r="M59" s="300"/>
      <c r="N59" s="300"/>
      <c r="O59" s="300"/>
      <c r="P59" s="302"/>
      <c r="Q59" s="303" t="s">
        <v>127</v>
      </c>
      <c r="R59" s="300"/>
      <c r="S59" s="304" t="s">
        <v>129</v>
      </c>
      <c r="T59" s="304" t="s">
        <v>414</v>
      </c>
      <c r="U59" s="304" t="s">
        <v>24</v>
      </c>
      <c r="V59" s="304" t="s">
        <v>24</v>
      </c>
      <c r="W59" s="299" t="s">
        <v>24</v>
      </c>
      <c r="X59" s="300" t="s">
        <v>415</v>
      </c>
      <c r="Y59" s="305" t="s">
        <v>416</v>
      </c>
      <c r="Z59" s="305" t="s">
        <v>417</v>
      </c>
      <c r="AA59" s="296" t="s">
        <v>418</v>
      </c>
      <c r="AB59" s="296" t="s">
        <v>415</v>
      </c>
      <c r="AC59" s="306"/>
      <c r="AD59" s="302" t="s">
        <v>420</v>
      </c>
      <c r="AE59" s="8" t="s">
        <v>16</v>
      </c>
    </row>
    <row r="60" spans="2:31" ht="33" x14ac:dyDescent="0.35">
      <c r="B60" s="196"/>
      <c r="C60" s="295">
        <v>45236</v>
      </c>
      <c r="D60" s="296" t="str">
        <f t="shared" si="7"/>
        <v>月</v>
      </c>
      <c r="E60" s="297">
        <v>0.57013888888888886</v>
      </c>
      <c r="F60" s="298" t="s">
        <v>463</v>
      </c>
      <c r="G60" s="299" t="s">
        <v>461</v>
      </c>
      <c r="H60" s="300" t="s">
        <v>413</v>
      </c>
      <c r="I60" s="300" t="s">
        <v>464</v>
      </c>
      <c r="J60" s="301"/>
      <c r="K60" s="300"/>
      <c r="L60" s="300"/>
      <c r="M60" s="300"/>
      <c r="N60" s="300"/>
      <c r="O60" s="300"/>
      <c r="P60" s="302"/>
      <c r="Q60" s="303" t="s">
        <v>127</v>
      </c>
      <c r="R60" s="300"/>
      <c r="S60" s="304" t="s">
        <v>129</v>
      </c>
      <c r="T60" s="304" t="s">
        <v>414</v>
      </c>
      <c r="U60" s="304" t="s">
        <v>24</v>
      </c>
      <c r="V60" s="304" t="s">
        <v>24</v>
      </c>
      <c r="W60" s="299" t="s">
        <v>24</v>
      </c>
      <c r="X60" s="300" t="s">
        <v>415</v>
      </c>
      <c r="Y60" s="305" t="s">
        <v>426</v>
      </c>
      <c r="Z60" s="305" t="s">
        <v>427</v>
      </c>
      <c r="AA60" s="296"/>
      <c r="AB60" s="296"/>
      <c r="AC60" s="306"/>
      <c r="AD60" s="302" t="s">
        <v>462</v>
      </c>
      <c r="AE60" s="8" t="s">
        <v>16</v>
      </c>
    </row>
    <row r="61" spans="2:31" x14ac:dyDescent="0.35">
      <c r="B61" s="196"/>
      <c r="C61" s="295">
        <v>45236</v>
      </c>
      <c r="D61" s="296" t="str">
        <f t="shared" si="7"/>
        <v>月</v>
      </c>
      <c r="E61" s="297">
        <v>0.58402777777777781</v>
      </c>
      <c r="F61" s="298" t="s">
        <v>463</v>
      </c>
      <c r="G61" s="299" t="s">
        <v>458</v>
      </c>
      <c r="H61" s="300" t="s">
        <v>413</v>
      </c>
      <c r="I61" s="300" t="s">
        <v>464</v>
      </c>
      <c r="J61" s="301"/>
      <c r="K61" s="300"/>
      <c r="L61" s="300"/>
      <c r="M61" s="300"/>
      <c r="N61" s="300"/>
      <c r="O61" s="300"/>
      <c r="P61" s="302"/>
      <c r="Q61" s="303" t="s">
        <v>127</v>
      </c>
      <c r="R61" s="300"/>
      <c r="S61" s="304" t="s">
        <v>129</v>
      </c>
      <c r="T61" s="304" t="s">
        <v>414</v>
      </c>
      <c r="U61" s="304" t="s">
        <v>24</v>
      </c>
      <c r="V61" s="304" t="s">
        <v>24</v>
      </c>
      <c r="W61" s="299" t="s">
        <v>24</v>
      </c>
      <c r="X61" s="300" t="s">
        <v>415</v>
      </c>
      <c r="Y61" s="305" t="s">
        <v>416</v>
      </c>
      <c r="Z61" s="305" t="s">
        <v>417</v>
      </c>
      <c r="AA61" s="296" t="s">
        <v>418</v>
      </c>
      <c r="AB61" s="296" t="s">
        <v>419</v>
      </c>
      <c r="AC61" s="306"/>
      <c r="AD61" s="302" t="s">
        <v>420</v>
      </c>
      <c r="AE61" s="8" t="s">
        <v>16</v>
      </c>
    </row>
    <row r="62" spans="2:31" ht="33" x14ac:dyDescent="0.35">
      <c r="B62" s="196"/>
      <c r="C62" s="295">
        <v>45236</v>
      </c>
      <c r="D62" s="296" t="str">
        <f t="shared" si="7"/>
        <v>月</v>
      </c>
      <c r="E62" s="297">
        <v>0.6118055555555556</v>
      </c>
      <c r="F62" s="298" t="s">
        <v>463</v>
      </c>
      <c r="G62" s="299" t="s">
        <v>461</v>
      </c>
      <c r="H62" s="300" t="s">
        <v>413</v>
      </c>
      <c r="I62" s="300" t="s">
        <v>464</v>
      </c>
      <c r="J62" s="301"/>
      <c r="K62" s="300"/>
      <c r="L62" s="300"/>
      <c r="M62" s="300"/>
      <c r="N62" s="300"/>
      <c r="O62" s="300"/>
      <c r="P62" s="302"/>
      <c r="Q62" s="303" t="s">
        <v>127</v>
      </c>
      <c r="R62" s="300"/>
      <c r="S62" s="304" t="s">
        <v>129</v>
      </c>
      <c r="T62" s="304" t="s">
        <v>414</v>
      </c>
      <c r="U62" s="304" t="s">
        <v>24</v>
      </c>
      <c r="V62" s="304" t="s">
        <v>24</v>
      </c>
      <c r="W62" s="299" t="s">
        <v>24</v>
      </c>
      <c r="X62" s="300" t="s">
        <v>415</v>
      </c>
      <c r="Y62" s="305" t="s">
        <v>426</v>
      </c>
      <c r="Z62" s="305" t="s">
        <v>427</v>
      </c>
      <c r="AA62" s="296"/>
      <c r="AB62" s="296"/>
      <c r="AC62" s="306"/>
      <c r="AD62" s="302" t="s">
        <v>462</v>
      </c>
      <c r="AE62" s="8" t="s">
        <v>16</v>
      </c>
    </row>
    <row r="63" spans="2:31" x14ac:dyDescent="0.35">
      <c r="B63" s="196"/>
      <c r="C63" s="295">
        <v>45236</v>
      </c>
      <c r="D63" s="296" t="str">
        <f t="shared" si="7"/>
        <v>月</v>
      </c>
      <c r="E63" s="297">
        <v>0.61805555555555558</v>
      </c>
      <c r="F63" s="298" t="s">
        <v>463</v>
      </c>
      <c r="G63" s="299" t="s">
        <v>445</v>
      </c>
      <c r="H63" s="300" t="s">
        <v>413</v>
      </c>
      <c r="I63" s="300" t="s">
        <v>464</v>
      </c>
      <c r="J63" s="301"/>
      <c r="K63" s="300"/>
      <c r="L63" s="300"/>
      <c r="M63" s="300"/>
      <c r="N63" s="300"/>
      <c r="O63" s="300"/>
      <c r="P63" s="302"/>
      <c r="Q63" s="303" t="s">
        <v>127</v>
      </c>
      <c r="R63" s="300"/>
      <c r="S63" s="304" t="s">
        <v>129</v>
      </c>
      <c r="T63" s="304" t="s">
        <v>414</v>
      </c>
      <c r="U63" s="304" t="s">
        <v>24</v>
      </c>
      <c r="V63" s="304" t="s">
        <v>24</v>
      </c>
      <c r="W63" s="299" t="s">
        <v>24</v>
      </c>
      <c r="X63" s="300" t="s">
        <v>415</v>
      </c>
      <c r="Y63" s="305" t="s">
        <v>429</v>
      </c>
      <c r="Z63" s="305" t="s">
        <v>267</v>
      </c>
      <c r="AA63" s="296" t="s">
        <v>418</v>
      </c>
      <c r="AB63" s="296" t="s">
        <v>415</v>
      </c>
      <c r="AC63" s="306"/>
      <c r="AD63" s="302" t="s">
        <v>449</v>
      </c>
      <c r="AE63" s="8" t="s">
        <v>16</v>
      </c>
    </row>
    <row r="64" spans="2:31" x14ac:dyDescent="0.35">
      <c r="B64" s="196"/>
      <c r="C64" s="295">
        <v>45236</v>
      </c>
      <c r="D64" s="296" t="str">
        <f t="shared" si="7"/>
        <v>月</v>
      </c>
      <c r="E64" s="297">
        <v>0.625</v>
      </c>
      <c r="F64" s="298" t="s">
        <v>463</v>
      </c>
      <c r="G64" s="299" t="s">
        <v>458</v>
      </c>
      <c r="H64" s="300" t="s">
        <v>413</v>
      </c>
      <c r="I64" s="300" t="s">
        <v>464</v>
      </c>
      <c r="J64" s="301"/>
      <c r="K64" s="300"/>
      <c r="L64" s="300"/>
      <c r="M64" s="300"/>
      <c r="N64" s="300"/>
      <c r="O64" s="300"/>
      <c r="P64" s="302"/>
      <c r="Q64" s="303" t="s">
        <v>127</v>
      </c>
      <c r="R64" s="300"/>
      <c r="S64" s="304" t="s">
        <v>129</v>
      </c>
      <c r="T64" s="304" t="s">
        <v>414</v>
      </c>
      <c r="U64" s="304" t="s">
        <v>24</v>
      </c>
      <c r="V64" s="304" t="s">
        <v>24</v>
      </c>
      <c r="W64" s="299" t="s">
        <v>24</v>
      </c>
      <c r="X64" s="300" t="s">
        <v>415</v>
      </c>
      <c r="Y64" s="305" t="s">
        <v>416</v>
      </c>
      <c r="Z64" s="305" t="s">
        <v>417</v>
      </c>
      <c r="AA64" s="296" t="s">
        <v>418</v>
      </c>
      <c r="AB64" s="296" t="s">
        <v>419</v>
      </c>
      <c r="AC64" s="306"/>
      <c r="AD64" s="302" t="s">
        <v>420</v>
      </c>
      <c r="AE64" s="8" t="s">
        <v>16</v>
      </c>
    </row>
    <row r="65" spans="2:31" x14ac:dyDescent="0.35">
      <c r="B65" s="196"/>
      <c r="C65" s="295">
        <v>45236</v>
      </c>
      <c r="D65" s="296" t="str">
        <f t="shared" si="7"/>
        <v>月</v>
      </c>
      <c r="E65" s="297">
        <v>0.62986111111111109</v>
      </c>
      <c r="F65" s="298" t="s">
        <v>463</v>
      </c>
      <c r="G65" s="299" t="s">
        <v>470</v>
      </c>
      <c r="H65" s="300" t="s">
        <v>413</v>
      </c>
      <c r="I65" s="300" t="s">
        <v>464</v>
      </c>
      <c r="J65" s="301"/>
      <c r="K65" s="300"/>
      <c r="L65" s="300"/>
      <c r="M65" s="300"/>
      <c r="N65" s="300"/>
      <c r="O65" s="300"/>
      <c r="P65" s="302"/>
      <c r="Q65" s="303" t="s">
        <v>127</v>
      </c>
      <c r="R65" s="300"/>
      <c r="S65" s="304" t="s">
        <v>471</v>
      </c>
      <c r="T65" s="304" t="s">
        <v>450</v>
      </c>
      <c r="U65" s="304" t="s">
        <v>24</v>
      </c>
      <c r="V65" s="304" t="s">
        <v>24</v>
      </c>
      <c r="W65" s="299" t="s">
        <v>24</v>
      </c>
      <c r="X65" s="300" t="s">
        <v>256</v>
      </c>
      <c r="Y65" s="305" t="s">
        <v>256</v>
      </c>
      <c r="Z65" s="305" t="s">
        <v>427</v>
      </c>
      <c r="AA65" s="296"/>
      <c r="AB65" s="296"/>
      <c r="AC65" s="306"/>
      <c r="AD65" s="302" t="s">
        <v>472</v>
      </c>
      <c r="AE65" s="8" t="s">
        <v>16</v>
      </c>
    </row>
    <row r="66" spans="2:31" ht="33" x14ac:dyDescent="0.35">
      <c r="B66" s="196"/>
      <c r="C66" s="295">
        <v>45236</v>
      </c>
      <c r="D66" s="296" t="str">
        <f t="shared" si="7"/>
        <v>月</v>
      </c>
      <c r="E66" s="297">
        <v>0.65416666666666667</v>
      </c>
      <c r="F66" s="298" t="s">
        <v>463</v>
      </c>
      <c r="G66" s="299" t="s">
        <v>461</v>
      </c>
      <c r="H66" s="300" t="s">
        <v>413</v>
      </c>
      <c r="I66" s="300" t="s">
        <v>464</v>
      </c>
      <c r="J66" s="301"/>
      <c r="K66" s="300"/>
      <c r="L66" s="300"/>
      <c r="M66" s="300"/>
      <c r="N66" s="300"/>
      <c r="O66" s="300"/>
      <c r="P66" s="302"/>
      <c r="Q66" s="303" t="s">
        <v>127</v>
      </c>
      <c r="R66" s="300"/>
      <c r="S66" s="304" t="s">
        <v>129</v>
      </c>
      <c r="T66" s="304" t="s">
        <v>414</v>
      </c>
      <c r="U66" s="304" t="s">
        <v>24</v>
      </c>
      <c r="V66" s="304" t="s">
        <v>24</v>
      </c>
      <c r="W66" s="299" t="s">
        <v>24</v>
      </c>
      <c r="X66" s="300" t="s">
        <v>415</v>
      </c>
      <c r="Y66" s="305" t="s">
        <v>426</v>
      </c>
      <c r="Z66" s="305" t="s">
        <v>427</v>
      </c>
      <c r="AA66" s="296"/>
      <c r="AB66" s="296"/>
      <c r="AC66" s="306"/>
      <c r="AD66" s="302" t="s">
        <v>462</v>
      </c>
      <c r="AE66" s="8" t="s">
        <v>16</v>
      </c>
    </row>
    <row r="67" spans="2:31" x14ac:dyDescent="0.35">
      <c r="B67" s="196"/>
      <c r="C67" s="295">
        <v>45236</v>
      </c>
      <c r="D67" s="296" t="str">
        <f t="shared" si="7"/>
        <v>月</v>
      </c>
      <c r="E67" s="297">
        <v>0.67013888888888884</v>
      </c>
      <c r="F67" s="298" t="s">
        <v>463</v>
      </c>
      <c r="G67" s="299" t="s">
        <v>466</v>
      </c>
      <c r="H67" s="300" t="s">
        <v>413</v>
      </c>
      <c r="I67" s="300" t="s">
        <v>464</v>
      </c>
      <c r="J67" s="301"/>
      <c r="K67" s="300"/>
      <c r="L67" s="300"/>
      <c r="M67" s="300"/>
      <c r="N67" s="300"/>
      <c r="O67" s="300"/>
      <c r="P67" s="302"/>
      <c r="Q67" s="303" t="s">
        <v>127</v>
      </c>
      <c r="R67" s="300"/>
      <c r="S67" s="304" t="s">
        <v>129</v>
      </c>
      <c r="T67" s="304" t="s">
        <v>414</v>
      </c>
      <c r="U67" s="304" t="s">
        <v>24</v>
      </c>
      <c r="V67" s="304" t="s">
        <v>24</v>
      </c>
      <c r="W67" s="299" t="s">
        <v>24</v>
      </c>
      <c r="X67" s="300" t="s">
        <v>415</v>
      </c>
      <c r="Y67" s="305" t="s">
        <v>416</v>
      </c>
      <c r="Z67" s="305" t="s">
        <v>417</v>
      </c>
      <c r="AA67" s="296" t="s">
        <v>418</v>
      </c>
      <c r="AB67" s="296" t="s">
        <v>419</v>
      </c>
      <c r="AC67" s="306"/>
      <c r="AD67" s="302" t="s">
        <v>420</v>
      </c>
      <c r="AE67" s="8" t="s">
        <v>16</v>
      </c>
    </row>
    <row r="68" spans="2:31" x14ac:dyDescent="0.35">
      <c r="B68" s="196"/>
      <c r="C68" s="295">
        <v>45236</v>
      </c>
      <c r="D68" s="296" t="str">
        <f t="shared" si="7"/>
        <v>月</v>
      </c>
      <c r="E68" s="297">
        <v>0.69861111111111107</v>
      </c>
      <c r="F68" s="298" t="s">
        <v>463</v>
      </c>
      <c r="G68" s="299" t="s">
        <v>473</v>
      </c>
      <c r="H68" s="300" t="s">
        <v>413</v>
      </c>
      <c r="I68" s="300" t="s">
        <v>464</v>
      </c>
      <c r="J68" s="301"/>
      <c r="K68" s="300"/>
      <c r="L68" s="300"/>
      <c r="M68" s="300"/>
      <c r="N68" s="300"/>
      <c r="O68" s="300"/>
      <c r="P68" s="302"/>
      <c r="Q68" s="303" t="s">
        <v>127</v>
      </c>
      <c r="R68" s="300"/>
      <c r="S68" s="304" t="s">
        <v>471</v>
      </c>
      <c r="T68" s="304" t="s">
        <v>450</v>
      </c>
      <c r="U68" s="304" t="s">
        <v>24</v>
      </c>
      <c r="V68" s="304" t="s">
        <v>24</v>
      </c>
      <c r="W68" s="299" t="s">
        <v>24</v>
      </c>
      <c r="X68" s="300" t="s">
        <v>415</v>
      </c>
      <c r="Y68" s="305" t="s">
        <v>416</v>
      </c>
      <c r="Z68" s="305" t="s">
        <v>417</v>
      </c>
      <c r="AA68" s="296" t="s">
        <v>418</v>
      </c>
      <c r="AB68" s="296" t="s">
        <v>419</v>
      </c>
      <c r="AC68" s="306"/>
      <c r="AD68" s="302" t="s">
        <v>420</v>
      </c>
      <c r="AE68" s="8" t="s">
        <v>16</v>
      </c>
    </row>
    <row r="69" spans="2:31" x14ac:dyDescent="0.35">
      <c r="B69" s="196"/>
      <c r="C69" s="295">
        <v>45237</v>
      </c>
      <c r="D69" s="296" t="str">
        <f t="shared" ref="D69:D70" si="8">IF($C69 &lt;&gt; "", IF(ISERROR(MATCH(C69, 祝日, 0)), TEXT($C69, "aaa"), "祝日"), "")</f>
        <v>火</v>
      </c>
      <c r="E69" s="297">
        <v>0.3756944444444445</v>
      </c>
      <c r="F69" s="298" t="s">
        <v>411</v>
      </c>
      <c r="G69" s="299" t="s">
        <v>458</v>
      </c>
      <c r="H69" s="300" t="s">
        <v>413</v>
      </c>
      <c r="I69" s="300" t="s">
        <v>248</v>
      </c>
      <c r="J69" s="301"/>
      <c r="K69" s="300"/>
      <c r="L69" s="300"/>
      <c r="M69" s="300"/>
      <c r="N69" s="300"/>
      <c r="O69" s="300"/>
      <c r="P69" s="302"/>
      <c r="Q69" s="303" t="s">
        <v>127</v>
      </c>
      <c r="R69" s="300"/>
      <c r="S69" s="304" t="s">
        <v>129</v>
      </c>
      <c r="T69" s="304" t="s">
        <v>414</v>
      </c>
      <c r="U69" s="304" t="s">
        <v>24</v>
      </c>
      <c r="V69" s="304" t="s">
        <v>24</v>
      </c>
      <c r="W69" s="299" t="s">
        <v>24</v>
      </c>
      <c r="X69" s="300" t="s">
        <v>415</v>
      </c>
      <c r="Y69" s="305" t="s">
        <v>416</v>
      </c>
      <c r="Z69" s="305" t="s">
        <v>417</v>
      </c>
      <c r="AA69" s="296" t="s">
        <v>418</v>
      </c>
      <c r="AB69" s="296" t="s">
        <v>419</v>
      </c>
      <c r="AC69" s="306"/>
      <c r="AD69" s="302" t="s">
        <v>420</v>
      </c>
      <c r="AE69" s="8" t="s">
        <v>16</v>
      </c>
    </row>
    <row r="70" spans="2:31" x14ac:dyDescent="0.35">
      <c r="B70" s="196"/>
      <c r="C70" s="295">
        <v>45237</v>
      </c>
      <c r="D70" s="296" t="str">
        <f t="shared" si="8"/>
        <v>火</v>
      </c>
      <c r="E70" s="297">
        <v>0.37847222222222227</v>
      </c>
      <c r="F70" s="298" t="s">
        <v>411</v>
      </c>
      <c r="G70" s="299" t="s">
        <v>474</v>
      </c>
      <c r="H70" s="300" t="s">
        <v>413</v>
      </c>
      <c r="I70" s="300" t="s">
        <v>248</v>
      </c>
      <c r="J70" s="301"/>
      <c r="K70" s="300"/>
      <c r="L70" s="300"/>
      <c r="M70" s="300"/>
      <c r="N70" s="300"/>
      <c r="O70" s="300"/>
      <c r="P70" s="302"/>
      <c r="Q70" s="303" t="s">
        <v>127</v>
      </c>
      <c r="R70" s="300"/>
      <c r="S70" s="304" t="s">
        <v>129</v>
      </c>
      <c r="T70" s="304" t="s">
        <v>414</v>
      </c>
      <c r="U70" s="304" t="s">
        <v>24</v>
      </c>
      <c r="V70" s="304" t="s">
        <v>24</v>
      </c>
      <c r="W70" s="299" t="s">
        <v>24</v>
      </c>
      <c r="X70" s="300" t="s">
        <v>415</v>
      </c>
      <c r="Y70" s="305" t="s">
        <v>416</v>
      </c>
      <c r="Z70" s="305" t="s">
        <v>417</v>
      </c>
      <c r="AA70" s="296" t="s">
        <v>418</v>
      </c>
      <c r="AB70" s="296" t="s">
        <v>419</v>
      </c>
      <c r="AC70" s="306"/>
      <c r="AD70" s="302" t="s">
        <v>420</v>
      </c>
      <c r="AE70" s="8" t="s">
        <v>16</v>
      </c>
    </row>
    <row r="71" spans="2:31" x14ac:dyDescent="0.35">
      <c r="B71" s="196"/>
      <c r="C71" s="295">
        <v>45237</v>
      </c>
      <c r="D71" s="296" t="str">
        <f t="shared" ref="D71" si="9">IF($C71 &lt;&gt; "", IF(ISERROR(MATCH(C71, 祝日, 0)), TEXT($C71, "aaa"), "祝日"), "")</f>
        <v>火</v>
      </c>
      <c r="E71" s="297">
        <v>0.46180555555555558</v>
      </c>
      <c r="F71" s="298" t="s">
        <v>411</v>
      </c>
      <c r="G71" s="299" t="s">
        <v>474</v>
      </c>
      <c r="H71" s="300" t="s">
        <v>413</v>
      </c>
      <c r="I71" s="300" t="s">
        <v>248</v>
      </c>
      <c r="J71" s="301"/>
      <c r="K71" s="300"/>
      <c r="L71" s="300"/>
      <c r="M71" s="300"/>
      <c r="N71" s="300"/>
      <c r="O71" s="300"/>
      <c r="P71" s="302"/>
      <c r="Q71" s="303" t="s">
        <v>127</v>
      </c>
      <c r="R71" s="300"/>
      <c r="S71" s="304" t="s">
        <v>129</v>
      </c>
      <c r="T71" s="304" t="s">
        <v>414</v>
      </c>
      <c r="U71" s="304" t="s">
        <v>24</v>
      </c>
      <c r="V71" s="304" t="s">
        <v>24</v>
      </c>
      <c r="W71" s="299" t="s">
        <v>24</v>
      </c>
      <c r="X71" s="300" t="s">
        <v>415</v>
      </c>
      <c r="Y71" s="305" t="s">
        <v>416</v>
      </c>
      <c r="Z71" s="305" t="s">
        <v>267</v>
      </c>
      <c r="AA71" s="296" t="s">
        <v>475</v>
      </c>
      <c r="AB71" s="296" t="s">
        <v>415</v>
      </c>
      <c r="AC71" s="306"/>
      <c r="AD71" s="302" t="s">
        <v>436</v>
      </c>
      <c r="AE71" s="8" t="s">
        <v>16</v>
      </c>
    </row>
    <row r="72" spans="2:31" x14ac:dyDescent="0.35">
      <c r="B72" s="196"/>
      <c r="C72" s="295">
        <v>45237</v>
      </c>
      <c r="D72" s="296" t="str">
        <f t="shared" ref="D72" si="10">IF($C72 &lt;&gt; "", IF(ISERROR(MATCH(C72, 祝日, 0)), TEXT($C72, "aaa"), "祝日"), "")</f>
        <v>火</v>
      </c>
      <c r="E72" s="297">
        <v>0.46319444444444446</v>
      </c>
      <c r="F72" s="298" t="s">
        <v>411</v>
      </c>
      <c r="G72" s="299" t="s">
        <v>470</v>
      </c>
      <c r="H72" s="300" t="s">
        <v>413</v>
      </c>
      <c r="I72" s="300" t="s">
        <v>248</v>
      </c>
      <c r="J72" s="301"/>
      <c r="K72" s="300"/>
      <c r="L72" s="300"/>
      <c r="M72" s="300"/>
      <c r="N72" s="300"/>
      <c r="O72" s="300"/>
      <c r="P72" s="302"/>
      <c r="Q72" s="303" t="s">
        <v>127</v>
      </c>
      <c r="R72" s="300"/>
      <c r="S72" s="304" t="s">
        <v>471</v>
      </c>
      <c r="T72" s="304" t="s">
        <v>450</v>
      </c>
      <c r="U72" s="304" t="s">
        <v>24</v>
      </c>
      <c r="V72" s="304" t="s">
        <v>24</v>
      </c>
      <c r="W72" s="299" t="s">
        <v>24</v>
      </c>
      <c r="X72" s="300" t="s">
        <v>256</v>
      </c>
      <c r="Y72" s="305" t="s">
        <v>256</v>
      </c>
      <c r="Z72" s="305" t="s">
        <v>427</v>
      </c>
      <c r="AA72" s="296"/>
      <c r="AB72" s="296"/>
      <c r="AC72" s="306"/>
      <c r="AD72" s="302" t="s">
        <v>472</v>
      </c>
      <c r="AE72" s="8" t="s">
        <v>16</v>
      </c>
    </row>
    <row r="73" spans="2:31" x14ac:dyDescent="0.35">
      <c r="B73" s="196"/>
      <c r="C73" s="295">
        <v>45237</v>
      </c>
      <c r="D73" s="296" t="str">
        <f t="shared" ref="D73:D74" si="11">IF($C73 &lt;&gt; "", IF(ISERROR(MATCH(C73, 祝日, 0)), TEXT($C73, "aaa"), "祝日"), "")</f>
        <v>火</v>
      </c>
      <c r="E73" s="297">
        <v>0.48749999999999999</v>
      </c>
      <c r="F73" s="298" t="s">
        <v>411</v>
      </c>
      <c r="G73" s="299" t="s">
        <v>476</v>
      </c>
      <c r="H73" s="300" t="s">
        <v>413</v>
      </c>
      <c r="I73" s="300" t="s">
        <v>248</v>
      </c>
      <c r="J73" s="301"/>
      <c r="K73" s="300"/>
      <c r="L73" s="300"/>
      <c r="M73" s="300"/>
      <c r="N73" s="300"/>
      <c r="O73" s="300"/>
      <c r="P73" s="302"/>
      <c r="Q73" s="303" t="s">
        <v>127</v>
      </c>
      <c r="R73" s="300"/>
      <c r="S73" s="304" t="s">
        <v>129</v>
      </c>
      <c r="T73" s="304" t="s">
        <v>414</v>
      </c>
      <c r="U73" s="304" t="s">
        <v>24</v>
      </c>
      <c r="V73" s="304" t="s">
        <v>24</v>
      </c>
      <c r="W73" s="299" t="s">
        <v>24</v>
      </c>
      <c r="X73" s="300" t="s">
        <v>415</v>
      </c>
      <c r="Y73" s="305" t="s">
        <v>429</v>
      </c>
      <c r="Z73" s="305" t="s">
        <v>427</v>
      </c>
      <c r="AA73" s="296"/>
      <c r="AB73" s="296"/>
      <c r="AC73" s="306"/>
      <c r="AD73" s="302" t="s">
        <v>477</v>
      </c>
      <c r="AE73" s="8" t="s">
        <v>16</v>
      </c>
    </row>
    <row r="74" spans="2:31" x14ac:dyDescent="0.35">
      <c r="B74" s="196"/>
      <c r="C74" s="295">
        <v>45237</v>
      </c>
      <c r="D74" s="296" t="str">
        <f t="shared" si="11"/>
        <v>火</v>
      </c>
      <c r="E74" s="297">
        <v>0.54652777777777783</v>
      </c>
      <c r="F74" s="298" t="s">
        <v>411</v>
      </c>
      <c r="G74" s="299" t="s">
        <v>478</v>
      </c>
      <c r="H74" s="300" t="s">
        <v>413</v>
      </c>
      <c r="I74" s="300" t="s">
        <v>248</v>
      </c>
      <c r="J74" s="301"/>
      <c r="K74" s="300"/>
      <c r="L74" s="300"/>
      <c r="M74" s="300"/>
      <c r="N74" s="300"/>
      <c r="O74" s="300"/>
      <c r="P74" s="302"/>
      <c r="Q74" s="303" t="s">
        <v>127</v>
      </c>
      <c r="R74" s="300"/>
      <c r="S74" s="304" t="s">
        <v>129</v>
      </c>
      <c r="T74" s="304" t="s">
        <v>414</v>
      </c>
      <c r="U74" s="304" t="s">
        <v>24</v>
      </c>
      <c r="V74" s="304" t="s">
        <v>24</v>
      </c>
      <c r="W74" s="299" t="s">
        <v>24</v>
      </c>
      <c r="X74" s="300" t="s">
        <v>415</v>
      </c>
      <c r="Y74" s="305" t="s">
        <v>416</v>
      </c>
      <c r="Z74" s="305" t="s">
        <v>417</v>
      </c>
      <c r="AA74" s="296" t="s">
        <v>418</v>
      </c>
      <c r="AB74" s="296" t="s">
        <v>419</v>
      </c>
      <c r="AC74" s="306"/>
      <c r="AD74" s="302" t="s">
        <v>420</v>
      </c>
      <c r="AE74" s="8" t="s">
        <v>16</v>
      </c>
    </row>
    <row r="75" spans="2:31" ht="33" x14ac:dyDescent="0.35">
      <c r="B75" s="196"/>
      <c r="C75" s="295">
        <v>45237</v>
      </c>
      <c r="D75" s="296" t="str">
        <f t="shared" ref="D75:D79" si="12">IF($C75 &lt;&gt; "", IF(ISERROR(MATCH(C75, 祝日, 0)), TEXT($C75, "aaa"), "祝日"), "")</f>
        <v>火</v>
      </c>
      <c r="E75" s="297">
        <v>0.57291666666666663</v>
      </c>
      <c r="F75" s="298" t="s">
        <v>411</v>
      </c>
      <c r="G75" s="299" t="s">
        <v>479</v>
      </c>
      <c r="H75" s="300" t="s">
        <v>413</v>
      </c>
      <c r="I75" s="300" t="s">
        <v>248</v>
      </c>
      <c r="J75" s="301"/>
      <c r="K75" s="300"/>
      <c r="L75" s="300"/>
      <c r="M75" s="300"/>
      <c r="N75" s="300"/>
      <c r="O75" s="300"/>
      <c r="P75" s="302"/>
      <c r="Q75" s="303" t="s">
        <v>127</v>
      </c>
      <c r="R75" s="300"/>
      <c r="S75" s="304" t="s">
        <v>129</v>
      </c>
      <c r="T75" s="304" t="s">
        <v>414</v>
      </c>
      <c r="U75" s="304" t="s">
        <v>24</v>
      </c>
      <c r="V75" s="304" t="s">
        <v>24</v>
      </c>
      <c r="W75" s="299" t="s">
        <v>24</v>
      </c>
      <c r="X75" s="300" t="s">
        <v>415</v>
      </c>
      <c r="Y75" s="305" t="s">
        <v>416</v>
      </c>
      <c r="Z75" s="305" t="s">
        <v>417</v>
      </c>
      <c r="AA75" s="296" t="s">
        <v>418</v>
      </c>
      <c r="AB75" s="296" t="s">
        <v>419</v>
      </c>
      <c r="AC75" s="306"/>
      <c r="AD75" s="302" t="s">
        <v>420</v>
      </c>
      <c r="AE75" s="8" t="s">
        <v>16</v>
      </c>
    </row>
    <row r="76" spans="2:31" x14ac:dyDescent="0.35">
      <c r="B76" s="196"/>
      <c r="C76" s="295">
        <v>45237</v>
      </c>
      <c r="D76" s="296" t="str">
        <f t="shared" si="12"/>
        <v>火</v>
      </c>
      <c r="E76" s="297">
        <v>0.6166666666666667</v>
      </c>
      <c r="F76" s="298" t="s">
        <v>411</v>
      </c>
      <c r="G76" s="299" t="s">
        <v>480</v>
      </c>
      <c r="H76" s="300" t="s">
        <v>413</v>
      </c>
      <c r="I76" s="300" t="s">
        <v>248</v>
      </c>
      <c r="J76" s="301"/>
      <c r="K76" s="300"/>
      <c r="L76" s="300"/>
      <c r="M76" s="300"/>
      <c r="N76" s="300"/>
      <c r="O76" s="300"/>
      <c r="P76" s="302"/>
      <c r="Q76" s="303" t="s">
        <v>127</v>
      </c>
      <c r="R76" s="300"/>
      <c r="S76" s="304" t="s">
        <v>129</v>
      </c>
      <c r="T76" s="304" t="s">
        <v>414</v>
      </c>
      <c r="U76" s="304" t="s">
        <v>24</v>
      </c>
      <c r="V76" s="304" t="s">
        <v>24</v>
      </c>
      <c r="W76" s="299" t="s">
        <v>24</v>
      </c>
      <c r="X76" s="300" t="s">
        <v>415</v>
      </c>
      <c r="Y76" s="305" t="s">
        <v>429</v>
      </c>
      <c r="Z76" s="305" t="s">
        <v>267</v>
      </c>
      <c r="AA76" s="296" t="s">
        <v>418</v>
      </c>
      <c r="AB76" s="296" t="s">
        <v>415</v>
      </c>
      <c r="AC76" s="306"/>
      <c r="AD76" s="302" t="s">
        <v>449</v>
      </c>
      <c r="AE76" s="8" t="s">
        <v>16</v>
      </c>
    </row>
    <row r="77" spans="2:31" x14ac:dyDescent="0.35">
      <c r="B77" s="196"/>
      <c r="C77" s="295">
        <v>45237</v>
      </c>
      <c r="D77" s="296" t="str">
        <f t="shared" si="12"/>
        <v>火</v>
      </c>
      <c r="E77" s="297">
        <v>0.62777777777777777</v>
      </c>
      <c r="F77" s="298" t="s">
        <v>411</v>
      </c>
      <c r="G77" s="299" t="s">
        <v>466</v>
      </c>
      <c r="H77" s="300" t="s">
        <v>413</v>
      </c>
      <c r="I77" s="300" t="s">
        <v>248</v>
      </c>
      <c r="J77" s="301"/>
      <c r="K77" s="300"/>
      <c r="L77" s="300"/>
      <c r="M77" s="300"/>
      <c r="N77" s="300"/>
      <c r="O77" s="300"/>
      <c r="P77" s="302"/>
      <c r="Q77" s="303" t="s">
        <v>127</v>
      </c>
      <c r="R77" s="300"/>
      <c r="S77" s="304" t="s">
        <v>129</v>
      </c>
      <c r="T77" s="304" t="s">
        <v>414</v>
      </c>
      <c r="U77" s="304" t="s">
        <v>24</v>
      </c>
      <c r="V77" s="304" t="s">
        <v>24</v>
      </c>
      <c r="W77" s="299" t="s">
        <v>24</v>
      </c>
      <c r="X77" s="300" t="s">
        <v>415</v>
      </c>
      <c r="Y77" s="305" t="s">
        <v>416</v>
      </c>
      <c r="Z77" s="305" t="s">
        <v>417</v>
      </c>
      <c r="AA77" s="296" t="s">
        <v>418</v>
      </c>
      <c r="AB77" s="296" t="s">
        <v>419</v>
      </c>
      <c r="AC77" s="306"/>
      <c r="AD77" s="302" t="s">
        <v>420</v>
      </c>
      <c r="AE77" s="8" t="s">
        <v>16</v>
      </c>
    </row>
    <row r="78" spans="2:31" x14ac:dyDescent="0.35">
      <c r="B78" s="196"/>
      <c r="C78" s="295">
        <v>45237</v>
      </c>
      <c r="D78" s="296" t="str">
        <f t="shared" si="12"/>
        <v>火</v>
      </c>
      <c r="E78" s="297">
        <v>0.65902777777777777</v>
      </c>
      <c r="F78" s="298" t="s">
        <v>411</v>
      </c>
      <c r="G78" s="299" t="s">
        <v>481</v>
      </c>
      <c r="H78" s="300" t="s">
        <v>413</v>
      </c>
      <c r="I78" s="300" t="s">
        <v>248</v>
      </c>
      <c r="J78" s="301"/>
      <c r="K78" s="300"/>
      <c r="L78" s="300"/>
      <c r="M78" s="300"/>
      <c r="N78" s="300"/>
      <c r="O78" s="300"/>
      <c r="P78" s="302"/>
      <c r="Q78" s="303" t="s">
        <v>127</v>
      </c>
      <c r="R78" s="300"/>
      <c r="S78" s="304" t="s">
        <v>129</v>
      </c>
      <c r="T78" s="304" t="s">
        <v>414</v>
      </c>
      <c r="U78" s="304" t="s">
        <v>24</v>
      </c>
      <c r="V78" s="304" t="s">
        <v>24</v>
      </c>
      <c r="W78" s="299" t="s">
        <v>24</v>
      </c>
      <c r="X78" s="300" t="s">
        <v>415</v>
      </c>
      <c r="Y78" s="305" t="s">
        <v>416</v>
      </c>
      <c r="Z78" s="305" t="s">
        <v>267</v>
      </c>
      <c r="AA78" s="296" t="s">
        <v>475</v>
      </c>
      <c r="AB78" s="296" t="s">
        <v>415</v>
      </c>
      <c r="AC78" s="306"/>
      <c r="AD78" s="302" t="s">
        <v>436</v>
      </c>
      <c r="AE78" s="8" t="s">
        <v>16</v>
      </c>
    </row>
    <row r="79" spans="2:31" x14ac:dyDescent="0.35">
      <c r="B79" s="196"/>
      <c r="C79" s="295">
        <v>45237</v>
      </c>
      <c r="D79" s="296" t="str">
        <f t="shared" si="12"/>
        <v>火</v>
      </c>
      <c r="E79" s="297">
        <v>0.67083333333333339</v>
      </c>
      <c r="F79" s="298" t="s">
        <v>411</v>
      </c>
      <c r="G79" s="299" t="s">
        <v>482</v>
      </c>
      <c r="H79" s="300" t="s">
        <v>413</v>
      </c>
      <c r="I79" s="300" t="s">
        <v>248</v>
      </c>
      <c r="J79" s="301"/>
      <c r="K79" s="300"/>
      <c r="L79" s="300"/>
      <c r="M79" s="300"/>
      <c r="N79" s="300"/>
      <c r="O79" s="300"/>
      <c r="P79" s="302"/>
      <c r="Q79" s="303" t="s">
        <v>127</v>
      </c>
      <c r="R79" s="300"/>
      <c r="S79" s="304" t="s">
        <v>129</v>
      </c>
      <c r="T79" s="304" t="s">
        <v>414</v>
      </c>
      <c r="U79" s="304" t="s">
        <v>24</v>
      </c>
      <c r="V79" s="304" t="s">
        <v>24</v>
      </c>
      <c r="W79" s="299" t="s">
        <v>24</v>
      </c>
      <c r="X79" s="300" t="s">
        <v>415</v>
      </c>
      <c r="Y79" s="305" t="s">
        <v>415</v>
      </c>
      <c r="Z79" s="305" t="s">
        <v>468</v>
      </c>
      <c r="AA79" s="296"/>
      <c r="AB79" s="296"/>
      <c r="AC79" s="306"/>
      <c r="AD79" s="302" t="s">
        <v>469</v>
      </c>
      <c r="AE79" s="8" t="s">
        <v>16</v>
      </c>
    </row>
    <row r="80" spans="2:31" x14ac:dyDescent="0.35">
      <c r="B80" s="196"/>
      <c r="C80" s="295">
        <v>45239</v>
      </c>
      <c r="D80" s="296" t="str">
        <f t="shared" ref="D80" si="13">IF($C80 &lt;&gt; "", IF(ISERROR(MATCH(C80, 祝日, 0)), TEXT($C80, "aaa"), "祝日"), "")</f>
        <v>木</v>
      </c>
      <c r="E80" s="297">
        <v>0.375</v>
      </c>
      <c r="F80" s="298" t="s">
        <v>411</v>
      </c>
      <c r="G80" s="299" t="s">
        <v>441</v>
      </c>
      <c r="H80" s="300" t="s">
        <v>413</v>
      </c>
      <c r="I80" s="300" t="s">
        <v>248</v>
      </c>
      <c r="J80" s="301"/>
      <c r="K80" s="300"/>
      <c r="L80" s="300"/>
      <c r="M80" s="300"/>
      <c r="N80" s="300"/>
      <c r="O80" s="300"/>
      <c r="P80" s="302"/>
      <c r="Q80" s="303" t="s">
        <v>127</v>
      </c>
      <c r="R80" s="300"/>
      <c r="S80" s="304" t="s">
        <v>129</v>
      </c>
      <c r="T80" s="304" t="s">
        <v>414</v>
      </c>
      <c r="U80" s="304" t="s">
        <v>24</v>
      </c>
      <c r="V80" s="304" t="s">
        <v>24</v>
      </c>
      <c r="W80" s="299" t="s">
        <v>24</v>
      </c>
      <c r="X80" s="300" t="s">
        <v>415</v>
      </c>
      <c r="Y80" s="305" t="s">
        <v>416</v>
      </c>
      <c r="Z80" s="305" t="s">
        <v>417</v>
      </c>
      <c r="AA80" s="296" t="s">
        <v>418</v>
      </c>
      <c r="AB80" s="296" t="s">
        <v>419</v>
      </c>
      <c r="AC80" s="306"/>
      <c r="AD80" s="302" t="s">
        <v>420</v>
      </c>
      <c r="AE80" s="8" t="s">
        <v>16</v>
      </c>
    </row>
    <row r="81" spans="2:31" x14ac:dyDescent="0.35">
      <c r="B81" s="196"/>
      <c r="C81" s="295">
        <v>45239</v>
      </c>
      <c r="D81" s="296" t="str">
        <f t="shared" ref="D81" si="14">IF($C81 &lt;&gt; "", IF(ISERROR(MATCH(C81, 祝日, 0)), TEXT($C81, "aaa"), "祝日"), "")</f>
        <v>木</v>
      </c>
      <c r="E81" s="297">
        <v>0.37638888888888888</v>
      </c>
      <c r="F81" s="298" t="s">
        <v>411</v>
      </c>
      <c r="G81" s="299" t="s">
        <v>483</v>
      </c>
      <c r="H81" s="300" t="s">
        <v>413</v>
      </c>
      <c r="I81" s="300" t="s">
        <v>248</v>
      </c>
      <c r="J81" s="301"/>
      <c r="K81" s="300"/>
      <c r="L81" s="300"/>
      <c r="M81" s="300"/>
      <c r="N81" s="300"/>
      <c r="O81" s="300"/>
      <c r="P81" s="302"/>
      <c r="Q81" s="303" t="s">
        <v>127</v>
      </c>
      <c r="R81" s="300"/>
      <c r="S81" s="304" t="s">
        <v>129</v>
      </c>
      <c r="T81" s="304" t="s">
        <v>414</v>
      </c>
      <c r="U81" s="304" t="s">
        <v>24</v>
      </c>
      <c r="V81" s="304" t="s">
        <v>24</v>
      </c>
      <c r="W81" s="299" t="s">
        <v>24</v>
      </c>
      <c r="X81" s="300" t="s">
        <v>415</v>
      </c>
      <c r="Y81" s="305" t="s">
        <v>416</v>
      </c>
      <c r="Z81" s="305" t="s">
        <v>417</v>
      </c>
      <c r="AA81" s="296" t="s">
        <v>418</v>
      </c>
      <c r="AB81" s="296" t="s">
        <v>419</v>
      </c>
      <c r="AC81" s="306"/>
      <c r="AD81" s="302" t="s">
        <v>420</v>
      </c>
      <c r="AE81" s="8" t="s">
        <v>16</v>
      </c>
    </row>
    <row r="82" spans="2:31" x14ac:dyDescent="0.35">
      <c r="B82" s="196"/>
      <c r="C82" s="295">
        <v>45239</v>
      </c>
      <c r="D82" s="296" t="str">
        <f t="shared" ref="D82:D84" si="15">IF($C82 &lt;&gt; "", IF(ISERROR(MATCH(C82, 祝日, 0)), TEXT($C82, "aaa"), "祝日"), "")</f>
        <v>木</v>
      </c>
      <c r="E82" s="297">
        <v>0.37777777777777777</v>
      </c>
      <c r="F82" s="298" t="s">
        <v>411</v>
      </c>
      <c r="G82" s="299" t="s">
        <v>484</v>
      </c>
      <c r="H82" s="300" t="s">
        <v>413</v>
      </c>
      <c r="I82" s="300" t="s">
        <v>248</v>
      </c>
      <c r="J82" s="301"/>
      <c r="K82" s="300"/>
      <c r="L82" s="300"/>
      <c r="M82" s="300"/>
      <c r="N82" s="300"/>
      <c r="O82" s="300"/>
      <c r="P82" s="302"/>
      <c r="Q82" s="303" t="s">
        <v>127</v>
      </c>
      <c r="R82" s="300"/>
      <c r="S82" s="304" t="s">
        <v>129</v>
      </c>
      <c r="T82" s="304" t="s">
        <v>414</v>
      </c>
      <c r="U82" s="304" t="s">
        <v>24</v>
      </c>
      <c r="V82" s="304" t="s">
        <v>24</v>
      </c>
      <c r="W82" s="299" t="s">
        <v>24</v>
      </c>
      <c r="X82" s="300" t="s">
        <v>415</v>
      </c>
      <c r="Y82" s="305" t="s">
        <v>416</v>
      </c>
      <c r="Z82" s="305" t="s">
        <v>417</v>
      </c>
      <c r="AA82" s="296" t="s">
        <v>418</v>
      </c>
      <c r="AB82" s="296" t="s">
        <v>419</v>
      </c>
      <c r="AC82" s="306"/>
      <c r="AD82" s="302" t="s">
        <v>420</v>
      </c>
      <c r="AE82" s="8" t="s">
        <v>16</v>
      </c>
    </row>
    <row r="83" spans="2:31" x14ac:dyDescent="0.35">
      <c r="B83" s="196"/>
      <c r="C83" s="295">
        <v>45239</v>
      </c>
      <c r="D83" s="296" t="str">
        <f t="shared" si="15"/>
        <v>木</v>
      </c>
      <c r="E83" s="297">
        <v>0.37916666666666665</v>
      </c>
      <c r="F83" s="298" t="s">
        <v>411</v>
      </c>
      <c r="G83" s="299" t="s">
        <v>470</v>
      </c>
      <c r="H83" s="300" t="s">
        <v>413</v>
      </c>
      <c r="I83" s="300" t="s">
        <v>248</v>
      </c>
      <c r="J83" s="301"/>
      <c r="K83" s="300"/>
      <c r="L83" s="300"/>
      <c r="M83" s="300"/>
      <c r="N83" s="300"/>
      <c r="O83" s="300"/>
      <c r="P83" s="302"/>
      <c r="Q83" s="303" t="s">
        <v>127</v>
      </c>
      <c r="R83" s="300"/>
      <c r="S83" s="304" t="s">
        <v>471</v>
      </c>
      <c r="T83" s="304" t="s">
        <v>450</v>
      </c>
      <c r="U83" s="304" t="s">
        <v>24</v>
      </c>
      <c r="V83" s="304" t="s">
        <v>24</v>
      </c>
      <c r="W83" s="299" t="s">
        <v>24</v>
      </c>
      <c r="X83" s="300" t="s">
        <v>256</v>
      </c>
      <c r="Y83" s="305" t="s">
        <v>256</v>
      </c>
      <c r="Z83" s="305" t="s">
        <v>427</v>
      </c>
      <c r="AA83" s="296"/>
      <c r="AB83" s="296"/>
      <c r="AC83" s="306"/>
      <c r="AD83" s="302" t="s">
        <v>472</v>
      </c>
      <c r="AE83" s="8" t="s">
        <v>16</v>
      </c>
    </row>
    <row r="84" spans="2:31" x14ac:dyDescent="0.35">
      <c r="B84" s="196"/>
      <c r="C84" s="295">
        <v>45239</v>
      </c>
      <c r="D84" s="296" t="str">
        <f t="shared" si="15"/>
        <v>木</v>
      </c>
      <c r="E84" s="297">
        <v>0.41944444444444445</v>
      </c>
      <c r="F84" s="298" t="s">
        <v>411</v>
      </c>
      <c r="G84" s="299" t="s">
        <v>466</v>
      </c>
      <c r="H84" s="300" t="s">
        <v>413</v>
      </c>
      <c r="I84" s="300" t="s">
        <v>248</v>
      </c>
      <c r="J84" s="301"/>
      <c r="K84" s="300"/>
      <c r="L84" s="300"/>
      <c r="M84" s="300"/>
      <c r="N84" s="300"/>
      <c r="O84" s="300"/>
      <c r="P84" s="302"/>
      <c r="Q84" s="303" t="s">
        <v>127</v>
      </c>
      <c r="R84" s="300"/>
      <c r="S84" s="304" t="s">
        <v>129</v>
      </c>
      <c r="T84" s="304" t="s">
        <v>414</v>
      </c>
      <c r="U84" s="304" t="s">
        <v>24</v>
      </c>
      <c r="V84" s="304" t="s">
        <v>24</v>
      </c>
      <c r="W84" s="299" t="s">
        <v>24</v>
      </c>
      <c r="X84" s="300" t="s">
        <v>415</v>
      </c>
      <c r="Y84" s="305" t="s">
        <v>416</v>
      </c>
      <c r="Z84" s="305" t="s">
        <v>417</v>
      </c>
      <c r="AA84" s="296" t="s">
        <v>418</v>
      </c>
      <c r="AB84" s="296" t="s">
        <v>419</v>
      </c>
      <c r="AC84" s="306"/>
      <c r="AD84" s="302" t="s">
        <v>420</v>
      </c>
      <c r="AE84" s="8" t="s">
        <v>16</v>
      </c>
    </row>
    <row r="85" spans="2:31" x14ac:dyDescent="0.35">
      <c r="B85" s="196"/>
      <c r="C85" s="295">
        <v>45239</v>
      </c>
      <c r="D85" s="296" t="str">
        <f t="shared" ref="D85:D87" si="16">IF($C85 &lt;&gt; "", IF(ISERROR(MATCH(C85, 祝日, 0)), TEXT($C85, "aaa"), "祝日"), "")</f>
        <v>木</v>
      </c>
      <c r="E85" s="297">
        <v>0.42083333333333334</v>
      </c>
      <c r="F85" s="298" t="s">
        <v>411</v>
      </c>
      <c r="G85" s="299" t="s">
        <v>484</v>
      </c>
      <c r="H85" s="300" t="s">
        <v>413</v>
      </c>
      <c r="I85" s="300" t="s">
        <v>248</v>
      </c>
      <c r="J85" s="301"/>
      <c r="K85" s="300"/>
      <c r="L85" s="300"/>
      <c r="M85" s="300"/>
      <c r="N85" s="300"/>
      <c r="O85" s="300"/>
      <c r="P85" s="302"/>
      <c r="Q85" s="303" t="s">
        <v>127</v>
      </c>
      <c r="R85" s="300"/>
      <c r="S85" s="304" t="s">
        <v>129</v>
      </c>
      <c r="T85" s="304" t="s">
        <v>414</v>
      </c>
      <c r="U85" s="304" t="s">
        <v>24</v>
      </c>
      <c r="V85" s="304" t="s">
        <v>24</v>
      </c>
      <c r="W85" s="299" t="s">
        <v>24</v>
      </c>
      <c r="X85" s="300" t="s">
        <v>415</v>
      </c>
      <c r="Y85" s="305" t="s">
        <v>416</v>
      </c>
      <c r="Z85" s="305" t="s">
        <v>417</v>
      </c>
      <c r="AA85" s="296" t="s">
        <v>418</v>
      </c>
      <c r="AB85" s="296" t="s">
        <v>419</v>
      </c>
      <c r="AC85" s="306"/>
      <c r="AD85" s="302" t="s">
        <v>420</v>
      </c>
      <c r="AE85" s="8" t="s">
        <v>16</v>
      </c>
    </row>
    <row r="86" spans="2:31" x14ac:dyDescent="0.35">
      <c r="B86" s="196"/>
      <c r="C86" s="295">
        <v>45239</v>
      </c>
      <c r="D86" s="296" t="str">
        <f t="shared" si="16"/>
        <v>木</v>
      </c>
      <c r="E86" s="297">
        <v>0.42222222222222222</v>
      </c>
      <c r="F86" s="298" t="s">
        <v>411</v>
      </c>
      <c r="G86" s="299" t="s">
        <v>470</v>
      </c>
      <c r="H86" s="300" t="s">
        <v>413</v>
      </c>
      <c r="I86" s="300" t="s">
        <v>248</v>
      </c>
      <c r="J86" s="301"/>
      <c r="K86" s="300"/>
      <c r="L86" s="300"/>
      <c r="M86" s="300"/>
      <c r="N86" s="300"/>
      <c r="O86" s="300"/>
      <c r="P86" s="302"/>
      <c r="Q86" s="303" t="s">
        <v>127</v>
      </c>
      <c r="R86" s="300"/>
      <c r="S86" s="304" t="s">
        <v>471</v>
      </c>
      <c r="T86" s="304" t="s">
        <v>450</v>
      </c>
      <c r="U86" s="304" t="s">
        <v>24</v>
      </c>
      <c r="V86" s="304" t="s">
        <v>24</v>
      </c>
      <c r="W86" s="299" t="s">
        <v>24</v>
      </c>
      <c r="X86" s="300" t="s">
        <v>256</v>
      </c>
      <c r="Y86" s="305" t="s">
        <v>256</v>
      </c>
      <c r="Z86" s="305" t="s">
        <v>427</v>
      </c>
      <c r="AA86" s="296"/>
      <c r="AB86" s="296"/>
      <c r="AC86" s="306"/>
      <c r="AD86" s="302" t="s">
        <v>485</v>
      </c>
      <c r="AE86" s="8" t="s">
        <v>16</v>
      </c>
    </row>
    <row r="87" spans="2:31" x14ac:dyDescent="0.35">
      <c r="B87" s="196"/>
      <c r="C87" s="295">
        <v>45239</v>
      </c>
      <c r="D87" s="296" t="str">
        <f t="shared" si="16"/>
        <v>木</v>
      </c>
      <c r="E87" s="297">
        <v>0.50347222222222221</v>
      </c>
      <c r="F87" s="298" t="s">
        <v>411</v>
      </c>
      <c r="G87" s="299" t="s">
        <v>478</v>
      </c>
      <c r="H87" s="300" t="s">
        <v>413</v>
      </c>
      <c r="I87" s="300" t="s">
        <v>248</v>
      </c>
      <c r="J87" s="301"/>
      <c r="K87" s="300"/>
      <c r="L87" s="300"/>
      <c r="M87" s="300"/>
      <c r="N87" s="300"/>
      <c r="O87" s="300"/>
      <c r="P87" s="302"/>
      <c r="Q87" s="303" t="s">
        <v>127</v>
      </c>
      <c r="R87" s="300"/>
      <c r="S87" s="304" t="s">
        <v>129</v>
      </c>
      <c r="T87" s="304" t="s">
        <v>414</v>
      </c>
      <c r="U87" s="304" t="s">
        <v>24</v>
      </c>
      <c r="V87" s="304" t="s">
        <v>24</v>
      </c>
      <c r="W87" s="299" t="s">
        <v>24</v>
      </c>
      <c r="X87" s="300" t="s">
        <v>415</v>
      </c>
      <c r="Y87" s="305" t="s">
        <v>416</v>
      </c>
      <c r="Z87" s="305" t="s">
        <v>417</v>
      </c>
      <c r="AA87" s="296" t="s">
        <v>418</v>
      </c>
      <c r="AB87" s="296" t="s">
        <v>419</v>
      </c>
      <c r="AC87" s="306"/>
      <c r="AD87" s="302" t="s">
        <v>420</v>
      </c>
      <c r="AE87" s="8" t="s">
        <v>16</v>
      </c>
    </row>
    <row r="88" spans="2:31" x14ac:dyDescent="0.35">
      <c r="B88" s="196"/>
      <c r="C88" s="295">
        <v>45239</v>
      </c>
      <c r="D88" s="296" t="str">
        <f t="shared" ref="D88" si="17">IF($C88 &lt;&gt; "", IF(ISERROR(MATCH(C88, 祝日, 0)), TEXT($C88, "aaa"), "祝日"), "")</f>
        <v>木</v>
      </c>
      <c r="E88" s="297">
        <v>0.50486111111111109</v>
      </c>
      <c r="F88" s="298" t="s">
        <v>411</v>
      </c>
      <c r="G88" s="299" t="s">
        <v>470</v>
      </c>
      <c r="H88" s="300" t="s">
        <v>413</v>
      </c>
      <c r="I88" s="300" t="s">
        <v>248</v>
      </c>
      <c r="J88" s="301"/>
      <c r="K88" s="300"/>
      <c r="L88" s="300"/>
      <c r="M88" s="300"/>
      <c r="N88" s="300"/>
      <c r="O88" s="300"/>
      <c r="P88" s="302"/>
      <c r="Q88" s="303" t="s">
        <v>127</v>
      </c>
      <c r="R88" s="300"/>
      <c r="S88" s="304" t="s">
        <v>471</v>
      </c>
      <c r="T88" s="304" t="s">
        <v>450</v>
      </c>
      <c r="U88" s="304" t="s">
        <v>24</v>
      </c>
      <c r="V88" s="304" t="s">
        <v>24</v>
      </c>
      <c r="W88" s="299" t="s">
        <v>24</v>
      </c>
      <c r="X88" s="300" t="s">
        <v>256</v>
      </c>
      <c r="Y88" s="305" t="s">
        <v>256</v>
      </c>
      <c r="Z88" s="305" t="s">
        <v>427</v>
      </c>
      <c r="AA88" s="296"/>
      <c r="AB88" s="296"/>
      <c r="AC88" s="306"/>
      <c r="AD88" s="302" t="s">
        <v>472</v>
      </c>
      <c r="AE88" s="8" t="s">
        <v>16</v>
      </c>
    </row>
    <row r="89" spans="2:31" x14ac:dyDescent="0.35">
      <c r="B89" s="196"/>
      <c r="C89" s="295">
        <v>45239</v>
      </c>
      <c r="D89" s="296" t="str">
        <f t="shared" ref="D89:D90" si="18">IF($C89 &lt;&gt; "", IF(ISERROR(MATCH(C89, 祝日, 0)), TEXT($C89, "aaa"), "祝日"), "")</f>
        <v>木</v>
      </c>
      <c r="E89" s="297">
        <v>0.53263888888888888</v>
      </c>
      <c r="F89" s="298" t="s">
        <v>411</v>
      </c>
      <c r="G89" s="299" t="s">
        <v>486</v>
      </c>
      <c r="H89" s="300" t="s">
        <v>413</v>
      </c>
      <c r="I89" s="300" t="s">
        <v>248</v>
      </c>
      <c r="J89" s="301"/>
      <c r="K89" s="300"/>
      <c r="L89" s="300"/>
      <c r="M89" s="300"/>
      <c r="N89" s="300"/>
      <c r="O89" s="300"/>
      <c r="P89" s="302"/>
      <c r="Q89" s="303" t="s">
        <v>127</v>
      </c>
      <c r="R89" s="300"/>
      <c r="S89" s="304" t="s">
        <v>129</v>
      </c>
      <c r="T89" s="304" t="s">
        <v>414</v>
      </c>
      <c r="U89" s="304" t="s">
        <v>24</v>
      </c>
      <c r="V89" s="304" t="s">
        <v>24</v>
      </c>
      <c r="W89" s="299" t="s">
        <v>24</v>
      </c>
      <c r="X89" s="300" t="s">
        <v>415</v>
      </c>
      <c r="Y89" s="305" t="s">
        <v>416</v>
      </c>
      <c r="Z89" s="305" t="s">
        <v>417</v>
      </c>
      <c r="AA89" s="296" t="s">
        <v>418</v>
      </c>
      <c r="AB89" s="296" t="s">
        <v>419</v>
      </c>
      <c r="AC89" s="306"/>
      <c r="AD89" s="302" t="s">
        <v>420</v>
      </c>
      <c r="AE89" s="8" t="s">
        <v>16</v>
      </c>
    </row>
    <row r="90" spans="2:31" x14ac:dyDescent="0.35">
      <c r="B90" s="196"/>
      <c r="C90" s="295">
        <v>45239</v>
      </c>
      <c r="D90" s="296" t="str">
        <f t="shared" si="18"/>
        <v>木</v>
      </c>
      <c r="E90" s="297">
        <v>0.5854166666666667</v>
      </c>
      <c r="F90" s="298" t="s">
        <v>411</v>
      </c>
      <c r="G90" s="299" t="s">
        <v>483</v>
      </c>
      <c r="H90" s="300" t="s">
        <v>413</v>
      </c>
      <c r="I90" s="300" t="s">
        <v>248</v>
      </c>
      <c r="J90" s="301"/>
      <c r="K90" s="300"/>
      <c r="L90" s="300"/>
      <c r="M90" s="300"/>
      <c r="N90" s="300"/>
      <c r="O90" s="300"/>
      <c r="P90" s="302"/>
      <c r="Q90" s="303" t="s">
        <v>127</v>
      </c>
      <c r="R90" s="300"/>
      <c r="S90" s="304" t="s">
        <v>129</v>
      </c>
      <c r="T90" s="304" t="s">
        <v>414</v>
      </c>
      <c r="U90" s="304" t="s">
        <v>24</v>
      </c>
      <c r="V90" s="304" t="s">
        <v>24</v>
      </c>
      <c r="W90" s="299" t="s">
        <v>24</v>
      </c>
      <c r="X90" s="300" t="s">
        <v>415</v>
      </c>
      <c r="Y90" s="305" t="s">
        <v>416</v>
      </c>
      <c r="Z90" s="305" t="s">
        <v>417</v>
      </c>
      <c r="AA90" s="296" t="s">
        <v>418</v>
      </c>
      <c r="AB90" s="296" t="s">
        <v>419</v>
      </c>
      <c r="AC90" s="306"/>
      <c r="AD90" s="302" t="s">
        <v>420</v>
      </c>
      <c r="AE90" s="8" t="s">
        <v>16</v>
      </c>
    </row>
    <row r="91" spans="2:31" x14ac:dyDescent="0.35">
      <c r="B91" s="196"/>
      <c r="C91" s="295">
        <v>45239</v>
      </c>
      <c r="D91" s="296" t="str">
        <f t="shared" ref="D91" si="19">IF($C91 &lt;&gt; "", IF(ISERROR(MATCH(C91, 祝日, 0)), TEXT($C91, "aaa"), "祝日"), "")</f>
        <v>木</v>
      </c>
      <c r="E91" s="297">
        <v>0.62708333333333333</v>
      </c>
      <c r="F91" s="298" t="s">
        <v>411</v>
      </c>
      <c r="G91" s="299" t="s">
        <v>483</v>
      </c>
      <c r="H91" s="300" t="s">
        <v>413</v>
      </c>
      <c r="I91" s="300" t="s">
        <v>248</v>
      </c>
      <c r="J91" s="301"/>
      <c r="K91" s="300"/>
      <c r="L91" s="300"/>
      <c r="M91" s="300"/>
      <c r="N91" s="300"/>
      <c r="O91" s="300"/>
      <c r="P91" s="302"/>
      <c r="Q91" s="303" t="s">
        <v>127</v>
      </c>
      <c r="R91" s="300"/>
      <c r="S91" s="304" t="s">
        <v>129</v>
      </c>
      <c r="T91" s="304" t="s">
        <v>414</v>
      </c>
      <c r="U91" s="304" t="s">
        <v>24</v>
      </c>
      <c r="V91" s="304" t="s">
        <v>24</v>
      </c>
      <c r="W91" s="299" t="s">
        <v>24</v>
      </c>
      <c r="X91" s="300" t="s">
        <v>415</v>
      </c>
      <c r="Y91" s="305" t="s">
        <v>416</v>
      </c>
      <c r="Z91" s="305" t="s">
        <v>417</v>
      </c>
      <c r="AA91" s="296" t="s">
        <v>418</v>
      </c>
      <c r="AB91" s="296" t="s">
        <v>419</v>
      </c>
      <c r="AC91" s="306"/>
      <c r="AD91" s="302" t="s">
        <v>420</v>
      </c>
      <c r="AE91" s="8" t="s">
        <v>16</v>
      </c>
    </row>
    <row r="92" spans="2:31" x14ac:dyDescent="0.35">
      <c r="B92" s="196"/>
      <c r="C92" s="295">
        <v>45239</v>
      </c>
      <c r="D92" s="296" t="str">
        <f t="shared" ref="D92" si="20">IF($C92 &lt;&gt; "", IF(ISERROR(MATCH(C92, 祝日, 0)), TEXT($C92, "aaa"), "祝日"), "")</f>
        <v>木</v>
      </c>
      <c r="E92" s="297">
        <v>0.65625</v>
      </c>
      <c r="F92" s="298" t="s">
        <v>411</v>
      </c>
      <c r="G92" s="299" t="s">
        <v>487</v>
      </c>
      <c r="H92" s="300" t="s">
        <v>413</v>
      </c>
      <c r="I92" s="300" t="s">
        <v>248</v>
      </c>
      <c r="J92" s="301"/>
      <c r="K92" s="300"/>
      <c r="L92" s="300"/>
      <c r="M92" s="300"/>
      <c r="N92" s="300"/>
      <c r="O92" s="300"/>
      <c r="P92" s="302"/>
      <c r="Q92" s="303" t="s">
        <v>127</v>
      </c>
      <c r="R92" s="300"/>
      <c r="S92" s="304" t="s">
        <v>129</v>
      </c>
      <c r="T92" s="304" t="s">
        <v>414</v>
      </c>
      <c r="U92" s="304" t="s">
        <v>24</v>
      </c>
      <c r="V92" s="304" t="s">
        <v>24</v>
      </c>
      <c r="W92" s="299" t="s">
        <v>24</v>
      </c>
      <c r="X92" s="300" t="s">
        <v>415</v>
      </c>
      <c r="Y92" s="305" t="s">
        <v>415</v>
      </c>
      <c r="Z92" s="305" t="s">
        <v>267</v>
      </c>
      <c r="AA92" s="296"/>
      <c r="AB92" s="296"/>
      <c r="AC92" s="306"/>
      <c r="AD92" s="302" t="s">
        <v>488</v>
      </c>
      <c r="AE92" s="8" t="s">
        <v>16</v>
      </c>
    </row>
    <row r="93" spans="2:31" x14ac:dyDescent="0.35">
      <c r="B93" s="196"/>
      <c r="C93" s="295">
        <v>45239</v>
      </c>
      <c r="D93" s="296" t="str">
        <f t="shared" ref="D93:D94" si="21">IF($C93 &lt;&gt; "", IF(ISERROR(MATCH(C93, 祝日, 0)), TEXT($C93, "aaa"), "祝日"), "")</f>
        <v>木</v>
      </c>
      <c r="E93" s="297">
        <v>0.67222222222222217</v>
      </c>
      <c r="F93" s="298" t="s">
        <v>411</v>
      </c>
      <c r="G93" s="299" t="s">
        <v>482</v>
      </c>
      <c r="H93" s="300" t="s">
        <v>413</v>
      </c>
      <c r="I93" s="300" t="s">
        <v>248</v>
      </c>
      <c r="J93" s="301"/>
      <c r="K93" s="300"/>
      <c r="L93" s="300"/>
      <c r="M93" s="300"/>
      <c r="N93" s="300"/>
      <c r="O93" s="300"/>
      <c r="P93" s="302"/>
      <c r="Q93" s="303" t="s">
        <v>127</v>
      </c>
      <c r="R93" s="300"/>
      <c r="S93" s="304" t="s">
        <v>129</v>
      </c>
      <c r="T93" s="304" t="s">
        <v>414</v>
      </c>
      <c r="U93" s="304" t="s">
        <v>24</v>
      </c>
      <c r="V93" s="304" t="s">
        <v>24</v>
      </c>
      <c r="W93" s="299" t="s">
        <v>24</v>
      </c>
      <c r="X93" s="300" t="s">
        <v>415</v>
      </c>
      <c r="Y93" s="305" t="s">
        <v>415</v>
      </c>
      <c r="Z93" s="305" t="s">
        <v>468</v>
      </c>
      <c r="AA93" s="296"/>
      <c r="AB93" s="296"/>
      <c r="AC93" s="306"/>
      <c r="AD93" s="302" t="s">
        <v>469</v>
      </c>
      <c r="AE93" s="8" t="s">
        <v>16</v>
      </c>
    </row>
    <row r="94" spans="2:31" x14ac:dyDescent="0.35">
      <c r="B94" s="196"/>
      <c r="C94" s="295">
        <v>45240</v>
      </c>
      <c r="D94" s="296" t="str">
        <f t="shared" si="21"/>
        <v>金</v>
      </c>
      <c r="E94" s="297">
        <v>0.37638888888888888</v>
      </c>
      <c r="F94" s="298" t="s">
        <v>411</v>
      </c>
      <c r="G94" s="299" t="s">
        <v>458</v>
      </c>
      <c r="H94" s="300" t="s">
        <v>413</v>
      </c>
      <c r="I94" s="300" t="s">
        <v>248</v>
      </c>
      <c r="J94" s="301"/>
      <c r="K94" s="300"/>
      <c r="L94" s="300"/>
      <c r="M94" s="300"/>
      <c r="N94" s="300"/>
      <c r="O94" s="300"/>
      <c r="P94" s="302"/>
      <c r="Q94" s="303" t="s">
        <v>127</v>
      </c>
      <c r="R94" s="300"/>
      <c r="S94" s="304" t="s">
        <v>129</v>
      </c>
      <c r="T94" s="304" t="s">
        <v>414</v>
      </c>
      <c r="U94" s="304" t="s">
        <v>24</v>
      </c>
      <c r="V94" s="304" t="s">
        <v>24</v>
      </c>
      <c r="W94" s="299" t="s">
        <v>24</v>
      </c>
      <c r="X94" s="300" t="s">
        <v>415</v>
      </c>
      <c r="Y94" s="305" t="s">
        <v>416</v>
      </c>
      <c r="Z94" s="305" t="s">
        <v>417</v>
      </c>
      <c r="AA94" s="296" t="s">
        <v>418</v>
      </c>
      <c r="AB94" s="296" t="s">
        <v>419</v>
      </c>
      <c r="AC94" s="306"/>
      <c r="AD94" s="302" t="s">
        <v>420</v>
      </c>
      <c r="AE94" s="8" t="s">
        <v>16</v>
      </c>
    </row>
    <row r="95" spans="2:31" x14ac:dyDescent="0.35">
      <c r="B95" s="196"/>
      <c r="C95" s="295">
        <v>45240</v>
      </c>
      <c r="D95" s="296" t="str">
        <f t="shared" ref="D95:D98" si="22">IF($C95 &lt;&gt; "", IF(ISERROR(MATCH(C95, 祝日, 0)), TEXT($C95, "aaa"), "祝日"), "")</f>
        <v>金</v>
      </c>
      <c r="E95" s="297">
        <v>0.37986111111111115</v>
      </c>
      <c r="F95" s="298" t="s">
        <v>411</v>
      </c>
      <c r="G95" s="299" t="s">
        <v>470</v>
      </c>
      <c r="H95" s="300" t="s">
        <v>413</v>
      </c>
      <c r="I95" s="300" t="s">
        <v>248</v>
      </c>
      <c r="J95" s="301"/>
      <c r="K95" s="300"/>
      <c r="L95" s="300"/>
      <c r="M95" s="300"/>
      <c r="N95" s="300"/>
      <c r="O95" s="300"/>
      <c r="P95" s="302"/>
      <c r="Q95" s="303" t="s">
        <v>127</v>
      </c>
      <c r="R95" s="300"/>
      <c r="S95" s="304" t="s">
        <v>471</v>
      </c>
      <c r="T95" s="304" t="s">
        <v>450</v>
      </c>
      <c r="U95" s="304" t="s">
        <v>24</v>
      </c>
      <c r="V95" s="304" t="s">
        <v>24</v>
      </c>
      <c r="W95" s="299" t="s">
        <v>24</v>
      </c>
      <c r="X95" s="300" t="s">
        <v>256</v>
      </c>
      <c r="Y95" s="305" t="s">
        <v>256</v>
      </c>
      <c r="Z95" s="305" t="s">
        <v>427</v>
      </c>
      <c r="AA95" s="296"/>
      <c r="AB95" s="296"/>
      <c r="AC95" s="306"/>
      <c r="AD95" s="302" t="s">
        <v>472</v>
      </c>
      <c r="AE95" s="8" t="s">
        <v>16</v>
      </c>
    </row>
    <row r="96" spans="2:31" ht="33" x14ac:dyDescent="0.35">
      <c r="B96" s="196"/>
      <c r="C96" s="295">
        <v>45240</v>
      </c>
      <c r="D96" s="296" t="str">
        <f t="shared" si="22"/>
        <v>金</v>
      </c>
      <c r="E96" s="297">
        <v>0.40625</v>
      </c>
      <c r="F96" s="298" t="s">
        <v>411</v>
      </c>
      <c r="G96" s="299" t="s">
        <v>465</v>
      </c>
      <c r="H96" s="300" t="s">
        <v>413</v>
      </c>
      <c r="I96" s="300" t="s">
        <v>248</v>
      </c>
      <c r="J96" s="301"/>
      <c r="K96" s="300"/>
      <c r="L96" s="300"/>
      <c r="M96" s="300"/>
      <c r="N96" s="300"/>
      <c r="O96" s="300"/>
      <c r="P96" s="302"/>
      <c r="Q96" s="303" t="s">
        <v>127</v>
      </c>
      <c r="R96" s="300"/>
      <c r="S96" s="304" t="s">
        <v>129</v>
      </c>
      <c r="T96" s="304" t="s">
        <v>414</v>
      </c>
      <c r="U96" s="304" t="s">
        <v>24</v>
      </c>
      <c r="V96" s="304" t="s">
        <v>24</v>
      </c>
      <c r="W96" s="299" t="s">
        <v>24</v>
      </c>
      <c r="X96" s="300" t="s">
        <v>415</v>
      </c>
      <c r="Y96" s="305" t="s">
        <v>416</v>
      </c>
      <c r="Z96" s="305" t="s">
        <v>417</v>
      </c>
      <c r="AA96" s="296" t="s">
        <v>418</v>
      </c>
      <c r="AB96" s="296" t="s">
        <v>419</v>
      </c>
      <c r="AC96" s="306"/>
      <c r="AD96" s="302" t="s">
        <v>420</v>
      </c>
      <c r="AE96" s="8" t="s">
        <v>16</v>
      </c>
    </row>
    <row r="97" spans="2:31" x14ac:dyDescent="0.35">
      <c r="B97" s="196"/>
      <c r="C97" s="295">
        <v>45240</v>
      </c>
      <c r="D97" s="296" t="str">
        <f t="shared" si="22"/>
        <v>金</v>
      </c>
      <c r="E97" s="297">
        <v>0.4069444444444445</v>
      </c>
      <c r="F97" s="298" t="s">
        <v>411</v>
      </c>
      <c r="G97" s="299" t="s">
        <v>489</v>
      </c>
      <c r="H97" s="300" t="s">
        <v>413</v>
      </c>
      <c r="I97" s="300" t="s">
        <v>248</v>
      </c>
      <c r="J97" s="301"/>
      <c r="K97" s="300"/>
      <c r="L97" s="300"/>
      <c r="M97" s="300"/>
      <c r="N97" s="300"/>
      <c r="O97" s="300"/>
      <c r="P97" s="302"/>
      <c r="Q97" s="303" t="s">
        <v>127</v>
      </c>
      <c r="R97" s="300"/>
      <c r="S97" s="304" t="s">
        <v>129</v>
      </c>
      <c r="T97" s="304" t="s">
        <v>414</v>
      </c>
      <c r="U97" s="304" t="s">
        <v>24</v>
      </c>
      <c r="V97" s="304" t="s">
        <v>24</v>
      </c>
      <c r="W97" s="299" t="s">
        <v>24</v>
      </c>
      <c r="X97" s="300" t="s">
        <v>415</v>
      </c>
      <c r="Y97" s="305" t="s">
        <v>415</v>
      </c>
      <c r="Z97" s="305" t="s">
        <v>468</v>
      </c>
      <c r="AA97" s="296"/>
      <c r="AB97" s="296"/>
      <c r="AC97" s="306"/>
      <c r="AD97" s="302" t="s">
        <v>469</v>
      </c>
      <c r="AE97" s="8" t="s">
        <v>16</v>
      </c>
    </row>
    <row r="98" spans="2:31" x14ac:dyDescent="0.35">
      <c r="B98" s="196"/>
      <c r="C98" s="295">
        <v>45240</v>
      </c>
      <c r="D98" s="296" t="str">
        <f t="shared" si="22"/>
        <v>金</v>
      </c>
      <c r="E98" s="297">
        <v>0.41944444444444445</v>
      </c>
      <c r="F98" s="298" t="s">
        <v>411</v>
      </c>
      <c r="G98" s="299" t="s">
        <v>466</v>
      </c>
      <c r="H98" s="300" t="s">
        <v>413</v>
      </c>
      <c r="I98" s="300" t="s">
        <v>248</v>
      </c>
      <c r="J98" s="301"/>
      <c r="K98" s="300"/>
      <c r="L98" s="300"/>
      <c r="M98" s="300"/>
      <c r="N98" s="300"/>
      <c r="O98" s="300"/>
      <c r="P98" s="302"/>
      <c r="Q98" s="303" t="s">
        <v>127</v>
      </c>
      <c r="R98" s="300"/>
      <c r="S98" s="304" t="s">
        <v>129</v>
      </c>
      <c r="T98" s="304" t="s">
        <v>414</v>
      </c>
      <c r="U98" s="304" t="s">
        <v>24</v>
      </c>
      <c r="V98" s="304" t="s">
        <v>24</v>
      </c>
      <c r="W98" s="299" t="s">
        <v>24</v>
      </c>
      <c r="X98" s="300" t="s">
        <v>415</v>
      </c>
      <c r="Y98" s="305" t="s">
        <v>416</v>
      </c>
      <c r="Z98" s="305" t="s">
        <v>417</v>
      </c>
      <c r="AA98" s="296" t="s">
        <v>418</v>
      </c>
      <c r="AB98" s="296" t="s">
        <v>419</v>
      </c>
      <c r="AC98" s="306"/>
      <c r="AD98" s="302" t="s">
        <v>420</v>
      </c>
      <c r="AE98" s="8" t="s">
        <v>16</v>
      </c>
    </row>
    <row r="99" spans="2:31" x14ac:dyDescent="0.35">
      <c r="B99" s="196"/>
      <c r="C99" s="295">
        <v>45240</v>
      </c>
      <c r="D99" s="296" t="str">
        <f t="shared" ref="D99:D102" si="23">IF($C99 &lt;&gt; "", IF(ISERROR(MATCH(C99, 祝日, 0)), TEXT($C99, "aaa"), "祝日"), "")</f>
        <v>金</v>
      </c>
      <c r="E99" s="297">
        <v>0.38055555555555554</v>
      </c>
      <c r="F99" s="298" t="s">
        <v>411</v>
      </c>
      <c r="G99" s="299" t="s">
        <v>470</v>
      </c>
      <c r="H99" s="300" t="s">
        <v>413</v>
      </c>
      <c r="I99" s="300" t="s">
        <v>248</v>
      </c>
      <c r="J99" s="301"/>
      <c r="K99" s="300"/>
      <c r="L99" s="300"/>
      <c r="M99" s="300"/>
      <c r="N99" s="300"/>
      <c r="O99" s="300"/>
      <c r="P99" s="302"/>
      <c r="Q99" s="303" t="s">
        <v>127</v>
      </c>
      <c r="R99" s="300"/>
      <c r="S99" s="304" t="s">
        <v>471</v>
      </c>
      <c r="T99" s="304" t="s">
        <v>450</v>
      </c>
      <c r="U99" s="304" t="s">
        <v>24</v>
      </c>
      <c r="V99" s="304" t="s">
        <v>24</v>
      </c>
      <c r="W99" s="299" t="s">
        <v>24</v>
      </c>
      <c r="X99" s="300" t="s">
        <v>256</v>
      </c>
      <c r="Y99" s="305" t="s">
        <v>256</v>
      </c>
      <c r="Z99" s="305" t="s">
        <v>427</v>
      </c>
      <c r="AA99" s="296"/>
      <c r="AB99" s="296"/>
      <c r="AC99" s="306"/>
      <c r="AD99" s="302" t="s">
        <v>485</v>
      </c>
      <c r="AE99" s="8" t="s">
        <v>16</v>
      </c>
    </row>
    <row r="100" spans="2:31" x14ac:dyDescent="0.35">
      <c r="B100" s="196"/>
      <c r="C100" s="295">
        <v>45240</v>
      </c>
      <c r="D100" s="296" t="str">
        <f t="shared" si="23"/>
        <v>金</v>
      </c>
      <c r="E100" s="297">
        <v>0.4465277777777778</v>
      </c>
      <c r="F100" s="298" t="s">
        <v>411</v>
      </c>
      <c r="G100" s="299" t="s">
        <v>490</v>
      </c>
      <c r="H100" s="300" t="s">
        <v>413</v>
      </c>
      <c r="I100" s="300" t="s">
        <v>248</v>
      </c>
      <c r="J100" s="301"/>
      <c r="K100" s="300"/>
      <c r="L100" s="300"/>
      <c r="M100" s="300"/>
      <c r="N100" s="300"/>
      <c r="O100" s="300"/>
      <c r="P100" s="302"/>
      <c r="Q100" s="303" t="s">
        <v>127</v>
      </c>
      <c r="R100" s="300"/>
      <c r="S100" s="304" t="s">
        <v>129</v>
      </c>
      <c r="T100" s="304" t="s">
        <v>414</v>
      </c>
      <c r="U100" s="304" t="s">
        <v>24</v>
      </c>
      <c r="V100" s="304" t="s">
        <v>24</v>
      </c>
      <c r="W100" s="299" t="s">
        <v>24</v>
      </c>
      <c r="X100" s="300" t="s">
        <v>415</v>
      </c>
      <c r="Y100" s="305" t="s">
        <v>415</v>
      </c>
      <c r="Z100" s="305" t="s">
        <v>267</v>
      </c>
      <c r="AA100" s="296" t="s">
        <v>259</v>
      </c>
      <c r="AB100" s="296" t="s">
        <v>415</v>
      </c>
      <c r="AC100" s="306"/>
      <c r="AD100" s="302" t="s">
        <v>491</v>
      </c>
      <c r="AE100" s="8" t="s">
        <v>16</v>
      </c>
    </row>
    <row r="101" spans="2:31" ht="33" x14ac:dyDescent="0.35">
      <c r="B101" s="196"/>
      <c r="C101" s="295">
        <v>45240</v>
      </c>
      <c r="D101" s="296" t="str">
        <f t="shared" si="23"/>
        <v>金</v>
      </c>
      <c r="E101" s="297">
        <v>0.45</v>
      </c>
      <c r="F101" s="298" t="s">
        <v>411</v>
      </c>
      <c r="G101" s="299" t="s">
        <v>447</v>
      </c>
      <c r="H101" s="300" t="s">
        <v>413</v>
      </c>
      <c r="I101" s="300" t="s">
        <v>248</v>
      </c>
      <c r="J101" s="301"/>
      <c r="K101" s="300"/>
      <c r="L101" s="300"/>
      <c r="M101" s="300"/>
      <c r="N101" s="300"/>
      <c r="O101" s="300"/>
      <c r="P101" s="302"/>
      <c r="Q101" s="303" t="s">
        <v>127</v>
      </c>
      <c r="R101" s="300"/>
      <c r="S101" s="304" t="s">
        <v>129</v>
      </c>
      <c r="T101" s="304" t="s">
        <v>414</v>
      </c>
      <c r="U101" s="304" t="s">
        <v>24</v>
      </c>
      <c r="V101" s="304" t="s">
        <v>24</v>
      </c>
      <c r="W101" s="299" t="s">
        <v>24</v>
      </c>
      <c r="X101" s="300" t="s">
        <v>415</v>
      </c>
      <c r="Y101" s="305" t="s">
        <v>416</v>
      </c>
      <c r="Z101" s="305" t="s">
        <v>417</v>
      </c>
      <c r="AA101" s="296" t="s">
        <v>418</v>
      </c>
      <c r="AB101" s="296" t="s">
        <v>419</v>
      </c>
      <c r="AC101" s="306"/>
      <c r="AD101" s="302" t="s">
        <v>420</v>
      </c>
      <c r="AE101" s="8" t="s">
        <v>16</v>
      </c>
    </row>
    <row r="102" spans="2:31" x14ac:dyDescent="0.35">
      <c r="B102" s="196"/>
      <c r="C102" s="295">
        <v>45240</v>
      </c>
      <c r="D102" s="296" t="str">
        <f t="shared" si="23"/>
        <v>金</v>
      </c>
      <c r="E102" s="297">
        <v>0.46388888888888885</v>
      </c>
      <c r="F102" s="298" t="s">
        <v>411</v>
      </c>
      <c r="G102" s="299" t="s">
        <v>470</v>
      </c>
      <c r="H102" s="300" t="s">
        <v>413</v>
      </c>
      <c r="I102" s="300" t="s">
        <v>248</v>
      </c>
      <c r="J102" s="301"/>
      <c r="K102" s="300"/>
      <c r="L102" s="300"/>
      <c r="M102" s="300"/>
      <c r="N102" s="300"/>
      <c r="O102" s="300"/>
      <c r="P102" s="302"/>
      <c r="Q102" s="303" t="s">
        <v>127</v>
      </c>
      <c r="R102" s="300"/>
      <c r="S102" s="304" t="s">
        <v>471</v>
      </c>
      <c r="T102" s="304" t="s">
        <v>450</v>
      </c>
      <c r="U102" s="304" t="s">
        <v>24</v>
      </c>
      <c r="V102" s="304" t="s">
        <v>24</v>
      </c>
      <c r="W102" s="299" t="s">
        <v>24</v>
      </c>
      <c r="X102" s="300" t="s">
        <v>256</v>
      </c>
      <c r="Y102" s="305" t="s">
        <v>256</v>
      </c>
      <c r="Z102" s="305" t="s">
        <v>427</v>
      </c>
      <c r="AA102" s="296"/>
      <c r="AB102" s="296"/>
      <c r="AC102" s="306"/>
      <c r="AD102" s="302" t="s">
        <v>472</v>
      </c>
      <c r="AE102" s="8" t="s">
        <v>16</v>
      </c>
    </row>
    <row r="103" spans="2:31" x14ac:dyDescent="0.35">
      <c r="B103" s="196"/>
      <c r="C103" s="295">
        <v>45240</v>
      </c>
      <c r="D103" s="296" t="str">
        <f t="shared" ref="D103:D105" si="24">IF($C103 &lt;&gt; "", IF(ISERROR(MATCH(C103, 祝日, 0)), TEXT($C103, "aaa"), "祝日"), "")</f>
        <v>金</v>
      </c>
      <c r="E103" s="297">
        <v>0.49374999999999997</v>
      </c>
      <c r="F103" s="298" t="s">
        <v>411</v>
      </c>
      <c r="G103" s="299" t="s">
        <v>492</v>
      </c>
      <c r="H103" s="300" t="s">
        <v>413</v>
      </c>
      <c r="I103" s="300" t="s">
        <v>248</v>
      </c>
      <c r="J103" s="301"/>
      <c r="K103" s="300"/>
      <c r="L103" s="300"/>
      <c r="M103" s="300"/>
      <c r="N103" s="300"/>
      <c r="O103" s="300"/>
      <c r="P103" s="302"/>
      <c r="Q103" s="303" t="s">
        <v>127</v>
      </c>
      <c r="R103" s="300"/>
      <c r="S103" s="304" t="s">
        <v>129</v>
      </c>
      <c r="T103" s="304" t="s">
        <v>130</v>
      </c>
      <c r="U103" s="304" t="s">
        <v>24</v>
      </c>
      <c r="V103" s="304" t="s">
        <v>24</v>
      </c>
      <c r="W103" s="299" t="s">
        <v>24</v>
      </c>
      <c r="X103" s="300" t="s">
        <v>415</v>
      </c>
      <c r="Y103" s="305" t="s">
        <v>415</v>
      </c>
      <c r="Z103" s="305" t="s">
        <v>427</v>
      </c>
      <c r="AA103" s="296"/>
      <c r="AB103" s="296"/>
      <c r="AC103" s="306"/>
      <c r="AD103" s="302" t="s">
        <v>493</v>
      </c>
      <c r="AE103" s="8" t="s">
        <v>16</v>
      </c>
    </row>
    <row r="104" spans="2:31" x14ac:dyDescent="0.35">
      <c r="B104" s="196"/>
      <c r="C104" s="295">
        <v>45240</v>
      </c>
      <c r="D104" s="296" t="str">
        <f t="shared" si="24"/>
        <v>金</v>
      </c>
      <c r="E104" s="297">
        <v>0.50277777777777777</v>
      </c>
      <c r="F104" s="298" t="s">
        <v>411</v>
      </c>
      <c r="G104" s="299" t="s">
        <v>494</v>
      </c>
      <c r="H104" s="300" t="s">
        <v>413</v>
      </c>
      <c r="I104" s="300" t="s">
        <v>248</v>
      </c>
      <c r="J104" s="301"/>
      <c r="K104" s="300"/>
      <c r="L104" s="300"/>
      <c r="M104" s="300"/>
      <c r="N104" s="300"/>
      <c r="O104" s="300"/>
      <c r="P104" s="302"/>
      <c r="Q104" s="303" t="s">
        <v>127</v>
      </c>
      <c r="R104" s="300"/>
      <c r="S104" s="304" t="s">
        <v>129</v>
      </c>
      <c r="T104" s="304" t="s">
        <v>414</v>
      </c>
      <c r="U104" s="304" t="s">
        <v>24</v>
      </c>
      <c r="V104" s="304" t="s">
        <v>24</v>
      </c>
      <c r="W104" s="299" t="s">
        <v>24</v>
      </c>
      <c r="X104" s="300" t="s">
        <v>415</v>
      </c>
      <c r="Y104" s="305" t="s">
        <v>416</v>
      </c>
      <c r="Z104" s="305" t="s">
        <v>417</v>
      </c>
      <c r="AA104" s="296" t="s">
        <v>418</v>
      </c>
      <c r="AB104" s="296" t="s">
        <v>419</v>
      </c>
      <c r="AC104" s="306"/>
      <c r="AD104" s="302" t="s">
        <v>420</v>
      </c>
      <c r="AE104" s="8" t="s">
        <v>16</v>
      </c>
    </row>
    <row r="105" spans="2:31" x14ac:dyDescent="0.35">
      <c r="B105" s="196"/>
      <c r="C105" s="295">
        <v>45240</v>
      </c>
      <c r="D105" s="296" t="str">
        <f t="shared" si="24"/>
        <v>金</v>
      </c>
      <c r="E105" s="297">
        <v>0.58819444444444446</v>
      </c>
      <c r="F105" s="298" t="s">
        <v>411</v>
      </c>
      <c r="G105" s="299" t="s">
        <v>478</v>
      </c>
      <c r="H105" s="300" t="s">
        <v>413</v>
      </c>
      <c r="I105" s="300" t="s">
        <v>248</v>
      </c>
      <c r="J105" s="301"/>
      <c r="K105" s="300"/>
      <c r="L105" s="300"/>
      <c r="M105" s="300"/>
      <c r="N105" s="300"/>
      <c r="O105" s="300"/>
      <c r="P105" s="302"/>
      <c r="Q105" s="303" t="s">
        <v>127</v>
      </c>
      <c r="R105" s="300"/>
      <c r="S105" s="304" t="s">
        <v>129</v>
      </c>
      <c r="T105" s="304" t="s">
        <v>414</v>
      </c>
      <c r="U105" s="304" t="s">
        <v>24</v>
      </c>
      <c r="V105" s="304" t="s">
        <v>24</v>
      </c>
      <c r="W105" s="299" t="s">
        <v>24</v>
      </c>
      <c r="X105" s="300" t="s">
        <v>415</v>
      </c>
      <c r="Y105" s="305" t="s">
        <v>416</v>
      </c>
      <c r="Z105" s="305" t="s">
        <v>417</v>
      </c>
      <c r="AA105" s="296" t="s">
        <v>418</v>
      </c>
      <c r="AB105" s="296" t="s">
        <v>419</v>
      </c>
      <c r="AC105" s="306"/>
      <c r="AD105" s="302" t="s">
        <v>420</v>
      </c>
    </row>
    <row r="106" spans="2:31" ht="33" x14ac:dyDescent="0.35">
      <c r="B106" s="196"/>
      <c r="C106" s="295">
        <v>45240</v>
      </c>
      <c r="D106" s="296" t="str">
        <f t="shared" ref="D106" si="25">IF($C106 &lt;&gt; "", IF(ISERROR(MATCH(C106, 祝日, 0)), TEXT($C106, "aaa"), "祝日"), "")</f>
        <v>金</v>
      </c>
      <c r="E106" s="297">
        <v>0.62708333333333333</v>
      </c>
      <c r="F106" s="298" t="s">
        <v>411</v>
      </c>
      <c r="G106" s="299" t="s">
        <v>495</v>
      </c>
      <c r="H106" s="300" t="s">
        <v>413</v>
      </c>
      <c r="I106" s="300" t="s">
        <v>248</v>
      </c>
      <c r="J106" s="301"/>
      <c r="K106" s="300"/>
      <c r="L106" s="300"/>
      <c r="M106" s="300"/>
      <c r="N106" s="300"/>
      <c r="O106" s="300"/>
      <c r="P106" s="302"/>
      <c r="Q106" s="303" t="s">
        <v>127</v>
      </c>
      <c r="R106" s="300"/>
      <c r="S106" s="304" t="s">
        <v>129</v>
      </c>
      <c r="T106" s="304" t="s">
        <v>414</v>
      </c>
      <c r="U106" s="304" t="s">
        <v>24</v>
      </c>
      <c r="V106" s="304" t="s">
        <v>24</v>
      </c>
      <c r="W106" s="299" t="s">
        <v>24</v>
      </c>
      <c r="X106" s="300" t="s">
        <v>415</v>
      </c>
      <c r="Y106" s="305" t="s">
        <v>416</v>
      </c>
      <c r="Z106" s="305" t="s">
        <v>417</v>
      </c>
      <c r="AA106" s="296" t="s">
        <v>418</v>
      </c>
      <c r="AB106" s="296" t="s">
        <v>419</v>
      </c>
      <c r="AC106" s="306"/>
      <c r="AD106" s="302" t="s">
        <v>420</v>
      </c>
    </row>
    <row r="107" spans="2:31" ht="33" x14ac:dyDescent="0.35">
      <c r="B107" s="196"/>
      <c r="C107" s="295">
        <v>45240</v>
      </c>
      <c r="D107" s="296" t="str">
        <f t="shared" ref="D107:D109" si="26">IF($C107 &lt;&gt; "", IF(ISERROR(MATCH(C107, 祝日, 0)), TEXT($C107, "aaa"), "祝日"), "")</f>
        <v>金</v>
      </c>
      <c r="E107" s="297">
        <v>0.62916666666666665</v>
      </c>
      <c r="F107" s="298" t="s">
        <v>411</v>
      </c>
      <c r="G107" s="299" t="s">
        <v>496</v>
      </c>
      <c r="H107" s="300" t="s">
        <v>413</v>
      </c>
      <c r="I107" s="300" t="s">
        <v>248</v>
      </c>
      <c r="J107" s="301"/>
      <c r="K107" s="300"/>
      <c r="L107" s="300"/>
      <c r="M107" s="300"/>
      <c r="N107" s="300"/>
      <c r="O107" s="300"/>
      <c r="P107" s="302"/>
      <c r="Q107" s="303" t="s">
        <v>127</v>
      </c>
      <c r="R107" s="300"/>
      <c r="S107" s="304" t="s">
        <v>129</v>
      </c>
      <c r="T107" s="304" t="s">
        <v>414</v>
      </c>
      <c r="U107" s="304" t="s">
        <v>24</v>
      </c>
      <c r="V107" s="304" t="s">
        <v>24</v>
      </c>
      <c r="W107" s="299" t="s">
        <v>24</v>
      </c>
      <c r="X107" s="300" t="s">
        <v>415</v>
      </c>
      <c r="Y107" s="305" t="s">
        <v>416</v>
      </c>
      <c r="Z107" s="305" t="s">
        <v>417</v>
      </c>
      <c r="AA107" s="296" t="s">
        <v>418</v>
      </c>
      <c r="AB107" s="296" t="s">
        <v>419</v>
      </c>
      <c r="AC107" s="306"/>
      <c r="AD107" s="302" t="s">
        <v>420</v>
      </c>
    </row>
    <row r="108" spans="2:31" x14ac:dyDescent="0.35">
      <c r="B108" s="196"/>
      <c r="C108" s="295">
        <v>45240</v>
      </c>
      <c r="D108" s="296" t="str">
        <f t="shared" si="26"/>
        <v>金</v>
      </c>
      <c r="E108" s="297">
        <v>0.63055555555555554</v>
      </c>
      <c r="F108" s="298" t="s">
        <v>411</v>
      </c>
      <c r="G108" s="299" t="s">
        <v>470</v>
      </c>
      <c r="H108" s="300" t="s">
        <v>413</v>
      </c>
      <c r="I108" s="300" t="s">
        <v>248</v>
      </c>
      <c r="J108" s="301"/>
      <c r="K108" s="300"/>
      <c r="L108" s="300"/>
      <c r="M108" s="300"/>
      <c r="N108" s="300"/>
      <c r="O108" s="300"/>
      <c r="P108" s="302"/>
      <c r="Q108" s="303" t="s">
        <v>127</v>
      </c>
      <c r="R108" s="300"/>
      <c r="S108" s="304" t="s">
        <v>471</v>
      </c>
      <c r="T108" s="304" t="s">
        <v>450</v>
      </c>
      <c r="U108" s="304" t="s">
        <v>24</v>
      </c>
      <c r="V108" s="304" t="s">
        <v>24</v>
      </c>
      <c r="W108" s="299" t="s">
        <v>24</v>
      </c>
      <c r="X108" s="300" t="s">
        <v>256</v>
      </c>
      <c r="Y108" s="305" t="s">
        <v>256</v>
      </c>
      <c r="Z108" s="305" t="s">
        <v>427</v>
      </c>
      <c r="AA108" s="296"/>
      <c r="AB108" s="296"/>
      <c r="AC108" s="306"/>
      <c r="AD108" s="302" t="s">
        <v>472</v>
      </c>
    </row>
    <row r="109" spans="2:31" x14ac:dyDescent="0.35">
      <c r="B109" s="197"/>
      <c r="C109" s="311">
        <v>45240</v>
      </c>
      <c r="D109" s="312" t="str">
        <f t="shared" si="26"/>
        <v>金</v>
      </c>
      <c r="E109" s="313">
        <v>0.63541666666666663</v>
      </c>
      <c r="F109" s="314" t="s">
        <v>411</v>
      </c>
      <c r="G109" s="315" t="s">
        <v>497</v>
      </c>
      <c r="H109" s="316" t="s">
        <v>413</v>
      </c>
      <c r="I109" s="316" t="s">
        <v>248</v>
      </c>
      <c r="J109" s="317"/>
      <c r="K109" s="316"/>
      <c r="L109" s="316"/>
      <c r="M109" s="316"/>
      <c r="N109" s="316"/>
      <c r="O109" s="316"/>
      <c r="P109" s="318"/>
      <c r="Q109" s="319" t="s">
        <v>127</v>
      </c>
      <c r="R109" s="316"/>
      <c r="S109" s="320" t="s">
        <v>129</v>
      </c>
      <c r="T109" s="320" t="s">
        <v>414</v>
      </c>
      <c r="U109" s="320" t="s">
        <v>24</v>
      </c>
      <c r="V109" s="320" t="s">
        <v>24</v>
      </c>
      <c r="W109" s="315" t="s">
        <v>24</v>
      </c>
      <c r="X109" s="316" t="s">
        <v>415</v>
      </c>
      <c r="Y109" s="321" t="s">
        <v>429</v>
      </c>
      <c r="Z109" s="321" t="s">
        <v>267</v>
      </c>
      <c r="AA109" s="312" t="s">
        <v>418</v>
      </c>
      <c r="AB109" s="312" t="s">
        <v>415</v>
      </c>
      <c r="AC109" s="322"/>
      <c r="AD109" s="318" t="s">
        <v>449</v>
      </c>
    </row>
    <row r="110" spans="2:31" x14ac:dyDescent="0.35">
      <c r="B110" s="8" t="s">
        <v>16</v>
      </c>
    </row>
  </sheetData>
  <phoneticPr fontId="1"/>
  <conditionalFormatting sqref="K9:P109">
    <cfRule type="expression" dxfId="1" priority="2">
      <formula>$J9="いいえ"</formula>
    </cfRule>
  </conditionalFormatting>
  <conditionalFormatting sqref="AA9:AB109">
    <cfRule type="expression" dxfId="0" priority="1">
      <formula>OR($Z9="他車両等の影響", $Z9="")</formula>
    </cfRule>
  </conditionalFormatting>
  <dataValidations count="20">
    <dataValidation type="list" allowBlank="1" showInputMessage="1" showErrorMessage="1" sqref="K8:K109">
      <formula1>"有, 無"</formula1>
    </dataValidation>
    <dataValidation type="list" allowBlank="1" showInputMessage="1" showErrorMessage="1" sqref="F8:F109">
      <formula1>"晴れ, 曇り, 降雨, 降雪, 堆雪, キリ"</formula1>
    </dataValidation>
    <dataValidation type="list" allowBlank="1" showInputMessage="1" showErrorMessage="1" sqref="H8:H109">
      <formula1>"良好, 逆光, 夕日, 西日, 夜"</formula1>
    </dataValidation>
    <dataValidation type="list" allowBlank="1" showInputMessage="1" showErrorMessage="1" sqref="I8:I109">
      <formula1>"乾燥, 湿潤, 凍結, 積雪"</formula1>
    </dataValidation>
    <dataValidation type="list" allowBlank="1" showInputMessage="1" showErrorMessage="1" sqref="L8:L109">
      <formula1>"早い, 適度, 遅い"</formula1>
    </dataValidation>
    <dataValidation type="list" allowBlank="1" showInputMessage="1" showErrorMessage="1" sqref="N8:N109">
      <formula1>"役立った, 役立たなかった"</formula1>
    </dataValidation>
    <dataValidation type="list" allowBlank="1" showInputMessage="1" sqref="O8:O109">
      <formula1>"①, ②, ③, ④"</formula1>
    </dataValidation>
    <dataValidation type="list" allowBlank="1" showInputMessage="1" sqref="Q8:Q109">
      <formula1>"自動運転システム,運転手,車内オペレーター,遠隔監視員,その他"</formula1>
    </dataValidation>
    <dataValidation type="list" allowBlank="1" showInputMessage="1" showErrorMessage="1" sqref="R8:R109 J8:J109">
      <formula1>"はい, いいえ"</formula1>
    </dataValidation>
    <dataValidation type="list" allowBlank="1" showInputMessage="1" sqref="S8:S109">
      <formula1>"交差点,交差点付近,単路,単路(トンネル),単路(橋),踏切,ロータリー"</formula1>
    </dataValidation>
    <dataValidation type="list" allowBlank="1" showInputMessage="1" sqref="T8:T109">
      <formula1>"右カーブ,左カーブ,直線, 坂道"</formula1>
    </dataValidation>
    <dataValidation type="list" allowBlank="1" showInputMessage="1" sqref="X8:X109">
      <formula1>"左折,直進,右折,合流,停止,出発"</formula1>
    </dataValidation>
    <dataValidation type="list" allowBlank="1" showInputMessage="1" sqref="Y8:Y109">
      <formula1>"停止・減速,緊急停止,進路変更,追越(抜),直進,右折,左折,発進"</formula1>
    </dataValidation>
    <dataValidation type="list" allowBlank="1" showInputMessage="1" sqref="AA8:AA109">
      <formula1>"小型車,大型車,自転車,バイク,歩行者"</formula1>
    </dataValidation>
    <dataValidation type="list" allowBlank="1" showInputMessage="1" sqref="Z8:Z109">
      <formula1>"路上駐車回避,他車両等の影響,自車位置特定の不具合,地図の不具合,センサの不具合,インフラ連携の不具合,自動運転システム誤作動,道路環境"</formula1>
    </dataValidation>
    <dataValidation type="list" allowBlank="1" showInputMessage="1" sqref="AB8:AB109">
      <formula1>"右折,左折,直進,合流,停止,出発,横断"</formula1>
    </dataValidation>
    <dataValidation type="list" allowBlank="1" showInputMessage="1" showErrorMessage="1" sqref="U8:W109">
      <formula1>"有,無"</formula1>
    </dataValidation>
    <dataValidation type="date" operator="greaterThanOrEqual" allowBlank="1" showInputMessage="1" showErrorMessage="1" sqref="C8:C109">
      <formula1>44927</formula1>
    </dataValidation>
    <dataValidation type="time" operator="greaterThanOrEqual" allowBlank="1" showInputMessage="1" showErrorMessage="1" sqref="E8:E109">
      <formula1>0</formula1>
    </dataValidation>
    <dataValidation allowBlank="1" showInputMessage="1" sqref="AC8:AC109"/>
  </dataValidations>
  <pageMargins left="0.7" right="0.7" top="0.75" bottom="0.75" header="0.3" footer="0.3"/>
  <pageSetup paperSize="9" scale="1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B2:Z105"/>
  <sheetViews>
    <sheetView showGridLines="0" zoomScale="70" zoomScaleNormal="70" workbookViewId="0"/>
  </sheetViews>
  <sheetFormatPr defaultColWidth="8.85546875" defaultRowHeight="16.5" x14ac:dyDescent="0.35"/>
  <cols>
    <col min="1" max="1" width="2.85546875" style="8" customWidth="1"/>
    <col min="2" max="2" width="10.140625" style="214" bestFit="1" customWidth="1"/>
    <col min="3" max="6" width="12.5703125" style="8" customWidth="1"/>
    <col min="7" max="7" width="27.42578125" style="8" customWidth="1"/>
    <col min="8" max="8" width="45.140625" style="8" customWidth="1"/>
    <col min="9" max="13" width="22.42578125" style="8" customWidth="1"/>
    <col min="14" max="14" width="2.5703125" style="8" customWidth="1"/>
    <col min="15" max="15" width="2.5703125" style="9" customWidth="1"/>
    <col min="16" max="16384" width="8.85546875" style="8"/>
  </cols>
  <sheetData>
    <row r="2" spans="2:26" x14ac:dyDescent="0.35">
      <c r="B2" s="2" t="s">
        <v>404</v>
      </c>
      <c r="D2" s="2"/>
    </row>
    <row r="3" spans="2:26" x14ac:dyDescent="0.35">
      <c r="B3" s="8" t="s">
        <v>195</v>
      </c>
      <c r="D3" s="2"/>
    </row>
    <row r="4" spans="2:26" x14ac:dyDescent="0.35">
      <c r="B4" s="8" t="s">
        <v>396</v>
      </c>
      <c r="D4" s="2"/>
    </row>
    <row r="5" spans="2:26" ht="99" x14ac:dyDescent="0.25">
      <c r="C5" s="2"/>
      <c r="D5" s="2"/>
      <c r="F5" s="63" t="s">
        <v>397</v>
      </c>
      <c r="G5" s="63" t="s">
        <v>270</v>
      </c>
      <c r="H5" s="119"/>
      <c r="I5" s="65" t="s">
        <v>322</v>
      </c>
      <c r="J5" s="65" t="s">
        <v>323</v>
      </c>
      <c r="K5" s="119" t="s">
        <v>241</v>
      </c>
      <c r="L5" s="119" t="s">
        <v>241</v>
      </c>
      <c r="M5" s="119"/>
      <c r="Z5" s="294"/>
    </row>
    <row r="6" spans="2:26" ht="5.0999999999999996" customHeight="1" x14ac:dyDescent="0.35"/>
    <row r="7" spans="2:26" ht="18" customHeight="1" x14ac:dyDescent="0.35">
      <c r="B7" s="215" t="s">
        <v>336</v>
      </c>
      <c r="C7" s="239">
        <v>96</v>
      </c>
      <c r="D7" s="239" t="s">
        <v>394</v>
      </c>
      <c r="E7" s="239">
        <v>97</v>
      </c>
      <c r="F7" s="239">
        <v>98</v>
      </c>
      <c r="G7" s="239">
        <v>99</v>
      </c>
      <c r="H7" s="239">
        <v>100</v>
      </c>
      <c r="I7" s="239">
        <v>101</v>
      </c>
      <c r="J7" s="239">
        <v>102</v>
      </c>
      <c r="K7" s="239">
        <v>103</v>
      </c>
      <c r="L7" s="283">
        <v>104</v>
      </c>
      <c r="M7" s="245">
        <v>105</v>
      </c>
      <c r="N7" s="8" t="s">
        <v>16</v>
      </c>
      <c r="P7" s="286" t="s">
        <v>407</v>
      </c>
      <c r="Q7" s="284"/>
      <c r="R7" s="284"/>
      <c r="S7" s="284"/>
      <c r="T7" s="284"/>
      <c r="U7" s="284"/>
      <c r="V7" s="284"/>
      <c r="W7" s="284"/>
      <c r="X7" s="284"/>
      <c r="Y7" s="284"/>
      <c r="Z7" s="285"/>
    </row>
    <row r="8" spans="2:26" x14ac:dyDescent="0.35">
      <c r="B8" s="216" t="s">
        <v>338</v>
      </c>
      <c r="C8" s="209" t="s">
        <v>77</v>
      </c>
      <c r="D8" s="204" t="s">
        <v>347</v>
      </c>
      <c r="E8" s="204" t="s">
        <v>78</v>
      </c>
      <c r="F8" s="204" t="s">
        <v>268</v>
      </c>
      <c r="G8" s="204" t="s">
        <v>46</v>
      </c>
      <c r="H8" s="204" t="s">
        <v>47</v>
      </c>
      <c r="I8" s="204" t="s">
        <v>134</v>
      </c>
      <c r="J8" s="204" t="s">
        <v>135</v>
      </c>
      <c r="K8" s="204" t="s">
        <v>136</v>
      </c>
      <c r="L8" s="205" t="s">
        <v>137</v>
      </c>
      <c r="M8" s="212" t="s">
        <v>405</v>
      </c>
      <c r="N8" s="8" t="s">
        <v>16</v>
      </c>
      <c r="O8" s="10"/>
      <c r="P8" s="293"/>
      <c r="Q8" s="288"/>
      <c r="R8" s="288"/>
      <c r="S8" s="288"/>
      <c r="T8" s="288"/>
      <c r="U8" s="288"/>
      <c r="V8" s="288"/>
      <c r="W8" s="288"/>
      <c r="X8" s="288"/>
      <c r="Y8" s="288"/>
      <c r="Z8" s="289"/>
    </row>
    <row r="9" spans="2:26" ht="33" x14ac:dyDescent="0.35">
      <c r="B9" s="217" t="s">
        <v>83</v>
      </c>
      <c r="C9" s="198">
        <v>44927</v>
      </c>
      <c r="D9" s="156" t="str">
        <f t="shared" ref="D9:D72" si="0">IF($C9 &lt;&gt; "", IF(ISERROR(MATCH(C9, 祝日, 0)), TEXT($C9, "aaa"), "祝日"), "")</f>
        <v>日</v>
      </c>
      <c r="E9" s="157">
        <v>0.5083333333333333</v>
      </c>
      <c r="F9" s="156" t="s">
        <v>398</v>
      </c>
      <c r="G9" s="156" t="s">
        <v>79</v>
      </c>
      <c r="H9" s="165" t="s">
        <v>196</v>
      </c>
      <c r="I9" s="156" t="s">
        <v>197</v>
      </c>
      <c r="J9" s="156" t="s">
        <v>130</v>
      </c>
      <c r="K9" s="156" t="s">
        <v>23</v>
      </c>
      <c r="L9" s="168" t="s">
        <v>24</v>
      </c>
      <c r="M9" s="158">
        <v>1</v>
      </c>
      <c r="N9" s="8" t="s">
        <v>16</v>
      </c>
      <c r="P9" s="287"/>
      <c r="Q9" s="288"/>
      <c r="R9" s="288"/>
      <c r="S9" s="288"/>
      <c r="T9" s="288"/>
      <c r="U9" s="288"/>
      <c r="V9" s="288"/>
      <c r="W9" s="288"/>
      <c r="X9" s="288"/>
      <c r="Y9" s="288"/>
      <c r="Z9" s="289"/>
    </row>
    <row r="10" spans="2:26" x14ac:dyDescent="0.35">
      <c r="B10" s="195" t="s">
        <v>343</v>
      </c>
      <c r="C10" s="199"/>
      <c r="D10" s="170" t="str">
        <f t="shared" si="0"/>
        <v/>
      </c>
      <c r="E10" s="171"/>
      <c r="F10" s="175"/>
      <c r="G10" s="175"/>
      <c r="H10" s="174"/>
      <c r="I10" s="175"/>
      <c r="J10" s="175"/>
      <c r="K10" s="175"/>
      <c r="L10" s="176"/>
      <c r="M10" s="172"/>
      <c r="N10" s="8" t="s">
        <v>16</v>
      </c>
      <c r="P10" s="287" t="s">
        <v>408</v>
      </c>
      <c r="Q10" s="288"/>
      <c r="R10" s="288"/>
      <c r="S10" s="288"/>
      <c r="T10" s="288"/>
      <c r="U10" s="288"/>
      <c r="V10" s="288"/>
      <c r="W10" s="288"/>
      <c r="X10" s="288"/>
      <c r="Y10" s="288"/>
      <c r="Z10" s="289"/>
    </row>
    <row r="11" spans="2:26" x14ac:dyDescent="0.35">
      <c r="B11" s="203"/>
      <c r="C11" s="199"/>
      <c r="D11" s="170" t="str">
        <f t="shared" si="0"/>
        <v/>
      </c>
      <c r="E11" s="171"/>
      <c r="F11" s="175"/>
      <c r="G11" s="175"/>
      <c r="H11" s="174"/>
      <c r="I11" s="175"/>
      <c r="J11" s="175"/>
      <c r="K11" s="175"/>
      <c r="L11" s="176"/>
      <c r="M11" s="172"/>
      <c r="N11" s="8" t="s">
        <v>16</v>
      </c>
      <c r="P11" s="287" t="s">
        <v>410</v>
      </c>
      <c r="Q11" s="288"/>
      <c r="R11" s="288"/>
      <c r="S11" s="288"/>
      <c r="T11" s="288"/>
      <c r="U11" s="288"/>
      <c r="V11" s="288"/>
      <c r="W11" s="288"/>
      <c r="X11" s="288"/>
      <c r="Y11" s="288"/>
      <c r="Z11" s="289"/>
    </row>
    <row r="12" spans="2:26" x14ac:dyDescent="0.35">
      <c r="B12" s="203"/>
      <c r="C12" s="199"/>
      <c r="D12" s="170" t="str">
        <f t="shared" si="0"/>
        <v/>
      </c>
      <c r="E12" s="171"/>
      <c r="F12" s="175"/>
      <c r="G12" s="175"/>
      <c r="H12" s="174"/>
      <c r="I12" s="175"/>
      <c r="J12" s="175"/>
      <c r="K12" s="175"/>
      <c r="L12" s="176"/>
      <c r="M12" s="172"/>
      <c r="N12" s="8" t="s">
        <v>16</v>
      </c>
      <c r="P12" s="287" t="s">
        <v>409</v>
      </c>
      <c r="Q12" s="288"/>
      <c r="R12" s="288"/>
      <c r="S12" s="288"/>
      <c r="T12" s="288"/>
      <c r="U12" s="288"/>
      <c r="V12" s="288"/>
      <c r="W12" s="288"/>
      <c r="X12" s="288"/>
      <c r="Y12" s="288"/>
      <c r="Z12" s="289"/>
    </row>
    <row r="13" spans="2:26" x14ac:dyDescent="0.35">
      <c r="B13" s="203"/>
      <c r="C13" s="199"/>
      <c r="D13" s="170" t="str">
        <f t="shared" si="0"/>
        <v/>
      </c>
      <c r="E13" s="171"/>
      <c r="F13" s="175"/>
      <c r="G13" s="175"/>
      <c r="H13" s="174"/>
      <c r="I13" s="175"/>
      <c r="J13" s="175"/>
      <c r="K13" s="175"/>
      <c r="L13" s="176"/>
      <c r="M13" s="172"/>
      <c r="N13" s="8" t="s">
        <v>16</v>
      </c>
      <c r="P13" s="287"/>
      <c r="Q13" s="288"/>
      <c r="R13" s="288"/>
      <c r="S13" s="288"/>
      <c r="T13" s="288"/>
      <c r="U13" s="288"/>
      <c r="V13" s="288"/>
      <c r="W13" s="288"/>
      <c r="X13" s="288"/>
      <c r="Y13" s="288"/>
      <c r="Z13" s="289"/>
    </row>
    <row r="14" spans="2:26" x14ac:dyDescent="0.35">
      <c r="B14" s="203"/>
      <c r="C14" s="199"/>
      <c r="D14" s="170" t="str">
        <f t="shared" si="0"/>
        <v/>
      </c>
      <c r="E14" s="171"/>
      <c r="F14" s="175"/>
      <c r="G14" s="175"/>
      <c r="H14" s="174"/>
      <c r="I14" s="175"/>
      <c r="J14" s="175"/>
      <c r="K14" s="175"/>
      <c r="L14" s="176"/>
      <c r="M14" s="172"/>
      <c r="N14" s="8" t="s">
        <v>16</v>
      </c>
      <c r="P14" s="287"/>
      <c r="Q14" s="288"/>
      <c r="R14" s="288"/>
      <c r="S14" s="288"/>
      <c r="T14" s="288"/>
      <c r="U14" s="288"/>
      <c r="V14" s="288"/>
      <c r="W14" s="288"/>
      <c r="X14" s="288"/>
      <c r="Y14" s="288"/>
      <c r="Z14" s="289"/>
    </row>
    <row r="15" spans="2:26" x14ac:dyDescent="0.35">
      <c r="B15" s="203"/>
      <c r="C15" s="199"/>
      <c r="D15" s="170" t="str">
        <f t="shared" si="0"/>
        <v/>
      </c>
      <c r="E15" s="171"/>
      <c r="F15" s="175"/>
      <c r="G15" s="175"/>
      <c r="H15" s="174"/>
      <c r="I15" s="175"/>
      <c r="J15" s="175"/>
      <c r="K15" s="175"/>
      <c r="L15" s="176"/>
      <c r="M15" s="172"/>
      <c r="N15" s="8" t="s">
        <v>16</v>
      </c>
      <c r="P15" s="287"/>
      <c r="Q15" s="288"/>
      <c r="R15" s="288"/>
      <c r="S15" s="288"/>
      <c r="T15" s="288"/>
      <c r="U15" s="288"/>
      <c r="V15" s="288"/>
      <c r="W15" s="288"/>
      <c r="X15" s="288"/>
      <c r="Y15" s="288"/>
      <c r="Z15" s="289"/>
    </row>
    <row r="16" spans="2:26" x14ac:dyDescent="0.35">
      <c r="B16" s="203"/>
      <c r="C16" s="199"/>
      <c r="D16" s="170" t="str">
        <f t="shared" si="0"/>
        <v/>
      </c>
      <c r="E16" s="171"/>
      <c r="F16" s="175"/>
      <c r="G16" s="175"/>
      <c r="H16" s="174"/>
      <c r="I16" s="175"/>
      <c r="J16" s="175"/>
      <c r="K16" s="175"/>
      <c r="L16" s="176"/>
      <c r="M16" s="172"/>
      <c r="N16" s="8" t="s">
        <v>16</v>
      </c>
      <c r="P16" s="287"/>
      <c r="Q16" s="288"/>
      <c r="R16" s="288"/>
      <c r="S16" s="288"/>
      <c r="T16" s="288"/>
      <c r="U16" s="288"/>
      <c r="V16" s="288"/>
      <c r="W16" s="288"/>
      <c r="X16" s="288"/>
      <c r="Y16" s="288"/>
      <c r="Z16" s="289"/>
    </row>
    <row r="17" spans="2:26" x14ac:dyDescent="0.35">
      <c r="B17" s="203"/>
      <c r="C17" s="199"/>
      <c r="D17" s="170" t="str">
        <f t="shared" si="0"/>
        <v/>
      </c>
      <c r="E17" s="171"/>
      <c r="F17" s="175"/>
      <c r="G17" s="175"/>
      <c r="H17" s="174"/>
      <c r="I17" s="175"/>
      <c r="J17" s="175"/>
      <c r="K17" s="175"/>
      <c r="L17" s="176"/>
      <c r="M17" s="172"/>
      <c r="N17" s="8" t="s">
        <v>16</v>
      </c>
      <c r="P17" s="287"/>
      <c r="Q17" s="288"/>
      <c r="R17" s="288"/>
      <c r="S17" s="288"/>
      <c r="T17" s="288"/>
      <c r="U17" s="288"/>
      <c r="V17" s="288"/>
      <c r="W17" s="288"/>
      <c r="X17" s="288"/>
      <c r="Y17" s="288"/>
      <c r="Z17" s="289"/>
    </row>
    <row r="18" spans="2:26" x14ac:dyDescent="0.35">
      <c r="B18" s="203"/>
      <c r="C18" s="199"/>
      <c r="D18" s="170" t="str">
        <f t="shared" si="0"/>
        <v/>
      </c>
      <c r="E18" s="171"/>
      <c r="F18" s="175"/>
      <c r="G18" s="175"/>
      <c r="H18" s="174"/>
      <c r="I18" s="175"/>
      <c r="J18" s="175"/>
      <c r="K18" s="175"/>
      <c r="L18" s="176"/>
      <c r="M18" s="172"/>
      <c r="N18" s="8" t="s">
        <v>16</v>
      </c>
      <c r="P18" s="287"/>
      <c r="Q18" s="288"/>
      <c r="R18" s="288"/>
      <c r="S18" s="288"/>
      <c r="T18" s="288"/>
      <c r="U18" s="288"/>
      <c r="V18" s="288"/>
      <c r="W18" s="288"/>
      <c r="X18" s="288"/>
      <c r="Y18" s="288"/>
      <c r="Z18" s="289"/>
    </row>
    <row r="19" spans="2:26" x14ac:dyDescent="0.35">
      <c r="B19" s="203"/>
      <c r="C19" s="199"/>
      <c r="D19" s="170" t="str">
        <f t="shared" si="0"/>
        <v/>
      </c>
      <c r="E19" s="171"/>
      <c r="F19" s="175"/>
      <c r="G19" s="175"/>
      <c r="H19" s="174"/>
      <c r="I19" s="175"/>
      <c r="J19" s="175"/>
      <c r="K19" s="175"/>
      <c r="L19" s="176"/>
      <c r="M19" s="172"/>
      <c r="N19" s="8" t="s">
        <v>16</v>
      </c>
      <c r="P19" s="287"/>
      <c r="Q19" s="288"/>
      <c r="R19" s="288"/>
      <c r="S19" s="288"/>
      <c r="T19" s="288"/>
      <c r="U19" s="288"/>
      <c r="V19" s="288"/>
      <c r="W19" s="288"/>
      <c r="X19" s="288"/>
      <c r="Y19" s="288"/>
      <c r="Z19" s="289"/>
    </row>
    <row r="20" spans="2:26" x14ac:dyDescent="0.35">
      <c r="B20" s="203"/>
      <c r="C20" s="199"/>
      <c r="D20" s="170" t="str">
        <f t="shared" si="0"/>
        <v/>
      </c>
      <c r="E20" s="171"/>
      <c r="F20" s="175"/>
      <c r="G20" s="175"/>
      <c r="H20" s="174"/>
      <c r="I20" s="175"/>
      <c r="J20" s="175"/>
      <c r="K20" s="175"/>
      <c r="L20" s="176"/>
      <c r="M20" s="172"/>
      <c r="N20" s="8" t="s">
        <v>16</v>
      </c>
      <c r="P20" s="287"/>
      <c r="Q20" s="288"/>
      <c r="R20" s="288"/>
      <c r="S20" s="288"/>
      <c r="T20" s="288"/>
      <c r="U20" s="288"/>
      <c r="V20" s="288"/>
      <c r="W20" s="288"/>
      <c r="X20" s="288"/>
      <c r="Y20" s="288"/>
      <c r="Z20" s="289"/>
    </row>
    <row r="21" spans="2:26" x14ac:dyDescent="0.35">
      <c r="B21" s="203"/>
      <c r="C21" s="199"/>
      <c r="D21" s="170" t="str">
        <f t="shared" si="0"/>
        <v/>
      </c>
      <c r="E21" s="171"/>
      <c r="F21" s="175"/>
      <c r="G21" s="175"/>
      <c r="H21" s="174"/>
      <c r="I21" s="175"/>
      <c r="J21" s="175"/>
      <c r="K21" s="175"/>
      <c r="L21" s="176"/>
      <c r="M21" s="172"/>
      <c r="N21" s="8" t="s">
        <v>16</v>
      </c>
      <c r="P21" s="287"/>
      <c r="Q21" s="288"/>
      <c r="R21" s="288"/>
      <c r="S21" s="288"/>
      <c r="T21" s="288"/>
      <c r="U21" s="288"/>
      <c r="V21" s="288"/>
      <c r="W21" s="288"/>
      <c r="X21" s="288"/>
      <c r="Y21" s="288"/>
      <c r="Z21" s="289"/>
    </row>
    <row r="22" spans="2:26" x14ac:dyDescent="0.35">
      <c r="B22" s="203"/>
      <c r="C22" s="199"/>
      <c r="D22" s="170" t="str">
        <f t="shared" si="0"/>
        <v/>
      </c>
      <c r="E22" s="171"/>
      <c r="F22" s="175"/>
      <c r="G22" s="175"/>
      <c r="H22" s="174"/>
      <c r="I22" s="175"/>
      <c r="J22" s="175"/>
      <c r="K22" s="175"/>
      <c r="L22" s="176"/>
      <c r="M22" s="172"/>
      <c r="N22" s="8" t="s">
        <v>16</v>
      </c>
      <c r="P22" s="287"/>
      <c r="Q22" s="288"/>
      <c r="R22" s="288"/>
      <c r="S22" s="288"/>
      <c r="T22" s="288"/>
      <c r="U22" s="288"/>
      <c r="V22" s="288"/>
      <c r="W22" s="288"/>
      <c r="X22" s="288"/>
      <c r="Y22" s="288"/>
      <c r="Z22" s="289"/>
    </row>
    <row r="23" spans="2:26" x14ac:dyDescent="0.35">
      <c r="B23" s="203"/>
      <c r="C23" s="199"/>
      <c r="D23" s="170" t="str">
        <f t="shared" si="0"/>
        <v/>
      </c>
      <c r="E23" s="171"/>
      <c r="F23" s="175"/>
      <c r="G23" s="175"/>
      <c r="H23" s="174"/>
      <c r="I23" s="175"/>
      <c r="J23" s="175"/>
      <c r="K23" s="175"/>
      <c r="L23" s="176"/>
      <c r="M23" s="172"/>
      <c r="N23" s="8" t="s">
        <v>16</v>
      </c>
      <c r="P23" s="287"/>
      <c r="Q23" s="288"/>
      <c r="R23" s="288"/>
      <c r="S23" s="288"/>
      <c r="T23" s="288"/>
      <c r="U23" s="288"/>
      <c r="V23" s="288"/>
      <c r="W23" s="288"/>
      <c r="X23" s="288"/>
      <c r="Y23" s="288"/>
      <c r="Z23" s="289"/>
    </row>
    <row r="24" spans="2:26" x14ac:dyDescent="0.35">
      <c r="B24" s="203"/>
      <c r="C24" s="199"/>
      <c r="D24" s="170" t="str">
        <f t="shared" si="0"/>
        <v/>
      </c>
      <c r="E24" s="171"/>
      <c r="F24" s="175"/>
      <c r="G24" s="175"/>
      <c r="H24" s="174"/>
      <c r="I24" s="175"/>
      <c r="J24" s="175"/>
      <c r="K24" s="175"/>
      <c r="L24" s="176"/>
      <c r="M24" s="172"/>
      <c r="N24" s="8" t="s">
        <v>16</v>
      </c>
      <c r="P24" s="287"/>
      <c r="Q24" s="288"/>
      <c r="R24" s="288"/>
      <c r="S24" s="288"/>
      <c r="T24" s="288"/>
      <c r="U24" s="288"/>
      <c r="V24" s="288"/>
      <c r="W24" s="288"/>
      <c r="X24" s="288"/>
      <c r="Y24" s="288"/>
      <c r="Z24" s="289"/>
    </row>
    <row r="25" spans="2:26" x14ac:dyDescent="0.35">
      <c r="B25" s="203"/>
      <c r="C25" s="199"/>
      <c r="D25" s="170" t="str">
        <f t="shared" si="0"/>
        <v/>
      </c>
      <c r="E25" s="171"/>
      <c r="F25" s="175"/>
      <c r="G25" s="175"/>
      <c r="H25" s="174"/>
      <c r="I25" s="175"/>
      <c r="J25" s="175"/>
      <c r="K25" s="175"/>
      <c r="L25" s="176"/>
      <c r="M25" s="172"/>
      <c r="N25" s="8" t="s">
        <v>16</v>
      </c>
      <c r="P25" s="287"/>
      <c r="Q25" s="288"/>
      <c r="R25" s="288"/>
      <c r="S25" s="288"/>
      <c r="T25" s="288"/>
      <c r="U25" s="288"/>
      <c r="V25" s="288"/>
      <c r="W25" s="288"/>
      <c r="X25" s="288"/>
      <c r="Y25" s="288"/>
      <c r="Z25" s="289"/>
    </row>
    <row r="26" spans="2:26" x14ac:dyDescent="0.35">
      <c r="B26" s="203"/>
      <c r="C26" s="199"/>
      <c r="D26" s="170" t="str">
        <f t="shared" si="0"/>
        <v/>
      </c>
      <c r="E26" s="171"/>
      <c r="F26" s="175"/>
      <c r="G26" s="175"/>
      <c r="H26" s="174"/>
      <c r="I26" s="175"/>
      <c r="J26" s="175"/>
      <c r="K26" s="175"/>
      <c r="L26" s="176"/>
      <c r="M26" s="172"/>
      <c r="N26" s="8" t="s">
        <v>16</v>
      </c>
      <c r="P26" s="287"/>
      <c r="Q26" s="288"/>
      <c r="R26" s="288"/>
      <c r="S26" s="288"/>
      <c r="T26" s="288"/>
      <c r="U26" s="288"/>
      <c r="V26" s="288"/>
      <c r="W26" s="288"/>
      <c r="X26" s="288"/>
      <c r="Y26" s="288"/>
      <c r="Z26" s="289"/>
    </row>
    <row r="27" spans="2:26" x14ac:dyDescent="0.35">
      <c r="B27" s="203"/>
      <c r="C27" s="199"/>
      <c r="D27" s="170" t="str">
        <f t="shared" si="0"/>
        <v/>
      </c>
      <c r="E27" s="171"/>
      <c r="F27" s="175"/>
      <c r="G27" s="175"/>
      <c r="H27" s="174"/>
      <c r="I27" s="175"/>
      <c r="J27" s="175"/>
      <c r="K27" s="175"/>
      <c r="L27" s="176"/>
      <c r="M27" s="172"/>
      <c r="N27" s="8" t="s">
        <v>16</v>
      </c>
      <c r="P27" s="287"/>
      <c r="Q27" s="288"/>
      <c r="R27" s="288"/>
      <c r="S27" s="288"/>
      <c r="T27" s="288"/>
      <c r="U27" s="288"/>
      <c r="V27" s="288"/>
      <c r="W27" s="288"/>
      <c r="X27" s="288"/>
      <c r="Y27" s="288"/>
      <c r="Z27" s="289"/>
    </row>
    <row r="28" spans="2:26" x14ac:dyDescent="0.35">
      <c r="B28" s="203"/>
      <c r="C28" s="199"/>
      <c r="D28" s="170" t="str">
        <f t="shared" si="0"/>
        <v/>
      </c>
      <c r="E28" s="171"/>
      <c r="F28" s="175"/>
      <c r="G28" s="175"/>
      <c r="H28" s="174"/>
      <c r="I28" s="175"/>
      <c r="J28" s="175"/>
      <c r="K28" s="175"/>
      <c r="L28" s="176"/>
      <c r="M28" s="172"/>
      <c r="N28" s="8" t="s">
        <v>16</v>
      </c>
      <c r="P28" s="287"/>
      <c r="Q28" s="288"/>
      <c r="R28" s="288"/>
      <c r="S28" s="288"/>
      <c r="T28" s="288"/>
      <c r="U28" s="288"/>
      <c r="V28" s="288"/>
      <c r="W28" s="288"/>
      <c r="X28" s="288"/>
      <c r="Y28" s="288"/>
      <c r="Z28" s="289"/>
    </row>
    <row r="29" spans="2:26" x14ac:dyDescent="0.35">
      <c r="B29" s="203"/>
      <c r="C29" s="199"/>
      <c r="D29" s="170" t="str">
        <f t="shared" si="0"/>
        <v/>
      </c>
      <c r="E29" s="171"/>
      <c r="F29" s="175"/>
      <c r="G29" s="175"/>
      <c r="H29" s="174"/>
      <c r="I29" s="175"/>
      <c r="J29" s="175"/>
      <c r="K29" s="175"/>
      <c r="L29" s="176"/>
      <c r="M29" s="172"/>
      <c r="N29" s="8" t="s">
        <v>16</v>
      </c>
      <c r="P29" s="287"/>
      <c r="Q29" s="288"/>
      <c r="R29" s="288"/>
      <c r="S29" s="288"/>
      <c r="T29" s="288"/>
      <c r="U29" s="288"/>
      <c r="V29" s="288"/>
      <c r="W29" s="288"/>
      <c r="X29" s="288"/>
      <c r="Y29" s="288"/>
      <c r="Z29" s="289"/>
    </row>
    <row r="30" spans="2:26" x14ac:dyDescent="0.35">
      <c r="B30" s="203"/>
      <c r="C30" s="199"/>
      <c r="D30" s="170" t="str">
        <f t="shared" si="0"/>
        <v/>
      </c>
      <c r="E30" s="171"/>
      <c r="F30" s="175"/>
      <c r="G30" s="175"/>
      <c r="H30" s="174"/>
      <c r="I30" s="175"/>
      <c r="J30" s="175"/>
      <c r="K30" s="175"/>
      <c r="L30" s="176"/>
      <c r="M30" s="172"/>
      <c r="N30" s="8" t="s">
        <v>16</v>
      </c>
      <c r="P30" s="287"/>
      <c r="Q30" s="288"/>
      <c r="R30" s="288"/>
      <c r="S30" s="288"/>
      <c r="T30" s="288"/>
      <c r="U30" s="288"/>
      <c r="V30" s="288"/>
      <c r="W30" s="288"/>
      <c r="X30" s="288"/>
      <c r="Y30" s="288"/>
      <c r="Z30" s="289"/>
    </row>
    <row r="31" spans="2:26" x14ac:dyDescent="0.35">
      <c r="B31" s="203"/>
      <c r="C31" s="199"/>
      <c r="D31" s="170" t="str">
        <f t="shared" si="0"/>
        <v/>
      </c>
      <c r="E31" s="171"/>
      <c r="F31" s="175"/>
      <c r="G31" s="175"/>
      <c r="H31" s="174"/>
      <c r="I31" s="175"/>
      <c r="J31" s="175"/>
      <c r="K31" s="175"/>
      <c r="L31" s="176"/>
      <c r="M31" s="172"/>
      <c r="N31" s="8" t="s">
        <v>16</v>
      </c>
      <c r="P31" s="287"/>
      <c r="Q31" s="288"/>
      <c r="R31" s="288"/>
      <c r="S31" s="288"/>
      <c r="T31" s="288"/>
      <c r="U31" s="288"/>
      <c r="V31" s="288"/>
      <c r="W31" s="288"/>
      <c r="X31" s="288"/>
      <c r="Y31" s="288"/>
      <c r="Z31" s="289"/>
    </row>
    <row r="32" spans="2:26" x14ac:dyDescent="0.35">
      <c r="B32" s="203"/>
      <c r="C32" s="199"/>
      <c r="D32" s="170" t="str">
        <f t="shared" si="0"/>
        <v/>
      </c>
      <c r="E32" s="171"/>
      <c r="F32" s="175"/>
      <c r="G32" s="175"/>
      <c r="H32" s="174"/>
      <c r="I32" s="175"/>
      <c r="J32" s="175"/>
      <c r="K32" s="175"/>
      <c r="L32" s="176"/>
      <c r="M32" s="172"/>
      <c r="N32" s="8" t="s">
        <v>16</v>
      </c>
      <c r="P32" s="287"/>
      <c r="Q32" s="288"/>
      <c r="R32" s="288"/>
      <c r="S32" s="288"/>
      <c r="T32" s="288"/>
      <c r="U32" s="288"/>
      <c r="V32" s="288"/>
      <c r="W32" s="288"/>
      <c r="X32" s="288"/>
      <c r="Y32" s="288"/>
      <c r="Z32" s="289"/>
    </row>
    <row r="33" spans="2:26" x14ac:dyDescent="0.35">
      <c r="B33" s="203"/>
      <c r="C33" s="199"/>
      <c r="D33" s="170" t="str">
        <f t="shared" si="0"/>
        <v/>
      </c>
      <c r="E33" s="171"/>
      <c r="F33" s="175"/>
      <c r="G33" s="175"/>
      <c r="H33" s="174"/>
      <c r="I33" s="175"/>
      <c r="J33" s="175"/>
      <c r="K33" s="175"/>
      <c r="L33" s="176"/>
      <c r="M33" s="172"/>
      <c r="N33" s="8" t="s">
        <v>16</v>
      </c>
      <c r="P33" s="287"/>
      <c r="Q33" s="288"/>
      <c r="R33" s="288"/>
      <c r="S33" s="288"/>
      <c r="T33" s="288"/>
      <c r="U33" s="288"/>
      <c r="V33" s="288"/>
      <c r="W33" s="288"/>
      <c r="X33" s="288"/>
      <c r="Y33" s="288"/>
      <c r="Z33" s="289"/>
    </row>
    <row r="34" spans="2:26" x14ac:dyDescent="0.35">
      <c r="B34" s="203"/>
      <c r="C34" s="199"/>
      <c r="D34" s="170" t="str">
        <f t="shared" si="0"/>
        <v/>
      </c>
      <c r="E34" s="171"/>
      <c r="F34" s="175"/>
      <c r="G34" s="175"/>
      <c r="H34" s="174"/>
      <c r="I34" s="175"/>
      <c r="J34" s="175"/>
      <c r="K34" s="175"/>
      <c r="L34" s="176"/>
      <c r="M34" s="172"/>
      <c r="N34" s="8" t="s">
        <v>16</v>
      </c>
      <c r="P34" s="287"/>
      <c r="Q34" s="288"/>
      <c r="R34" s="288"/>
      <c r="S34" s="288"/>
      <c r="T34" s="288"/>
      <c r="U34" s="288"/>
      <c r="V34" s="288"/>
      <c r="W34" s="288"/>
      <c r="X34" s="288"/>
      <c r="Y34" s="288"/>
      <c r="Z34" s="289"/>
    </row>
    <row r="35" spans="2:26" x14ac:dyDescent="0.35">
      <c r="B35" s="203"/>
      <c r="C35" s="199"/>
      <c r="D35" s="170" t="str">
        <f t="shared" si="0"/>
        <v/>
      </c>
      <c r="E35" s="171"/>
      <c r="F35" s="175"/>
      <c r="G35" s="175"/>
      <c r="H35" s="174"/>
      <c r="I35" s="175"/>
      <c r="J35" s="175"/>
      <c r="K35" s="175"/>
      <c r="L35" s="176"/>
      <c r="M35" s="172"/>
      <c r="N35" s="8" t="s">
        <v>16</v>
      </c>
      <c r="P35" s="287"/>
      <c r="Q35" s="288"/>
      <c r="R35" s="288"/>
      <c r="S35" s="288"/>
      <c r="T35" s="288"/>
      <c r="U35" s="288"/>
      <c r="V35" s="288"/>
      <c r="W35" s="288"/>
      <c r="X35" s="288"/>
      <c r="Y35" s="288"/>
      <c r="Z35" s="289"/>
    </row>
    <row r="36" spans="2:26" x14ac:dyDescent="0.35">
      <c r="B36" s="203"/>
      <c r="C36" s="199"/>
      <c r="D36" s="170" t="str">
        <f t="shared" si="0"/>
        <v/>
      </c>
      <c r="E36" s="171"/>
      <c r="F36" s="175"/>
      <c r="G36" s="175"/>
      <c r="H36" s="174"/>
      <c r="I36" s="175"/>
      <c r="J36" s="175"/>
      <c r="K36" s="175"/>
      <c r="L36" s="176"/>
      <c r="M36" s="172"/>
      <c r="N36" s="8" t="s">
        <v>16</v>
      </c>
      <c r="P36" s="287"/>
      <c r="Q36" s="288"/>
      <c r="R36" s="288"/>
      <c r="S36" s="288"/>
      <c r="T36" s="288"/>
      <c r="U36" s="288"/>
      <c r="V36" s="288"/>
      <c r="W36" s="288"/>
      <c r="X36" s="288"/>
      <c r="Y36" s="288"/>
      <c r="Z36" s="289"/>
    </row>
    <row r="37" spans="2:26" x14ac:dyDescent="0.35">
      <c r="B37" s="203"/>
      <c r="C37" s="199"/>
      <c r="D37" s="170" t="str">
        <f t="shared" si="0"/>
        <v/>
      </c>
      <c r="E37" s="171"/>
      <c r="F37" s="175"/>
      <c r="G37" s="175"/>
      <c r="H37" s="174"/>
      <c r="I37" s="175"/>
      <c r="J37" s="175"/>
      <c r="K37" s="175"/>
      <c r="L37" s="176"/>
      <c r="M37" s="172"/>
      <c r="N37" s="8" t="s">
        <v>16</v>
      </c>
      <c r="P37" s="287"/>
      <c r="Q37" s="288"/>
      <c r="R37" s="288"/>
      <c r="S37" s="288"/>
      <c r="T37" s="288"/>
      <c r="U37" s="288"/>
      <c r="V37" s="288"/>
      <c r="W37" s="288"/>
      <c r="X37" s="288"/>
      <c r="Y37" s="288"/>
      <c r="Z37" s="289"/>
    </row>
    <row r="38" spans="2:26" x14ac:dyDescent="0.35">
      <c r="B38" s="203"/>
      <c r="C38" s="199"/>
      <c r="D38" s="170" t="str">
        <f t="shared" si="0"/>
        <v/>
      </c>
      <c r="E38" s="171"/>
      <c r="F38" s="175"/>
      <c r="G38" s="175"/>
      <c r="H38" s="174"/>
      <c r="I38" s="175"/>
      <c r="J38" s="175"/>
      <c r="K38" s="175"/>
      <c r="L38" s="176"/>
      <c r="M38" s="172"/>
      <c r="N38" s="8" t="s">
        <v>16</v>
      </c>
      <c r="P38" s="287"/>
      <c r="Q38" s="288"/>
      <c r="R38" s="288"/>
      <c r="S38" s="288"/>
      <c r="T38" s="288"/>
      <c r="U38" s="288"/>
      <c r="V38" s="288"/>
      <c r="W38" s="288"/>
      <c r="X38" s="288"/>
      <c r="Y38" s="288"/>
      <c r="Z38" s="289"/>
    </row>
    <row r="39" spans="2:26" x14ac:dyDescent="0.35">
      <c r="B39" s="203"/>
      <c r="C39" s="199"/>
      <c r="D39" s="170" t="str">
        <f t="shared" si="0"/>
        <v/>
      </c>
      <c r="E39" s="171"/>
      <c r="F39" s="175"/>
      <c r="G39" s="175"/>
      <c r="H39" s="174"/>
      <c r="I39" s="175"/>
      <c r="J39" s="175"/>
      <c r="K39" s="175"/>
      <c r="L39" s="176"/>
      <c r="M39" s="172"/>
      <c r="N39" s="8" t="s">
        <v>16</v>
      </c>
      <c r="P39" s="287"/>
      <c r="Q39" s="288"/>
      <c r="R39" s="288"/>
      <c r="S39" s="288"/>
      <c r="T39" s="288"/>
      <c r="U39" s="288"/>
      <c r="V39" s="288"/>
      <c r="W39" s="288"/>
      <c r="X39" s="288"/>
      <c r="Y39" s="288"/>
      <c r="Z39" s="289"/>
    </row>
    <row r="40" spans="2:26" x14ac:dyDescent="0.35">
      <c r="B40" s="203"/>
      <c r="C40" s="199"/>
      <c r="D40" s="170" t="str">
        <f t="shared" si="0"/>
        <v/>
      </c>
      <c r="E40" s="171"/>
      <c r="F40" s="175"/>
      <c r="G40" s="175"/>
      <c r="H40" s="174"/>
      <c r="I40" s="175"/>
      <c r="J40" s="175"/>
      <c r="K40" s="175"/>
      <c r="L40" s="176"/>
      <c r="M40" s="172"/>
      <c r="N40" s="8" t="s">
        <v>16</v>
      </c>
      <c r="P40" s="287"/>
      <c r="Q40" s="288"/>
      <c r="R40" s="288"/>
      <c r="S40" s="288"/>
      <c r="T40" s="288"/>
      <c r="U40" s="288"/>
      <c r="V40" s="288"/>
      <c r="W40" s="288"/>
      <c r="X40" s="288"/>
      <c r="Y40" s="288"/>
      <c r="Z40" s="289"/>
    </row>
    <row r="41" spans="2:26" x14ac:dyDescent="0.35">
      <c r="B41" s="203"/>
      <c r="C41" s="199"/>
      <c r="D41" s="170" t="str">
        <f t="shared" si="0"/>
        <v/>
      </c>
      <c r="E41" s="171"/>
      <c r="F41" s="175"/>
      <c r="G41" s="175"/>
      <c r="H41" s="174"/>
      <c r="I41" s="175"/>
      <c r="J41" s="175"/>
      <c r="K41" s="175"/>
      <c r="L41" s="176"/>
      <c r="M41" s="172"/>
      <c r="N41" s="8" t="s">
        <v>16</v>
      </c>
      <c r="P41" s="287"/>
      <c r="Q41" s="288"/>
      <c r="R41" s="288"/>
      <c r="S41" s="288"/>
      <c r="T41" s="288"/>
      <c r="U41" s="288"/>
      <c r="V41" s="288"/>
      <c r="W41" s="288"/>
      <c r="X41" s="288"/>
      <c r="Y41" s="288"/>
      <c r="Z41" s="289"/>
    </row>
    <row r="42" spans="2:26" x14ac:dyDescent="0.35">
      <c r="B42" s="203"/>
      <c r="C42" s="199"/>
      <c r="D42" s="170" t="str">
        <f t="shared" si="0"/>
        <v/>
      </c>
      <c r="E42" s="171"/>
      <c r="F42" s="175"/>
      <c r="G42" s="175"/>
      <c r="H42" s="174"/>
      <c r="I42" s="175"/>
      <c r="J42" s="175"/>
      <c r="K42" s="175"/>
      <c r="L42" s="176"/>
      <c r="M42" s="172"/>
      <c r="N42" s="8" t="s">
        <v>16</v>
      </c>
      <c r="P42" s="287"/>
      <c r="Q42" s="288"/>
      <c r="R42" s="288"/>
      <c r="S42" s="288"/>
      <c r="T42" s="288"/>
      <c r="U42" s="288"/>
      <c r="V42" s="288"/>
      <c r="W42" s="288"/>
      <c r="X42" s="288"/>
      <c r="Y42" s="288"/>
      <c r="Z42" s="289"/>
    </row>
    <row r="43" spans="2:26" x14ac:dyDescent="0.35">
      <c r="B43" s="203"/>
      <c r="C43" s="199"/>
      <c r="D43" s="170" t="str">
        <f t="shared" si="0"/>
        <v/>
      </c>
      <c r="E43" s="171"/>
      <c r="F43" s="175"/>
      <c r="G43" s="175"/>
      <c r="H43" s="174"/>
      <c r="I43" s="175"/>
      <c r="J43" s="175"/>
      <c r="K43" s="175"/>
      <c r="L43" s="176"/>
      <c r="M43" s="172"/>
      <c r="N43" s="8" t="s">
        <v>16</v>
      </c>
      <c r="P43" s="287"/>
      <c r="Q43" s="288"/>
      <c r="R43" s="288"/>
      <c r="S43" s="288"/>
      <c r="T43" s="288"/>
      <c r="U43" s="288"/>
      <c r="V43" s="288"/>
      <c r="W43" s="288"/>
      <c r="X43" s="288"/>
      <c r="Y43" s="288"/>
      <c r="Z43" s="289"/>
    </row>
    <row r="44" spans="2:26" x14ac:dyDescent="0.35">
      <c r="B44" s="203"/>
      <c r="C44" s="199"/>
      <c r="D44" s="170" t="str">
        <f t="shared" si="0"/>
        <v/>
      </c>
      <c r="E44" s="171"/>
      <c r="F44" s="175"/>
      <c r="G44" s="175"/>
      <c r="H44" s="174"/>
      <c r="I44" s="175"/>
      <c r="J44" s="175"/>
      <c r="K44" s="175"/>
      <c r="L44" s="176"/>
      <c r="M44" s="172"/>
      <c r="N44" s="8" t="s">
        <v>16</v>
      </c>
      <c r="P44" s="287"/>
      <c r="Q44" s="288"/>
      <c r="R44" s="288"/>
      <c r="S44" s="288"/>
      <c r="T44" s="288"/>
      <c r="U44" s="288"/>
      <c r="V44" s="288"/>
      <c r="W44" s="288"/>
      <c r="X44" s="288"/>
      <c r="Y44" s="288"/>
      <c r="Z44" s="289"/>
    </row>
    <row r="45" spans="2:26" x14ac:dyDescent="0.35">
      <c r="B45" s="203"/>
      <c r="C45" s="199"/>
      <c r="D45" s="170" t="str">
        <f t="shared" si="0"/>
        <v/>
      </c>
      <c r="E45" s="171"/>
      <c r="F45" s="175"/>
      <c r="G45" s="175"/>
      <c r="H45" s="174"/>
      <c r="I45" s="175"/>
      <c r="J45" s="175"/>
      <c r="K45" s="175"/>
      <c r="L45" s="176"/>
      <c r="M45" s="172"/>
      <c r="N45" s="8" t="s">
        <v>16</v>
      </c>
      <c r="P45" s="287"/>
      <c r="Q45" s="288"/>
      <c r="R45" s="288"/>
      <c r="S45" s="288"/>
      <c r="T45" s="288"/>
      <c r="U45" s="288"/>
      <c r="V45" s="288"/>
      <c r="W45" s="288"/>
      <c r="X45" s="288"/>
      <c r="Y45" s="288"/>
      <c r="Z45" s="289"/>
    </row>
    <row r="46" spans="2:26" x14ac:dyDescent="0.35">
      <c r="B46" s="203"/>
      <c r="C46" s="199"/>
      <c r="D46" s="170" t="str">
        <f t="shared" si="0"/>
        <v/>
      </c>
      <c r="E46" s="171"/>
      <c r="F46" s="175"/>
      <c r="G46" s="175"/>
      <c r="H46" s="174"/>
      <c r="I46" s="175"/>
      <c r="J46" s="175"/>
      <c r="K46" s="175"/>
      <c r="L46" s="176"/>
      <c r="M46" s="172"/>
      <c r="N46" s="8" t="s">
        <v>16</v>
      </c>
      <c r="P46" s="287"/>
      <c r="Q46" s="288"/>
      <c r="R46" s="288"/>
      <c r="S46" s="288"/>
      <c r="T46" s="288"/>
      <c r="U46" s="288"/>
      <c r="V46" s="288"/>
      <c r="W46" s="288"/>
      <c r="X46" s="288"/>
      <c r="Y46" s="288"/>
      <c r="Z46" s="289"/>
    </row>
    <row r="47" spans="2:26" x14ac:dyDescent="0.35">
      <c r="B47" s="203"/>
      <c r="C47" s="199"/>
      <c r="D47" s="170" t="str">
        <f t="shared" si="0"/>
        <v/>
      </c>
      <c r="E47" s="171"/>
      <c r="F47" s="175"/>
      <c r="G47" s="175"/>
      <c r="H47" s="174"/>
      <c r="I47" s="175"/>
      <c r="J47" s="175"/>
      <c r="K47" s="175"/>
      <c r="L47" s="176"/>
      <c r="M47" s="172"/>
      <c r="N47" s="8" t="s">
        <v>16</v>
      </c>
      <c r="P47" s="287"/>
      <c r="Q47" s="288"/>
      <c r="R47" s="288"/>
      <c r="S47" s="288"/>
      <c r="T47" s="288"/>
      <c r="U47" s="288"/>
      <c r="V47" s="288"/>
      <c r="W47" s="288"/>
      <c r="X47" s="288"/>
      <c r="Y47" s="288"/>
      <c r="Z47" s="289"/>
    </row>
    <row r="48" spans="2:26" x14ac:dyDescent="0.35">
      <c r="B48" s="203"/>
      <c r="C48" s="199"/>
      <c r="D48" s="170" t="str">
        <f t="shared" si="0"/>
        <v/>
      </c>
      <c r="E48" s="171"/>
      <c r="F48" s="175"/>
      <c r="G48" s="175"/>
      <c r="H48" s="174"/>
      <c r="I48" s="175"/>
      <c r="J48" s="175"/>
      <c r="K48" s="175"/>
      <c r="L48" s="176"/>
      <c r="M48" s="172"/>
      <c r="N48" s="8" t="s">
        <v>16</v>
      </c>
      <c r="P48" s="287"/>
      <c r="Q48" s="288"/>
      <c r="R48" s="288"/>
      <c r="S48" s="288"/>
      <c r="T48" s="288"/>
      <c r="U48" s="288"/>
      <c r="V48" s="288"/>
      <c r="W48" s="288"/>
      <c r="X48" s="288"/>
      <c r="Y48" s="288"/>
      <c r="Z48" s="289"/>
    </row>
    <row r="49" spans="2:26" x14ac:dyDescent="0.35">
      <c r="B49" s="203"/>
      <c r="C49" s="199"/>
      <c r="D49" s="170" t="str">
        <f t="shared" si="0"/>
        <v/>
      </c>
      <c r="E49" s="171"/>
      <c r="F49" s="175"/>
      <c r="G49" s="175"/>
      <c r="H49" s="174"/>
      <c r="I49" s="175"/>
      <c r="J49" s="175"/>
      <c r="K49" s="175"/>
      <c r="L49" s="176"/>
      <c r="M49" s="172"/>
      <c r="N49" s="8" t="s">
        <v>16</v>
      </c>
      <c r="P49" s="287"/>
      <c r="Q49" s="288"/>
      <c r="R49" s="288"/>
      <c r="S49" s="288"/>
      <c r="T49" s="288"/>
      <c r="U49" s="288"/>
      <c r="V49" s="288"/>
      <c r="W49" s="288"/>
      <c r="X49" s="288"/>
      <c r="Y49" s="288"/>
      <c r="Z49" s="289"/>
    </row>
    <row r="50" spans="2:26" x14ac:dyDescent="0.35">
      <c r="B50" s="203"/>
      <c r="C50" s="199"/>
      <c r="D50" s="170" t="str">
        <f t="shared" si="0"/>
        <v/>
      </c>
      <c r="E50" s="171"/>
      <c r="F50" s="175"/>
      <c r="G50" s="175"/>
      <c r="H50" s="174"/>
      <c r="I50" s="175"/>
      <c r="J50" s="175"/>
      <c r="K50" s="175"/>
      <c r="L50" s="176"/>
      <c r="M50" s="172"/>
      <c r="N50" s="8" t="s">
        <v>16</v>
      </c>
      <c r="P50" s="290"/>
      <c r="Q50" s="291"/>
      <c r="R50" s="291"/>
      <c r="S50" s="291"/>
      <c r="T50" s="291"/>
      <c r="U50" s="291"/>
      <c r="V50" s="291"/>
      <c r="W50" s="291"/>
      <c r="X50" s="291"/>
      <c r="Y50" s="291"/>
      <c r="Z50" s="292"/>
    </row>
    <row r="51" spans="2:26" x14ac:dyDescent="0.35">
      <c r="B51" s="203"/>
      <c r="C51" s="199"/>
      <c r="D51" s="170" t="str">
        <f t="shared" si="0"/>
        <v/>
      </c>
      <c r="E51" s="171"/>
      <c r="F51" s="175"/>
      <c r="G51" s="175"/>
      <c r="H51" s="174"/>
      <c r="I51" s="175"/>
      <c r="J51" s="175"/>
      <c r="K51" s="175"/>
      <c r="L51" s="176"/>
      <c r="M51" s="172"/>
      <c r="N51" s="8" t="s">
        <v>16</v>
      </c>
    </row>
    <row r="52" spans="2:26" x14ac:dyDescent="0.35">
      <c r="B52" s="203"/>
      <c r="C52" s="199"/>
      <c r="D52" s="170" t="str">
        <f t="shared" si="0"/>
        <v/>
      </c>
      <c r="E52" s="171"/>
      <c r="F52" s="175"/>
      <c r="G52" s="175"/>
      <c r="H52" s="174"/>
      <c r="I52" s="175"/>
      <c r="J52" s="175"/>
      <c r="K52" s="175"/>
      <c r="L52" s="176"/>
      <c r="M52" s="172"/>
      <c r="N52" s="8" t="s">
        <v>16</v>
      </c>
    </row>
    <row r="53" spans="2:26" x14ac:dyDescent="0.35">
      <c r="B53" s="203"/>
      <c r="C53" s="199"/>
      <c r="D53" s="170" t="str">
        <f t="shared" si="0"/>
        <v/>
      </c>
      <c r="E53" s="171"/>
      <c r="F53" s="175"/>
      <c r="G53" s="175"/>
      <c r="H53" s="174"/>
      <c r="I53" s="175"/>
      <c r="J53" s="175"/>
      <c r="K53" s="175"/>
      <c r="L53" s="176"/>
      <c r="M53" s="172"/>
      <c r="N53" s="8" t="s">
        <v>16</v>
      </c>
    </row>
    <row r="54" spans="2:26" x14ac:dyDescent="0.35">
      <c r="B54" s="203"/>
      <c r="C54" s="199"/>
      <c r="D54" s="170" t="str">
        <f t="shared" si="0"/>
        <v/>
      </c>
      <c r="E54" s="171"/>
      <c r="F54" s="175"/>
      <c r="G54" s="175"/>
      <c r="H54" s="174"/>
      <c r="I54" s="175"/>
      <c r="J54" s="175"/>
      <c r="K54" s="175"/>
      <c r="L54" s="176"/>
      <c r="M54" s="172"/>
      <c r="N54" s="8" t="s">
        <v>16</v>
      </c>
    </row>
    <row r="55" spans="2:26" x14ac:dyDescent="0.35">
      <c r="B55" s="203"/>
      <c r="C55" s="199"/>
      <c r="D55" s="170" t="str">
        <f t="shared" si="0"/>
        <v/>
      </c>
      <c r="E55" s="171"/>
      <c r="F55" s="175"/>
      <c r="G55" s="175"/>
      <c r="H55" s="174"/>
      <c r="I55" s="175"/>
      <c r="J55" s="175"/>
      <c r="K55" s="175"/>
      <c r="L55" s="176"/>
      <c r="M55" s="172"/>
      <c r="N55" s="8" t="s">
        <v>16</v>
      </c>
    </row>
    <row r="56" spans="2:26" x14ac:dyDescent="0.35">
      <c r="B56" s="203"/>
      <c r="C56" s="199"/>
      <c r="D56" s="170" t="str">
        <f t="shared" si="0"/>
        <v/>
      </c>
      <c r="E56" s="171"/>
      <c r="F56" s="175"/>
      <c r="G56" s="175"/>
      <c r="H56" s="174"/>
      <c r="I56" s="175"/>
      <c r="J56" s="175"/>
      <c r="K56" s="175"/>
      <c r="L56" s="176"/>
      <c r="M56" s="172"/>
      <c r="N56" s="8" t="s">
        <v>16</v>
      </c>
    </row>
    <row r="57" spans="2:26" x14ac:dyDescent="0.35">
      <c r="B57" s="203"/>
      <c r="C57" s="199"/>
      <c r="D57" s="170" t="str">
        <f t="shared" si="0"/>
        <v/>
      </c>
      <c r="E57" s="171"/>
      <c r="F57" s="175"/>
      <c r="G57" s="175"/>
      <c r="H57" s="174"/>
      <c r="I57" s="175"/>
      <c r="J57" s="175"/>
      <c r="K57" s="175"/>
      <c r="L57" s="176"/>
      <c r="M57" s="172"/>
      <c r="N57" s="8" t="s">
        <v>16</v>
      </c>
    </row>
    <row r="58" spans="2:26" x14ac:dyDescent="0.35">
      <c r="B58" s="203"/>
      <c r="C58" s="199"/>
      <c r="D58" s="170" t="str">
        <f t="shared" si="0"/>
        <v/>
      </c>
      <c r="E58" s="171"/>
      <c r="F58" s="175"/>
      <c r="G58" s="175"/>
      <c r="H58" s="174"/>
      <c r="I58" s="175"/>
      <c r="J58" s="175"/>
      <c r="K58" s="175"/>
      <c r="L58" s="176"/>
      <c r="M58" s="172"/>
      <c r="N58" s="8" t="s">
        <v>16</v>
      </c>
    </row>
    <row r="59" spans="2:26" x14ac:dyDescent="0.35">
      <c r="B59" s="203"/>
      <c r="C59" s="199"/>
      <c r="D59" s="170" t="str">
        <f t="shared" si="0"/>
        <v/>
      </c>
      <c r="E59" s="171"/>
      <c r="F59" s="175"/>
      <c r="G59" s="175"/>
      <c r="H59" s="174"/>
      <c r="I59" s="175"/>
      <c r="J59" s="175"/>
      <c r="K59" s="175"/>
      <c r="L59" s="176"/>
      <c r="M59" s="172"/>
      <c r="N59" s="8" t="s">
        <v>16</v>
      </c>
    </row>
    <row r="60" spans="2:26" x14ac:dyDescent="0.35">
      <c r="B60" s="203"/>
      <c r="C60" s="199"/>
      <c r="D60" s="170" t="str">
        <f t="shared" si="0"/>
        <v/>
      </c>
      <c r="E60" s="171"/>
      <c r="F60" s="175"/>
      <c r="G60" s="175"/>
      <c r="H60" s="174"/>
      <c r="I60" s="175"/>
      <c r="J60" s="175"/>
      <c r="K60" s="175"/>
      <c r="L60" s="176"/>
      <c r="M60" s="172"/>
      <c r="N60" s="8" t="s">
        <v>16</v>
      </c>
    </row>
    <row r="61" spans="2:26" x14ac:dyDescent="0.35">
      <c r="B61" s="203"/>
      <c r="C61" s="199"/>
      <c r="D61" s="170" t="str">
        <f t="shared" si="0"/>
        <v/>
      </c>
      <c r="E61" s="171"/>
      <c r="F61" s="175"/>
      <c r="G61" s="175"/>
      <c r="H61" s="174"/>
      <c r="I61" s="175"/>
      <c r="J61" s="175"/>
      <c r="K61" s="175"/>
      <c r="L61" s="176"/>
      <c r="M61" s="172"/>
      <c r="N61" s="8" t="s">
        <v>16</v>
      </c>
    </row>
    <row r="62" spans="2:26" x14ac:dyDescent="0.35">
      <c r="B62" s="203"/>
      <c r="C62" s="199"/>
      <c r="D62" s="170" t="str">
        <f t="shared" si="0"/>
        <v/>
      </c>
      <c r="E62" s="171"/>
      <c r="F62" s="175"/>
      <c r="G62" s="175"/>
      <c r="H62" s="174"/>
      <c r="I62" s="175"/>
      <c r="J62" s="175"/>
      <c r="K62" s="175"/>
      <c r="L62" s="176"/>
      <c r="M62" s="172"/>
      <c r="N62" s="8" t="s">
        <v>16</v>
      </c>
    </row>
    <row r="63" spans="2:26" x14ac:dyDescent="0.35">
      <c r="B63" s="203"/>
      <c r="C63" s="199"/>
      <c r="D63" s="170" t="str">
        <f t="shared" si="0"/>
        <v/>
      </c>
      <c r="E63" s="171"/>
      <c r="F63" s="175"/>
      <c r="G63" s="175"/>
      <c r="H63" s="174"/>
      <c r="I63" s="175"/>
      <c r="J63" s="175"/>
      <c r="K63" s="175"/>
      <c r="L63" s="176"/>
      <c r="M63" s="172"/>
      <c r="N63" s="8" t="s">
        <v>16</v>
      </c>
    </row>
    <row r="64" spans="2:26" x14ac:dyDescent="0.35">
      <c r="B64" s="203"/>
      <c r="C64" s="199"/>
      <c r="D64" s="170" t="str">
        <f t="shared" si="0"/>
        <v/>
      </c>
      <c r="E64" s="171"/>
      <c r="F64" s="175"/>
      <c r="G64" s="175"/>
      <c r="H64" s="174"/>
      <c r="I64" s="175"/>
      <c r="J64" s="175"/>
      <c r="K64" s="175"/>
      <c r="L64" s="176"/>
      <c r="M64" s="172"/>
      <c r="N64" s="8" t="s">
        <v>16</v>
      </c>
    </row>
    <row r="65" spans="2:14" x14ac:dyDescent="0.35">
      <c r="B65" s="203"/>
      <c r="C65" s="199"/>
      <c r="D65" s="170" t="str">
        <f t="shared" si="0"/>
        <v/>
      </c>
      <c r="E65" s="171"/>
      <c r="F65" s="175"/>
      <c r="G65" s="175"/>
      <c r="H65" s="174"/>
      <c r="I65" s="175"/>
      <c r="J65" s="175"/>
      <c r="K65" s="175"/>
      <c r="L65" s="176"/>
      <c r="M65" s="172"/>
      <c r="N65" s="8" t="s">
        <v>16</v>
      </c>
    </row>
    <row r="66" spans="2:14" x14ac:dyDescent="0.35">
      <c r="B66" s="203"/>
      <c r="C66" s="199"/>
      <c r="D66" s="170" t="str">
        <f t="shared" si="0"/>
        <v/>
      </c>
      <c r="E66" s="171"/>
      <c r="F66" s="175"/>
      <c r="G66" s="175"/>
      <c r="H66" s="174"/>
      <c r="I66" s="175"/>
      <c r="J66" s="175"/>
      <c r="K66" s="175"/>
      <c r="L66" s="176"/>
      <c r="M66" s="172"/>
      <c r="N66" s="8" t="s">
        <v>16</v>
      </c>
    </row>
    <row r="67" spans="2:14" x14ac:dyDescent="0.35">
      <c r="B67" s="203"/>
      <c r="C67" s="199"/>
      <c r="D67" s="170" t="str">
        <f t="shared" si="0"/>
        <v/>
      </c>
      <c r="E67" s="171"/>
      <c r="F67" s="175"/>
      <c r="G67" s="175"/>
      <c r="H67" s="174"/>
      <c r="I67" s="175"/>
      <c r="J67" s="175"/>
      <c r="K67" s="175"/>
      <c r="L67" s="176"/>
      <c r="M67" s="172"/>
      <c r="N67" s="8" t="s">
        <v>16</v>
      </c>
    </row>
    <row r="68" spans="2:14" x14ac:dyDescent="0.35">
      <c r="B68" s="203"/>
      <c r="C68" s="199"/>
      <c r="D68" s="170" t="str">
        <f t="shared" si="0"/>
        <v/>
      </c>
      <c r="E68" s="171"/>
      <c r="F68" s="175"/>
      <c r="G68" s="175"/>
      <c r="H68" s="174"/>
      <c r="I68" s="175"/>
      <c r="J68" s="175"/>
      <c r="K68" s="175"/>
      <c r="L68" s="176"/>
      <c r="M68" s="172"/>
      <c r="N68" s="8" t="s">
        <v>16</v>
      </c>
    </row>
    <row r="69" spans="2:14" x14ac:dyDescent="0.35">
      <c r="B69" s="203"/>
      <c r="C69" s="199"/>
      <c r="D69" s="170" t="str">
        <f t="shared" si="0"/>
        <v/>
      </c>
      <c r="E69" s="171"/>
      <c r="F69" s="175"/>
      <c r="G69" s="175"/>
      <c r="H69" s="174"/>
      <c r="I69" s="175"/>
      <c r="J69" s="175"/>
      <c r="K69" s="175"/>
      <c r="L69" s="176"/>
      <c r="M69" s="172"/>
      <c r="N69" s="8" t="s">
        <v>16</v>
      </c>
    </row>
    <row r="70" spans="2:14" x14ac:dyDescent="0.35">
      <c r="B70" s="203"/>
      <c r="C70" s="199"/>
      <c r="D70" s="170" t="str">
        <f t="shared" si="0"/>
        <v/>
      </c>
      <c r="E70" s="171"/>
      <c r="F70" s="175"/>
      <c r="G70" s="175"/>
      <c r="H70" s="174"/>
      <c r="I70" s="175"/>
      <c r="J70" s="175"/>
      <c r="K70" s="175"/>
      <c r="L70" s="176"/>
      <c r="M70" s="172"/>
      <c r="N70" s="8" t="s">
        <v>16</v>
      </c>
    </row>
    <row r="71" spans="2:14" x14ac:dyDescent="0.35">
      <c r="B71" s="203"/>
      <c r="C71" s="199"/>
      <c r="D71" s="170" t="str">
        <f t="shared" si="0"/>
        <v/>
      </c>
      <c r="E71" s="171"/>
      <c r="F71" s="175"/>
      <c r="G71" s="175"/>
      <c r="H71" s="174"/>
      <c r="I71" s="175"/>
      <c r="J71" s="175"/>
      <c r="K71" s="175"/>
      <c r="L71" s="176"/>
      <c r="M71" s="172"/>
      <c r="N71" s="8" t="s">
        <v>16</v>
      </c>
    </row>
    <row r="72" spans="2:14" x14ac:dyDescent="0.35">
      <c r="B72" s="203"/>
      <c r="C72" s="199"/>
      <c r="D72" s="170" t="str">
        <f t="shared" si="0"/>
        <v/>
      </c>
      <c r="E72" s="171"/>
      <c r="F72" s="175"/>
      <c r="G72" s="175"/>
      <c r="H72" s="174"/>
      <c r="I72" s="175"/>
      <c r="J72" s="175"/>
      <c r="K72" s="175"/>
      <c r="L72" s="176"/>
      <c r="M72" s="172"/>
      <c r="N72" s="8" t="s">
        <v>16</v>
      </c>
    </row>
    <row r="73" spans="2:14" x14ac:dyDescent="0.35">
      <c r="B73" s="203"/>
      <c r="C73" s="199"/>
      <c r="D73" s="170" t="str">
        <f t="shared" ref="D73:D104" si="1">IF($C73 &lt;&gt; "", IF(ISERROR(MATCH(C73, 祝日, 0)), TEXT($C73, "aaa"), "祝日"), "")</f>
        <v/>
      </c>
      <c r="E73" s="171"/>
      <c r="F73" s="175"/>
      <c r="G73" s="175"/>
      <c r="H73" s="174"/>
      <c r="I73" s="175"/>
      <c r="J73" s="175"/>
      <c r="K73" s="175"/>
      <c r="L73" s="176"/>
      <c r="M73" s="172"/>
      <c r="N73" s="8" t="s">
        <v>16</v>
      </c>
    </row>
    <row r="74" spans="2:14" x14ac:dyDescent="0.35">
      <c r="B74" s="203"/>
      <c r="C74" s="199"/>
      <c r="D74" s="170" t="str">
        <f t="shared" si="1"/>
        <v/>
      </c>
      <c r="E74" s="171"/>
      <c r="F74" s="175"/>
      <c r="G74" s="175"/>
      <c r="H74" s="174"/>
      <c r="I74" s="175"/>
      <c r="J74" s="175"/>
      <c r="K74" s="175"/>
      <c r="L74" s="176"/>
      <c r="M74" s="172"/>
      <c r="N74" s="8" t="s">
        <v>16</v>
      </c>
    </row>
    <row r="75" spans="2:14" x14ac:dyDescent="0.35">
      <c r="B75" s="203"/>
      <c r="C75" s="199"/>
      <c r="D75" s="170" t="str">
        <f t="shared" si="1"/>
        <v/>
      </c>
      <c r="E75" s="171"/>
      <c r="F75" s="175"/>
      <c r="G75" s="175"/>
      <c r="H75" s="174"/>
      <c r="I75" s="175"/>
      <c r="J75" s="175"/>
      <c r="K75" s="175"/>
      <c r="L75" s="176"/>
      <c r="M75" s="172"/>
      <c r="N75" s="8" t="s">
        <v>16</v>
      </c>
    </row>
    <row r="76" spans="2:14" x14ac:dyDescent="0.35">
      <c r="B76" s="203"/>
      <c r="C76" s="199"/>
      <c r="D76" s="170" t="str">
        <f t="shared" si="1"/>
        <v/>
      </c>
      <c r="E76" s="171"/>
      <c r="F76" s="175"/>
      <c r="G76" s="175"/>
      <c r="H76" s="174"/>
      <c r="I76" s="175"/>
      <c r="J76" s="175"/>
      <c r="K76" s="175"/>
      <c r="L76" s="176"/>
      <c r="M76" s="172"/>
      <c r="N76" s="8" t="s">
        <v>16</v>
      </c>
    </row>
    <row r="77" spans="2:14" x14ac:dyDescent="0.35">
      <c r="B77" s="203"/>
      <c r="C77" s="199"/>
      <c r="D77" s="170" t="str">
        <f t="shared" si="1"/>
        <v/>
      </c>
      <c r="E77" s="171"/>
      <c r="F77" s="175"/>
      <c r="G77" s="175"/>
      <c r="H77" s="174"/>
      <c r="I77" s="175"/>
      <c r="J77" s="175"/>
      <c r="K77" s="175"/>
      <c r="L77" s="176"/>
      <c r="M77" s="172"/>
      <c r="N77" s="8" t="s">
        <v>16</v>
      </c>
    </row>
    <row r="78" spans="2:14" x14ac:dyDescent="0.35">
      <c r="B78" s="203"/>
      <c r="C78" s="199"/>
      <c r="D78" s="170" t="str">
        <f t="shared" si="1"/>
        <v/>
      </c>
      <c r="E78" s="171"/>
      <c r="F78" s="175"/>
      <c r="G78" s="175"/>
      <c r="H78" s="174"/>
      <c r="I78" s="175"/>
      <c r="J78" s="175"/>
      <c r="K78" s="175"/>
      <c r="L78" s="176"/>
      <c r="M78" s="172"/>
      <c r="N78" s="8" t="s">
        <v>16</v>
      </c>
    </row>
    <row r="79" spans="2:14" x14ac:dyDescent="0.35">
      <c r="B79" s="203"/>
      <c r="C79" s="199"/>
      <c r="D79" s="170" t="str">
        <f t="shared" si="1"/>
        <v/>
      </c>
      <c r="E79" s="171"/>
      <c r="F79" s="175"/>
      <c r="G79" s="175"/>
      <c r="H79" s="174"/>
      <c r="I79" s="175"/>
      <c r="J79" s="175"/>
      <c r="K79" s="175"/>
      <c r="L79" s="176"/>
      <c r="M79" s="172"/>
      <c r="N79" s="8" t="s">
        <v>16</v>
      </c>
    </row>
    <row r="80" spans="2:14" x14ac:dyDescent="0.35">
      <c r="B80" s="203"/>
      <c r="C80" s="199"/>
      <c r="D80" s="170" t="str">
        <f t="shared" si="1"/>
        <v/>
      </c>
      <c r="E80" s="171"/>
      <c r="F80" s="175"/>
      <c r="G80" s="175"/>
      <c r="H80" s="174"/>
      <c r="I80" s="175"/>
      <c r="J80" s="175"/>
      <c r="K80" s="175"/>
      <c r="L80" s="176"/>
      <c r="M80" s="172"/>
      <c r="N80" s="8" t="s">
        <v>16</v>
      </c>
    </row>
    <row r="81" spans="2:14" x14ac:dyDescent="0.35">
      <c r="B81" s="203"/>
      <c r="C81" s="199"/>
      <c r="D81" s="170" t="str">
        <f t="shared" si="1"/>
        <v/>
      </c>
      <c r="E81" s="171"/>
      <c r="F81" s="175"/>
      <c r="G81" s="175"/>
      <c r="H81" s="174"/>
      <c r="I81" s="175"/>
      <c r="J81" s="175"/>
      <c r="K81" s="175"/>
      <c r="L81" s="176"/>
      <c r="M81" s="172"/>
      <c r="N81" s="8" t="s">
        <v>16</v>
      </c>
    </row>
    <row r="82" spans="2:14" x14ac:dyDescent="0.35">
      <c r="B82" s="203"/>
      <c r="C82" s="199"/>
      <c r="D82" s="170" t="str">
        <f t="shared" si="1"/>
        <v/>
      </c>
      <c r="E82" s="171"/>
      <c r="F82" s="175"/>
      <c r="G82" s="175"/>
      <c r="H82" s="174"/>
      <c r="I82" s="175"/>
      <c r="J82" s="175"/>
      <c r="K82" s="175"/>
      <c r="L82" s="176"/>
      <c r="M82" s="172"/>
      <c r="N82" s="8" t="s">
        <v>16</v>
      </c>
    </row>
    <row r="83" spans="2:14" x14ac:dyDescent="0.35">
      <c r="B83" s="203"/>
      <c r="C83" s="199"/>
      <c r="D83" s="170" t="str">
        <f t="shared" si="1"/>
        <v/>
      </c>
      <c r="E83" s="171"/>
      <c r="F83" s="175"/>
      <c r="G83" s="175"/>
      <c r="H83" s="174"/>
      <c r="I83" s="175"/>
      <c r="J83" s="175"/>
      <c r="K83" s="175"/>
      <c r="L83" s="176"/>
      <c r="M83" s="172"/>
      <c r="N83" s="8" t="s">
        <v>16</v>
      </c>
    </row>
    <row r="84" spans="2:14" x14ac:dyDescent="0.35">
      <c r="B84" s="203"/>
      <c r="C84" s="199"/>
      <c r="D84" s="170" t="str">
        <f t="shared" si="1"/>
        <v/>
      </c>
      <c r="E84" s="171"/>
      <c r="F84" s="175"/>
      <c r="G84" s="175"/>
      <c r="H84" s="174"/>
      <c r="I84" s="175"/>
      <c r="J84" s="175"/>
      <c r="K84" s="175"/>
      <c r="L84" s="176"/>
      <c r="M84" s="172"/>
      <c r="N84" s="8" t="s">
        <v>16</v>
      </c>
    </row>
    <row r="85" spans="2:14" x14ac:dyDescent="0.35">
      <c r="B85" s="203"/>
      <c r="C85" s="199"/>
      <c r="D85" s="170" t="str">
        <f t="shared" si="1"/>
        <v/>
      </c>
      <c r="E85" s="171"/>
      <c r="F85" s="175"/>
      <c r="G85" s="175"/>
      <c r="H85" s="174"/>
      <c r="I85" s="175"/>
      <c r="J85" s="175"/>
      <c r="K85" s="175"/>
      <c r="L85" s="176"/>
      <c r="M85" s="172"/>
      <c r="N85" s="8" t="s">
        <v>16</v>
      </c>
    </row>
    <row r="86" spans="2:14" x14ac:dyDescent="0.35">
      <c r="B86" s="203"/>
      <c r="C86" s="199"/>
      <c r="D86" s="170" t="str">
        <f t="shared" si="1"/>
        <v/>
      </c>
      <c r="E86" s="171"/>
      <c r="F86" s="175"/>
      <c r="G86" s="175"/>
      <c r="H86" s="174"/>
      <c r="I86" s="175"/>
      <c r="J86" s="175"/>
      <c r="K86" s="175"/>
      <c r="L86" s="176"/>
      <c r="M86" s="172"/>
      <c r="N86" s="8" t="s">
        <v>16</v>
      </c>
    </row>
    <row r="87" spans="2:14" x14ac:dyDescent="0.35">
      <c r="B87" s="203"/>
      <c r="C87" s="199"/>
      <c r="D87" s="170" t="str">
        <f t="shared" si="1"/>
        <v/>
      </c>
      <c r="E87" s="171"/>
      <c r="F87" s="175"/>
      <c r="G87" s="175"/>
      <c r="H87" s="174"/>
      <c r="I87" s="175"/>
      <c r="J87" s="175"/>
      <c r="K87" s="175"/>
      <c r="L87" s="176"/>
      <c r="M87" s="172"/>
      <c r="N87" s="8" t="s">
        <v>16</v>
      </c>
    </row>
    <row r="88" spans="2:14" x14ac:dyDescent="0.35">
      <c r="B88" s="203"/>
      <c r="C88" s="199"/>
      <c r="D88" s="170" t="str">
        <f t="shared" si="1"/>
        <v/>
      </c>
      <c r="E88" s="171"/>
      <c r="F88" s="175"/>
      <c r="G88" s="175"/>
      <c r="H88" s="174"/>
      <c r="I88" s="175"/>
      <c r="J88" s="175"/>
      <c r="K88" s="175"/>
      <c r="L88" s="176"/>
      <c r="M88" s="172"/>
      <c r="N88" s="8" t="s">
        <v>16</v>
      </c>
    </row>
    <row r="89" spans="2:14" x14ac:dyDescent="0.35">
      <c r="B89" s="203"/>
      <c r="C89" s="199"/>
      <c r="D89" s="170" t="str">
        <f t="shared" si="1"/>
        <v/>
      </c>
      <c r="E89" s="171"/>
      <c r="F89" s="175"/>
      <c r="G89" s="175"/>
      <c r="H89" s="174"/>
      <c r="I89" s="175"/>
      <c r="J89" s="175"/>
      <c r="K89" s="175"/>
      <c r="L89" s="176"/>
      <c r="M89" s="172"/>
      <c r="N89" s="8" t="s">
        <v>16</v>
      </c>
    </row>
    <row r="90" spans="2:14" x14ac:dyDescent="0.35">
      <c r="B90" s="203"/>
      <c r="C90" s="199"/>
      <c r="D90" s="170" t="str">
        <f t="shared" si="1"/>
        <v/>
      </c>
      <c r="E90" s="171"/>
      <c r="F90" s="175"/>
      <c r="G90" s="175"/>
      <c r="H90" s="174"/>
      <c r="I90" s="175"/>
      <c r="J90" s="175"/>
      <c r="K90" s="175"/>
      <c r="L90" s="176"/>
      <c r="M90" s="172"/>
      <c r="N90" s="8" t="s">
        <v>16</v>
      </c>
    </row>
    <row r="91" spans="2:14" x14ac:dyDescent="0.35">
      <c r="B91" s="203"/>
      <c r="C91" s="199"/>
      <c r="D91" s="170" t="str">
        <f t="shared" si="1"/>
        <v/>
      </c>
      <c r="E91" s="171"/>
      <c r="F91" s="175"/>
      <c r="G91" s="175"/>
      <c r="H91" s="174"/>
      <c r="I91" s="175"/>
      <c r="J91" s="175"/>
      <c r="K91" s="175"/>
      <c r="L91" s="176"/>
      <c r="M91" s="172"/>
      <c r="N91" s="8" t="s">
        <v>16</v>
      </c>
    </row>
    <row r="92" spans="2:14" x14ac:dyDescent="0.35">
      <c r="B92" s="203"/>
      <c r="C92" s="199"/>
      <c r="D92" s="170" t="str">
        <f t="shared" si="1"/>
        <v/>
      </c>
      <c r="E92" s="171"/>
      <c r="F92" s="175"/>
      <c r="G92" s="175"/>
      <c r="H92" s="174"/>
      <c r="I92" s="175"/>
      <c r="J92" s="175"/>
      <c r="K92" s="175"/>
      <c r="L92" s="176"/>
      <c r="M92" s="172"/>
      <c r="N92" s="8" t="s">
        <v>16</v>
      </c>
    </row>
    <row r="93" spans="2:14" x14ac:dyDescent="0.35">
      <c r="B93" s="203"/>
      <c r="C93" s="199"/>
      <c r="D93" s="170" t="str">
        <f t="shared" si="1"/>
        <v/>
      </c>
      <c r="E93" s="171"/>
      <c r="F93" s="175"/>
      <c r="G93" s="175"/>
      <c r="H93" s="174"/>
      <c r="I93" s="175"/>
      <c r="J93" s="175"/>
      <c r="K93" s="175"/>
      <c r="L93" s="176"/>
      <c r="M93" s="172"/>
      <c r="N93" s="8" t="s">
        <v>16</v>
      </c>
    </row>
    <row r="94" spans="2:14" x14ac:dyDescent="0.35">
      <c r="B94" s="203"/>
      <c r="C94" s="199"/>
      <c r="D94" s="170" t="str">
        <f t="shared" si="1"/>
        <v/>
      </c>
      <c r="E94" s="171"/>
      <c r="F94" s="175"/>
      <c r="G94" s="175"/>
      <c r="H94" s="174"/>
      <c r="I94" s="175"/>
      <c r="J94" s="175"/>
      <c r="K94" s="175"/>
      <c r="L94" s="176"/>
      <c r="M94" s="172"/>
      <c r="N94" s="8" t="s">
        <v>16</v>
      </c>
    </row>
    <row r="95" spans="2:14" x14ac:dyDescent="0.35">
      <c r="B95" s="203"/>
      <c r="C95" s="199"/>
      <c r="D95" s="170" t="str">
        <f t="shared" si="1"/>
        <v/>
      </c>
      <c r="E95" s="171"/>
      <c r="F95" s="175"/>
      <c r="G95" s="175"/>
      <c r="H95" s="174"/>
      <c r="I95" s="175"/>
      <c r="J95" s="175"/>
      <c r="K95" s="175"/>
      <c r="L95" s="176"/>
      <c r="M95" s="172"/>
      <c r="N95" s="8" t="s">
        <v>16</v>
      </c>
    </row>
    <row r="96" spans="2:14" x14ac:dyDescent="0.35">
      <c r="B96" s="203"/>
      <c r="C96" s="199"/>
      <c r="D96" s="170" t="str">
        <f t="shared" si="1"/>
        <v/>
      </c>
      <c r="E96" s="171"/>
      <c r="F96" s="175"/>
      <c r="G96" s="175"/>
      <c r="H96" s="174"/>
      <c r="I96" s="175"/>
      <c r="J96" s="175"/>
      <c r="K96" s="175"/>
      <c r="L96" s="176"/>
      <c r="M96" s="172"/>
      <c r="N96" s="8" t="s">
        <v>16</v>
      </c>
    </row>
    <row r="97" spans="2:14" x14ac:dyDescent="0.35">
      <c r="B97" s="203"/>
      <c r="C97" s="199"/>
      <c r="D97" s="170" t="str">
        <f t="shared" si="1"/>
        <v/>
      </c>
      <c r="E97" s="171"/>
      <c r="F97" s="175"/>
      <c r="G97" s="175"/>
      <c r="H97" s="174"/>
      <c r="I97" s="175"/>
      <c r="J97" s="175"/>
      <c r="K97" s="175"/>
      <c r="L97" s="176"/>
      <c r="M97" s="172"/>
      <c r="N97" s="8" t="s">
        <v>16</v>
      </c>
    </row>
    <row r="98" spans="2:14" x14ac:dyDescent="0.35">
      <c r="B98" s="203"/>
      <c r="C98" s="199"/>
      <c r="D98" s="170" t="str">
        <f t="shared" si="1"/>
        <v/>
      </c>
      <c r="E98" s="171"/>
      <c r="F98" s="175"/>
      <c r="G98" s="175"/>
      <c r="H98" s="174"/>
      <c r="I98" s="175"/>
      <c r="J98" s="175"/>
      <c r="K98" s="175"/>
      <c r="L98" s="176"/>
      <c r="M98" s="172"/>
      <c r="N98" s="8" t="s">
        <v>16</v>
      </c>
    </row>
    <row r="99" spans="2:14" x14ac:dyDescent="0.35">
      <c r="B99" s="203"/>
      <c r="C99" s="199"/>
      <c r="D99" s="170" t="str">
        <f t="shared" si="1"/>
        <v/>
      </c>
      <c r="E99" s="171"/>
      <c r="F99" s="175"/>
      <c r="G99" s="175"/>
      <c r="H99" s="174"/>
      <c r="I99" s="175"/>
      <c r="J99" s="175"/>
      <c r="K99" s="175"/>
      <c r="L99" s="176"/>
      <c r="M99" s="172"/>
      <c r="N99" s="8" t="s">
        <v>16</v>
      </c>
    </row>
    <row r="100" spans="2:14" x14ac:dyDescent="0.35">
      <c r="B100" s="203"/>
      <c r="C100" s="199"/>
      <c r="D100" s="170" t="str">
        <f t="shared" si="1"/>
        <v/>
      </c>
      <c r="E100" s="171"/>
      <c r="F100" s="175"/>
      <c r="G100" s="175"/>
      <c r="H100" s="174"/>
      <c r="I100" s="175"/>
      <c r="J100" s="175"/>
      <c r="K100" s="175"/>
      <c r="L100" s="176"/>
      <c r="M100" s="172"/>
      <c r="N100" s="8" t="s">
        <v>16</v>
      </c>
    </row>
    <row r="101" spans="2:14" x14ac:dyDescent="0.35">
      <c r="B101" s="203"/>
      <c r="C101" s="199"/>
      <c r="D101" s="170" t="str">
        <f t="shared" si="1"/>
        <v/>
      </c>
      <c r="E101" s="171"/>
      <c r="F101" s="175"/>
      <c r="G101" s="175"/>
      <c r="H101" s="174"/>
      <c r="I101" s="175"/>
      <c r="J101" s="175"/>
      <c r="K101" s="175"/>
      <c r="L101" s="176"/>
      <c r="M101" s="172"/>
      <c r="N101" s="8" t="s">
        <v>16</v>
      </c>
    </row>
    <row r="102" spans="2:14" x14ac:dyDescent="0.35">
      <c r="B102" s="203"/>
      <c r="C102" s="199"/>
      <c r="D102" s="170" t="str">
        <f t="shared" si="1"/>
        <v/>
      </c>
      <c r="E102" s="171"/>
      <c r="F102" s="175"/>
      <c r="G102" s="175"/>
      <c r="H102" s="174"/>
      <c r="I102" s="175"/>
      <c r="J102" s="175"/>
      <c r="K102" s="175"/>
      <c r="L102" s="176"/>
      <c r="M102" s="172"/>
      <c r="N102" s="8" t="s">
        <v>16</v>
      </c>
    </row>
    <row r="103" spans="2:14" x14ac:dyDescent="0.35">
      <c r="B103" s="203"/>
      <c r="C103" s="199"/>
      <c r="D103" s="170" t="str">
        <f t="shared" si="1"/>
        <v/>
      </c>
      <c r="E103" s="171"/>
      <c r="F103" s="175"/>
      <c r="G103" s="175"/>
      <c r="H103" s="174"/>
      <c r="I103" s="175"/>
      <c r="J103" s="175"/>
      <c r="K103" s="175"/>
      <c r="L103" s="176"/>
      <c r="M103" s="172"/>
      <c r="N103" s="8" t="s">
        <v>16</v>
      </c>
    </row>
    <row r="104" spans="2:14" x14ac:dyDescent="0.35">
      <c r="B104" s="218"/>
      <c r="C104" s="200"/>
      <c r="D104" s="177" t="str">
        <f t="shared" si="1"/>
        <v/>
      </c>
      <c r="E104" s="178"/>
      <c r="F104" s="183"/>
      <c r="G104" s="183"/>
      <c r="H104" s="182"/>
      <c r="I104" s="183"/>
      <c r="J104" s="183"/>
      <c r="K104" s="183"/>
      <c r="L104" s="184"/>
      <c r="M104" s="179"/>
      <c r="N104" s="8" t="s">
        <v>16</v>
      </c>
    </row>
    <row r="105" spans="2:14" x14ac:dyDescent="0.35">
      <c r="B105" s="214" t="s">
        <v>16</v>
      </c>
      <c r="C105" s="8" t="s">
        <v>16</v>
      </c>
      <c r="D105" s="8" t="s">
        <v>16</v>
      </c>
      <c r="E105" s="8" t="s">
        <v>16</v>
      </c>
      <c r="F105" s="8" t="s">
        <v>16</v>
      </c>
      <c r="G105" s="8" t="s">
        <v>16</v>
      </c>
      <c r="H105" s="8" t="s">
        <v>16</v>
      </c>
      <c r="I105" s="8" t="s">
        <v>16</v>
      </c>
      <c r="J105" s="8" t="s">
        <v>16</v>
      </c>
      <c r="K105" s="8" t="s">
        <v>16</v>
      </c>
      <c r="L105" s="8" t="s">
        <v>16</v>
      </c>
      <c r="M105" s="8" t="s">
        <v>16</v>
      </c>
      <c r="N105" s="8" t="s">
        <v>16</v>
      </c>
    </row>
  </sheetData>
  <phoneticPr fontId="1"/>
  <dataValidations disablePrompts="1" count="7">
    <dataValidation type="list" allowBlank="1" showInputMessage="1" showErrorMessage="1" sqref="G9:G104">
      <formula1>"人的要因, 環境的要因, 車両的要因, 不明・他"</formula1>
    </dataValidation>
    <dataValidation type="list" allowBlank="1" showInputMessage="1" showErrorMessage="1" sqref="I9:I104">
      <formula1>"交差点,交差点付近,単路,単路(トンネル),単路(橋),踏切"</formula1>
    </dataValidation>
    <dataValidation type="list" allowBlank="1" showInputMessage="1" showErrorMessage="1" sqref="J9:J104">
      <formula1>"右カーブ,左カーブ,直線"</formula1>
    </dataValidation>
    <dataValidation type="list" allowBlank="1" showInputMessage="1" showErrorMessage="1" sqref="K9:L104">
      <formula1>"有, 無"</formula1>
    </dataValidation>
    <dataValidation type="list" allowBlank="1" showInputMessage="1" showErrorMessage="1" sqref="F9:F104">
      <formula1>"ヒヤリハット,事故発生"</formula1>
    </dataValidation>
    <dataValidation type="date" operator="greaterThanOrEqual" allowBlank="1" showInputMessage="1" showErrorMessage="1" sqref="C9:C104">
      <formula1>44927</formula1>
    </dataValidation>
    <dataValidation type="time" operator="greaterThanOrEqual" allowBlank="1" showInputMessage="1" showErrorMessage="1" sqref="E9:E104">
      <formula1>0</formula1>
    </dataValidation>
  </dataValidations>
  <pageMargins left="0.7" right="0.7" top="0.75" bottom="0.75" header="0.3" footer="0.3"/>
  <pageSetup paperSize="9" scale="4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B2:J104"/>
  <sheetViews>
    <sheetView showGridLines="0" zoomScale="85" zoomScaleNormal="85" workbookViewId="0">
      <selection activeCell="H9" sqref="H9"/>
    </sheetView>
  </sheetViews>
  <sheetFormatPr defaultColWidth="8.85546875" defaultRowHeight="16.5" x14ac:dyDescent="0.35"/>
  <cols>
    <col min="1" max="1" width="2.85546875" style="8" customWidth="1"/>
    <col min="2" max="2" width="10.140625" style="214" bestFit="1" customWidth="1"/>
    <col min="3" max="4" width="10.5703125" style="8" customWidth="1"/>
    <col min="5" max="7" width="25.5703125" style="8" customWidth="1"/>
    <col min="8" max="8" width="40.5703125" style="8" customWidth="1"/>
    <col min="9" max="9" width="8.85546875" style="8"/>
    <col min="10" max="10" width="8.85546875" style="9"/>
    <col min="11" max="16384" width="8.85546875" style="8"/>
  </cols>
  <sheetData>
    <row r="2" spans="2:10" x14ac:dyDescent="0.35">
      <c r="B2" s="2" t="s">
        <v>109</v>
      </c>
      <c r="D2" s="2"/>
    </row>
    <row r="3" spans="2:10" x14ac:dyDescent="0.35">
      <c r="B3" s="214" t="s">
        <v>115</v>
      </c>
      <c r="C3" s="2"/>
      <c r="D3" s="2"/>
    </row>
    <row r="4" spans="2:10" ht="49.5" x14ac:dyDescent="0.35">
      <c r="C4" s="2"/>
      <c r="D4" s="2"/>
      <c r="G4" s="118" t="s">
        <v>302</v>
      </c>
      <c r="H4" s="14"/>
    </row>
    <row r="5" spans="2:10" ht="5.0999999999999996" customHeight="1" x14ac:dyDescent="0.35"/>
    <row r="6" spans="2:10" ht="18" customHeight="1" x14ac:dyDescent="0.35">
      <c r="B6" s="155" t="s">
        <v>336</v>
      </c>
      <c r="C6" s="239">
        <v>109</v>
      </c>
      <c r="D6" s="239" t="s">
        <v>394</v>
      </c>
      <c r="E6" s="239">
        <v>110</v>
      </c>
      <c r="F6" s="239">
        <v>111</v>
      </c>
      <c r="G6" s="239">
        <v>112</v>
      </c>
      <c r="H6" s="245">
        <v>113</v>
      </c>
      <c r="I6" s="8" t="s">
        <v>16</v>
      </c>
    </row>
    <row r="7" spans="2:10" x14ac:dyDescent="0.35">
      <c r="B7" s="216" t="s">
        <v>338</v>
      </c>
      <c r="C7" s="209" t="s">
        <v>77</v>
      </c>
      <c r="D7" s="204" t="s">
        <v>347</v>
      </c>
      <c r="E7" s="204" t="s">
        <v>67</v>
      </c>
      <c r="F7" s="204" t="s">
        <v>53</v>
      </c>
      <c r="G7" s="204" t="s">
        <v>105</v>
      </c>
      <c r="H7" s="212" t="s">
        <v>362</v>
      </c>
      <c r="I7" s="8" t="s">
        <v>16</v>
      </c>
      <c r="J7" s="10"/>
    </row>
    <row r="8" spans="2:10" x14ac:dyDescent="0.35">
      <c r="B8" s="202" t="s">
        <v>83</v>
      </c>
      <c r="C8" s="198">
        <v>44927</v>
      </c>
      <c r="D8" s="156" t="str">
        <f t="shared" ref="D8:D71" si="0">IF($C8 &lt;&gt; "", IF(ISERROR(MATCH(C8, 祝日, 0)), TEXT($C8, "aaa"), "祝日"), "")</f>
        <v>日</v>
      </c>
      <c r="E8" s="157">
        <v>0.5083333333333333</v>
      </c>
      <c r="F8" s="157">
        <v>0.52083333333333337</v>
      </c>
      <c r="G8" s="186" t="s">
        <v>88</v>
      </c>
      <c r="H8" s="187" t="s">
        <v>110</v>
      </c>
      <c r="I8" s="8" t="s">
        <v>16</v>
      </c>
    </row>
    <row r="9" spans="2:10" x14ac:dyDescent="0.35">
      <c r="B9" s="203" t="s">
        <v>343</v>
      </c>
      <c r="C9" s="199"/>
      <c r="D9" s="170" t="str">
        <f t="shared" si="0"/>
        <v/>
      </c>
      <c r="E9" s="171"/>
      <c r="F9" s="171"/>
      <c r="G9" s="188"/>
      <c r="H9" s="189"/>
      <c r="I9" s="8" t="s">
        <v>16</v>
      </c>
    </row>
    <row r="10" spans="2:10" x14ac:dyDescent="0.35">
      <c r="B10" s="203"/>
      <c r="C10" s="199"/>
      <c r="D10" s="170" t="str">
        <f t="shared" si="0"/>
        <v/>
      </c>
      <c r="E10" s="171"/>
      <c r="F10" s="171"/>
      <c r="G10" s="188"/>
      <c r="H10" s="189"/>
      <c r="I10" s="8" t="s">
        <v>16</v>
      </c>
    </row>
    <row r="11" spans="2:10" x14ac:dyDescent="0.35">
      <c r="B11" s="203"/>
      <c r="C11" s="199"/>
      <c r="D11" s="170" t="str">
        <f t="shared" si="0"/>
        <v/>
      </c>
      <c r="E11" s="171"/>
      <c r="F11" s="171"/>
      <c r="G11" s="188"/>
      <c r="H11" s="189"/>
      <c r="I11" s="8" t="s">
        <v>16</v>
      </c>
    </row>
    <row r="12" spans="2:10" x14ac:dyDescent="0.35">
      <c r="B12" s="203"/>
      <c r="C12" s="199"/>
      <c r="D12" s="170" t="str">
        <f t="shared" si="0"/>
        <v/>
      </c>
      <c r="E12" s="171"/>
      <c r="F12" s="171"/>
      <c r="G12" s="188"/>
      <c r="H12" s="189"/>
      <c r="I12" s="8" t="s">
        <v>16</v>
      </c>
    </row>
    <row r="13" spans="2:10" x14ac:dyDescent="0.35">
      <c r="B13" s="203"/>
      <c r="C13" s="199"/>
      <c r="D13" s="170" t="str">
        <f t="shared" si="0"/>
        <v/>
      </c>
      <c r="E13" s="171"/>
      <c r="F13" s="171"/>
      <c r="G13" s="188"/>
      <c r="H13" s="189"/>
      <c r="I13" s="8" t="s">
        <v>16</v>
      </c>
    </row>
    <row r="14" spans="2:10" x14ac:dyDescent="0.35">
      <c r="B14" s="203"/>
      <c r="C14" s="199"/>
      <c r="D14" s="170" t="str">
        <f t="shared" si="0"/>
        <v/>
      </c>
      <c r="E14" s="171"/>
      <c r="F14" s="171"/>
      <c r="G14" s="188"/>
      <c r="H14" s="189"/>
      <c r="I14" s="8" t="s">
        <v>16</v>
      </c>
    </row>
    <row r="15" spans="2:10" x14ac:dyDescent="0.35">
      <c r="B15" s="203"/>
      <c r="C15" s="199"/>
      <c r="D15" s="170" t="str">
        <f t="shared" si="0"/>
        <v/>
      </c>
      <c r="E15" s="171"/>
      <c r="F15" s="171"/>
      <c r="G15" s="188"/>
      <c r="H15" s="189"/>
      <c r="I15" s="8" t="s">
        <v>16</v>
      </c>
    </row>
    <row r="16" spans="2:10" x14ac:dyDescent="0.35">
      <c r="B16" s="203"/>
      <c r="C16" s="199"/>
      <c r="D16" s="170" t="str">
        <f t="shared" si="0"/>
        <v/>
      </c>
      <c r="E16" s="171"/>
      <c r="F16" s="171"/>
      <c r="G16" s="188"/>
      <c r="H16" s="189"/>
      <c r="I16" s="8" t="s">
        <v>16</v>
      </c>
    </row>
    <row r="17" spans="2:9" x14ac:dyDescent="0.35">
      <c r="B17" s="203"/>
      <c r="C17" s="199"/>
      <c r="D17" s="170" t="str">
        <f t="shared" si="0"/>
        <v/>
      </c>
      <c r="E17" s="171"/>
      <c r="F17" s="171"/>
      <c r="G17" s="188"/>
      <c r="H17" s="189"/>
      <c r="I17" s="8" t="s">
        <v>16</v>
      </c>
    </row>
    <row r="18" spans="2:9" x14ac:dyDescent="0.35">
      <c r="B18" s="203"/>
      <c r="C18" s="199"/>
      <c r="D18" s="170" t="str">
        <f t="shared" si="0"/>
        <v/>
      </c>
      <c r="E18" s="171"/>
      <c r="F18" s="171"/>
      <c r="G18" s="188"/>
      <c r="H18" s="189"/>
      <c r="I18" s="8" t="s">
        <v>16</v>
      </c>
    </row>
    <row r="19" spans="2:9" x14ac:dyDescent="0.35">
      <c r="B19" s="203"/>
      <c r="C19" s="199"/>
      <c r="D19" s="170" t="str">
        <f t="shared" si="0"/>
        <v/>
      </c>
      <c r="E19" s="171"/>
      <c r="F19" s="171"/>
      <c r="G19" s="188"/>
      <c r="H19" s="189"/>
      <c r="I19" s="8" t="s">
        <v>16</v>
      </c>
    </row>
    <row r="20" spans="2:9" x14ac:dyDescent="0.35">
      <c r="B20" s="203"/>
      <c r="C20" s="199"/>
      <c r="D20" s="170" t="str">
        <f t="shared" si="0"/>
        <v/>
      </c>
      <c r="E20" s="171"/>
      <c r="F20" s="171"/>
      <c r="G20" s="188"/>
      <c r="H20" s="189"/>
      <c r="I20" s="8" t="s">
        <v>16</v>
      </c>
    </row>
    <row r="21" spans="2:9" x14ac:dyDescent="0.35">
      <c r="B21" s="203"/>
      <c r="C21" s="199"/>
      <c r="D21" s="170" t="str">
        <f t="shared" si="0"/>
        <v/>
      </c>
      <c r="E21" s="171"/>
      <c r="F21" s="171"/>
      <c r="G21" s="188"/>
      <c r="H21" s="189"/>
      <c r="I21" s="8" t="s">
        <v>16</v>
      </c>
    </row>
    <row r="22" spans="2:9" x14ac:dyDescent="0.35">
      <c r="B22" s="203"/>
      <c r="C22" s="199"/>
      <c r="D22" s="170" t="str">
        <f t="shared" si="0"/>
        <v/>
      </c>
      <c r="E22" s="171"/>
      <c r="F22" s="171"/>
      <c r="G22" s="188"/>
      <c r="H22" s="189"/>
      <c r="I22" s="8" t="s">
        <v>16</v>
      </c>
    </row>
    <row r="23" spans="2:9" x14ac:dyDescent="0.35">
      <c r="B23" s="203"/>
      <c r="C23" s="199"/>
      <c r="D23" s="170" t="str">
        <f t="shared" si="0"/>
        <v/>
      </c>
      <c r="E23" s="171"/>
      <c r="F23" s="171"/>
      <c r="G23" s="188"/>
      <c r="H23" s="189"/>
      <c r="I23" s="8" t="s">
        <v>16</v>
      </c>
    </row>
    <row r="24" spans="2:9" x14ac:dyDescent="0.35">
      <c r="B24" s="203"/>
      <c r="C24" s="199"/>
      <c r="D24" s="170" t="str">
        <f t="shared" si="0"/>
        <v/>
      </c>
      <c r="E24" s="171"/>
      <c r="F24" s="171"/>
      <c r="G24" s="188"/>
      <c r="H24" s="189"/>
      <c r="I24" s="8" t="s">
        <v>16</v>
      </c>
    </row>
    <row r="25" spans="2:9" x14ac:dyDescent="0.35">
      <c r="B25" s="203"/>
      <c r="C25" s="199"/>
      <c r="D25" s="170" t="str">
        <f t="shared" si="0"/>
        <v/>
      </c>
      <c r="E25" s="171"/>
      <c r="F25" s="171"/>
      <c r="G25" s="188"/>
      <c r="H25" s="189"/>
      <c r="I25" s="8" t="s">
        <v>16</v>
      </c>
    </row>
    <row r="26" spans="2:9" x14ac:dyDescent="0.35">
      <c r="B26" s="203"/>
      <c r="C26" s="199"/>
      <c r="D26" s="170" t="str">
        <f t="shared" si="0"/>
        <v/>
      </c>
      <c r="E26" s="171"/>
      <c r="F26" s="171"/>
      <c r="G26" s="188"/>
      <c r="H26" s="189"/>
      <c r="I26" s="8" t="s">
        <v>16</v>
      </c>
    </row>
    <row r="27" spans="2:9" x14ac:dyDescent="0.35">
      <c r="B27" s="203"/>
      <c r="C27" s="199"/>
      <c r="D27" s="170" t="str">
        <f t="shared" si="0"/>
        <v/>
      </c>
      <c r="E27" s="171"/>
      <c r="F27" s="171"/>
      <c r="G27" s="188"/>
      <c r="H27" s="189"/>
      <c r="I27" s="8" t="s">
        <v>16</v>
      </c>
    </row>
    <row r="28" spans="2:9" x14ac:dyDescent="0.35">
      <c r="B28" s="203"/>
      <c r="C28" s="199"/>
      <c r="D28" s="170" t="str">
        <f t="shared" si="0"/>
        <v/>
      </c>
      <c r="E28" s="171"/>
      <c r="F28" s="171"/>
      <c r="G28" s="188"/>
      <c r="H28" s="189"/>
      <c r="I28" s="8" t="s">
        <v>16</v>
      </c>
    </row>
    <row r="29" spans="2:9" x14ac:dyDescent="0.35">
      <c r="B29" s="203"/>
      <c r="C29" s="199"/>
      <c r="D29" s="170" t="str">
        <f t="shared" si="0"/>
        <v/>
      </c>
      <c r="E29" s="171"/>
      <c r="F29" s="171"/>
      <c r="G29" s="188"/>
      <c r="H29" s="189"/>
      <c r="I29" s="8" t="s">
        <v>16</v>
      </c>
    </row>
    <row r="30" spans="2:9" x14ac:dyDescent="0.35">
      <c r="B30" s="203"/>
      <c r="C30" s="199"/>
      <c r="D30" s="170" t="str">
        <f t="shared" si="0"/>
        <v/>
      </c>
      <c r="E30" s="171"/>
      <c r="F30" s="171"/>
      <c r="G30" s="188"/>
      <c r="H30" s="189"/>
      <c r="I30" s="8" t="s">
        <v>16</v>
      </c>
    </row>
    <row r="31" spans="2:9" x14ac:dyDescent="0.35">
      <c r="B31" s="203"/>
      <c r="C31" s="199"/>
      <c r="D31" s="170" t="str">
        <f t="shared" si="0"/>
        <v/>
      </c>
      <c r="E31" s="171"/>
      <c r="F31" s="171"/>
      <c r="G31" s="188"/>
      <c r="H31" s="189"/>
      <c r="I31" s="8" t="s">
        <v>16</v>
      </c>
    </row>
    <row r="32" spans="2:9" x14ac:dyDescent="0.35">
      <c r="B32" s="203"/>
      <c r="C32" s="199"/>
      <c r="D32" s="170" t="str">
        <f t="shared" si="0"/>
        <v/>
      </c>
      <c r="E32" s="171"/>
      <c r="F32" s="171"/>
      <c r="G32" s="188"/>
      <c r="H32" s="189"/>
      <c r="I32" s="8" t="s">
        <v>16</v>
      </c>
    </row>
    <row r="33" spans="2:9" x14ac:dyDescent="0.35">
      <c r="B33" s="203"/>
      <c r="C33" s="199"/>
      <c r="D33" s="170" t="str">
        <f t="shared" si="0"/>
        <v/>
      </c>
      <c r="E33" s="171"/>
      <c r="F33" s="171"/>
      <c r="G33" s="188"/>
      <c r="H33" s="189"/>
      <c r="I33" s="8" t="s">
        <v>16</v>
      </c>
    </row>
    <row r="34" spans="2:9" x14ac:dyDescent="0.35">
      <c r="B34" s="203"/>
      <c r="C34" s="199"/>
      <c r="D34" s="170" t="str">
        <f t="shared" si="0"/>
        <v/>
      </c>
      <c r="E34" s="171"/>
      <c r="F34" s="171"/>
      <c r="G34" s="188"/>
      <c r="H34" s="189"/>
      <c r="I34" s="8" t="s">
        <v>16</v>
      </c>
    </row>
    <row r="35" spans="2:9" x14ac:dyDescent="0.35">
      <c r="B35" s="203"/>
      <c r="C35" s="199"/>
      <c r="D35" s="170" t="str">
        <f t="shared" si="0"/>
        <v/>
      </c>
      <c r="E35" s="171"/>
      <c r="F35" s="171"/>
      <c r="G35" s="188"/>
      <c r="H35" s="189"/>
      <c r="I35" s="8" t="s">
        <v>16</v>
      </c>
    </row>
    <row r="36" spans="2:9" x14ac:dyDescent="0.35">
      <c r="B36" s="203"/>
      <c r="C36" s="199"/>
      <c r="D36" s="170" t="str">
        <f t="shared" si="0"/>
        <v/>
      </c>
      <c r="E36" s="171"/>
      <c r="F36" s="171"/>
      <c r="G36" s="188"/>
      <c r="H36" s="189"/>
      <c r="I36" s="8" t="s">
        <v>16</v>
      </c>
    </row>
    <row r="37" spans="2:9" x14ac:dyDescent="0.35">
      <c r="B37" s="203"/>
      <c r="C37" s="199"/>
      <c r="D37" s="170" t="str">
        <f t="shared" si="0"/>
        <v/>
      </c>
      <c r="E37" s="171"/>
      <c r="F37" s="171"/>
      <c r="G37" s="188"/>
      <c r="H37" s="189"/>
      <c r="I37" s="8" t="s">
        <v>16</v>
      </c>
    </row>
    <row r="38" spans="2:9" x14ac:dyDescent="0.35">
      <c r="B38" s="203"/>
      <c r="C38" s="199"/>
      <c r="D38" s="170" t="str">
        <f t="shared" si="0"/>
        <v/>
      </c>
      <c r="E38" s="171"/>
      <c r="F38" s="171"/>
      <c r="G38" s="188"/>
      <c r="H38" s="189"/>
      <c r="I38" s="8" t="s">
        <v>16</v>
      </c>
    </row>
    <row r="39" spans="2:9" x14ac:dyDescent="0.35">
      <c r="B39" s="203"/>
      <c r="C39" s="199"/>
      <c r="D39" s="170" t="str">
        <f t="shared" si="0"/>
        <v/>
      </c>
      <c r="E39" s="171"/>
      <c r="F39" s="171"/>
      <c r="G39" s="188"/>
      <c r="H39" s="189"/>
      <c r="I39" s="8" t="s">
        <v>16</v>
      </c>
    </row>
    <row r="40" spans="2:9" x14ac:dyDescent="0.35">
      <c r="B40" s="203"/>
      <c r="C40" s="199"/>
      <c r="D40" s="170" t="str">
        <f t="shared" si="0"/>
        <v/>
      </c>
      <c r="E40" s="171"/>
      <c r="F40" s="171"/>
      <c r="G40" s="188"/>
      <c r="H40" s="189"/>
      <c r="I40" s="8" t="s">
        <v>16</v>
      </c>
    </row>
    <row r="41" spans="2:9" x14ac:dyDescent="0.35">
      <c r="B41" s="203"/>
      <c r="C41" s="199"/>
      <c r="D41" s="170" t="str">
        <f t="shared" si="0"/>
        <v/>
      </c>
      <c r="E41" s="171"/>
      <c r="F41" s="171"/>
      <c r="G41" s="188"/>
      <c r="H41" s="189"/>
      <c r="I41" s="8" t="s">
        <v>16</v>
      </c>
    </row>
    <row r="42" spans="2:9" x14ac:dyDescent="0.35">
      <c r="B42" s="203"/>
      <c r="C42" s="199"/>
      <c r="D42" s="170" t="str">
        <f t="shared" si="0"/>
        <v/>
      </c>
      <c r="E42" s="171"/>
      <c r="F42" s="171"/>
      <c r="G42" s="188"/>
      <c r="H42" s="189"/>
      <c r="I42" s="8" t="s">
        <v>16</v>
      </c>
    </row>
    <row r="43" spans="2:9" x14ac:dyDescent="0.35">
      <c r="B43" s="203"/>
      <c r="C43" s="199"/>
      <c r="D43" s="170" t="str">
        <f t="shared" si="0"/>
        <v/>
      </c>
      <c r="E43" s="171"/>
      <c r="F43" s="171"/>
      <c r="G43" s="188"/>
      <c r="H43" s="189"/>
      <c r="I43" s="8" t="s">
        <v>16</v>
      </c>
    </row>
    <row r="44" spans="2:9" x14ac:dyDescent="0.35">
      <c r="B44" s="203"/>
      <c r="C44" s="199"/>
      <c r="D44" s="170" t="str">
        <f t="shared" si="0"/>
        <v/>
      </c>
      <c r="E44" s="171"/>
      <c r="F44" s="171"/>
      <c r="G44" s="188"/>
      <c r="H44" s="189"/>
      <c r="I44" s="8" t="s">
        <v>16</v>
      </c>
    </row>
    <row r="45" spans="2:9" x14ac:dyDescent="0.35">
      <c r="B45" s="203"/>
      <c r="C45" s="199"/>
      <c r="D45" s="170" t="str">
        <f t="shared" si="0"/>
        <v/>
      </c>
      <c r="E45" s="171"/>
      <c r="F45" s="171"/>
      <c r="G45" s="188"/>
      <c r="H45" s="189"/>
      <c r="I45" s="8" t="s">
        <v>16</v>
      </c>
    </row>
    <row r="46" spans="2:9" x14ac:dyDescent="0.35">
      <c r="B46" s="203"/>
      <c r="C46" s="199"/>
      <c r="D46" s="170" t="str">
        <f t="shared" si="0"/>
        <v/>
      </c>
      <c r="E46" s="171"/>
      <c r="F46" s="171"/>
      <c r="G46" s="188"/>
      <c r="H46" s="189"/>
      <c r="I46" s="8" t="s">
        <v>16</v>
      </c>
    </row>
    <row r="47" spans="2:9" x14ac:dyDescent="0.35">
      <c r="B47" s="203"/>
      <c r="C47" s="199"/>
      <c r="D47" s="170" t="str">
        <f t="shared" si="0"/>
        <v/>
      </c>
      <c r="E47" s="171"/>
      <c r="F47" s="171"/>
      <c r="G47" s="188"/>
      <c r="H47" s="189"/>
      <c r="I47" s="8" t="s">
        <v>16</v>
      </c>
    </row>
    <row r="48" spans="2:9" x14ac:dyDescent="0.35">
      <c r="B48" s="203"/>
      <c r="C48" s="199"/>
      <c r="D48" s="170" t="str">
        <f t="shared" si="0"/>
        <v/>
      </c>
      <c r="E48" s="171"/>
      <c r="F48" s="171"/>
      <c r="G48" s="188"/>
      <c r="H48" s="189"/>
      <c r="I48" s="8" t="s">
        <v>16</v>
      </c>
    </row>
    <row r="49" spans="2:9" x14ac:dyDescent="0.35">
      <c r="B49" s="203"/>
      <c r="C49" s="199"/>
      <c r="D49" s="170" t="str">
        <f t="shared" si="0"/>
        <v/>
      </c>
      <c r="E49" s="171"/>
      <c r="F49" s="171"/>
      <c r="G49" s="188"/>
      <c r="H49" s="189"/>
      <c r="I49" s="8" t="s">
        <v>16</v>
      </c>
    </row>
    <row r="50" spans="2:9" x14ac:dyDescent="0.35">
      <c r="B50" s="203"/>
      <c r="C50" s="199"/>
      <c r="D50" s="170" t="str">
        <f t="shared" si="0"/>
        <v/>
      </c>
      <c r="E50" s="171"/>
      <c r="F50" s="171"/>
      <c r="G50" s="188"/>
      <c r="H50" s="189"/>
      <c r="I50" s="8" t="s">
        <v>16</v>
      </c>
    </row>
    <row r="51" spans="2:9" x14ac:dyDescent="0.35">
      <c r="B51" s="203"/>
      <c r="C51" s="199"/>
      <c r="D51" s="170" t="str">
        <f t="shared" si="0"/>
        <v/>
      </c>
      <c r="E51" s="171"/>
      <c r="F51" s="171"/>
      <c r="G51" s="188"/>
      <c r="H51" s="189"/>
      <c r="I51" s="8" t="s">
        <v>16</v>
      </c>
    </row>
    <row r="52" spans="2:9" x14ac:dyDescent="0.35">
      <c r="B52" s="203"/>
      <c r="C52" s="199"/>
      <c r="D52" s="170" t="str">
        <f t="shared" si="0"/>
        <v/>
      </c>
      <c r="E52" s="171"/>
      <c r="F52" s="171"/>
      <c r="G52" s="188"/>
      <c r="H52" s="189"/>
      <c r="I52" s="8" t="s">
        <v>16</v>
      </c>
    </row>
    <row r="53" spans="2:9" x14ac:dyDescent="0.35">
      <c r="B53" s="203"/>
      <c r="C53" s="199"/>
      <c r="D53" s="170" t="str">
        <f t="shared" si="0"/>
        <v/>
      </c>
      <c r="E53" s="171"/>
      <c r="F53" s="171"/>
      <c r="G53" s="188"/>
      <c r="H53" s="189"/>
      <c r="I53" s="8" t="s">
        <v>16</v>
      </c>
    </row>
    <row r="54" spans="2:9" x14ac:dyDescent="0.35">
      <c r="B54" s="203"/>
      <c r="C54" s="199"/>
      <c r="D54" s="170" t="str">
        <f t="shared" si="0"/>
        <v/>
      </c>
      <c r="E54" s="171"/>
      <c r="F54" s="171"/>
      <c r="G54" s="188"/>
      <c r="H54" s="189"/>
      <c r="I54" s="8" t="s">
        <v>16</v>
      </c>
    </row>
    <row r="55" spans="2:9" x14ac:dyDescent="0.35">
      <c r="B55" s="203"/>
      <c r="C55" s="199"/>
      <c r="D55" s="170" t="str">
        <f t="shared" si="0"/>
        <v/>
      </c>
      <c r="E55" s="171"/>
      <c r="F55" s="171"/>
      <c r="G55" s="188"/>
      <c r="H55" s="189"/>
      <c r="I55" s="8" t="s">
        <v>16</v>
      </c>
    </row>
    <row r="56" spans="2:9" x14ac:dyDescent="0.35">
      <c r="B56" s="203"/>
      <c r="C56" s="199"/>
      <c r="D56" s="170" t="str">
        <f t="shared" si="0"/>
        <v/>
      </c>
      <c r="E56" s="171"/>
      <c r="F56" s="171"/>
      <c r="G56" s="188"/>
      <c r="H56" s="189"/>
      <c r="I56" s="8" t="s">
        <v>16</v>
      </c>
    </row>
    <row r="57" spans="2:9" x14ac:dyDescent="0.35">
      <c r="B57" s="203"/>
      <c r="C57" s="199"/>
      <c r="D57" s="170" t="str">
        <f t="shared" si="0"/>
        <v/>
      </c>
      <c r="E57" s="171"/>
      <c r="F57" s="171"/>
      <c r="G57" s="188"/>
      <c r="H57" s="189"/>
      <c r="I57" s="8" t="s">
        <v>16</v>
      </c>
    </row>
    <row r="58" spans="2:9" x14ac:dyDescent="0.35">
      <c r="B58" s="203"/>
      <c r="C58" s="199"/>
      <c r="D58" s="170" t="str">
        <f t="shared" si="0"/>
        <v/>
      </c>
      <c r="E58" s="171"/>
      <c r="F58" s="171"/>
      <c r="G58" s="188"/>
      <c r="H58" s="189"/>
      <c r="I58" s="8" t="s">
        <v>16</v>
      </c>
    </row>
    <row r="59" spans="2:9" x14ac:dyDescent="0.35">
      <c r="B59" s="203"/>
      <c r="C59" s="199"/>
      <c r="D59" s="170" t="str">
        <f t="shared" si="0"/>
        <v/>
      </c>
      <c r="E59" s="171"/>
      <c r="F59" s="171"/>
      <c r="G59" s="188"/>
      <c r="H59" s="189"/>
      <c r="I59" s="8" t="s">
        <v>16</v>
      </c>
    </row>
    <row r="60" spans="2:9" x14ac:dyDescent="0.35">
      <c r="B60" s="203"/>
      <c r="C60" s="199"/>
      <c r="D60" s="170" t="str">
        <f t="shared" si="0"/>
        <v/>
      </c>
      <c r="E60" s="171"/>
      <c r="F60" s="171"/>
      <c r="G60" s="188"/>
      <c r="H60" s="189"/>
      <c r="I60" s="8" t="s">
        <v>16</v>
      </c>
    </row>
    <row r="61" spans="2:9" x14ac:dyDescent="0.35">
      <c r="B61" s="203"/>
      <c r="C61" s="199"/>
      <c r="D61" s="170" t="str">
        <f t="shared" si="0"/>
        <v/>
      </c>
      <c r="E61" s="171"/>
      <c r="F61" s="171"/>
      <c r="G61" s="188"/>
      <c r="H61" s="189"/>
      <c r="I61" s="8" t="s">
        <v>16</v>
      </c>
    </row>
    <row r="62" spans="2:9" x14ac:dyDescent="0.35">
      <c r="B62" s="203"/>
      <c r="C62" s="199"/>
      <c r="D62" s="170" t="str">
        <f t="shared" si="0"/>
        <v/>
      </c>
      <c r="E62" s="171"/>
      <c r="F62" s="171"/>
      <c r="G62" s="188"/>
      <c r="H62" s="189"/>
      <c r="I62" s="8" t="s">
        <v>16</v>
      </c>
    </row>
    <row r="63" spans="2:9" x14ac:dyDescent="0.35">
      <c r="B63" s="203"/>
      <c r="C63" s="199"/>
      <c r="D63" s="170" t="str">
        <f t="shared" si="0"/>
        <v/>
      </c>
      <c r="E63" s="171"/>
      <c r="F63" s="171"/>
      <c r="G63" s="188"/>
      <c r="H63" s="189"/>
      <c r="I63" s="8" t="s">
        <v>16</v>
      </c>
    </row>
    <row r="64" spans="2:9" x14ac:dyDescent="0.35">
      <c r="B64" s="203"/>
      <c r="C64" s="199"/>
      <c r="D64" s="170" t="str">
        <f t="shared" si="0"/>
        <v/>
      </c>
      <c r="E64" s="171"/>
      <c r="F64" s="171"/>
      <c r="G64" s="188"/>
      <c r="H64" s="189"/>
      <c r="I64" s="8" t="s">
        <v>16</v>
      </c>
    </row>
    <row r="65" spans="2:9" x14ac:dyDescent="0.35">
      <c r="B65" s="203"/>
      <c r="C65" s="199"/>
      <c r="D65" s="170" t="str">
        <f t="shared" si="0"/>
        <v/>
      </c>
      <c r="E65" s="171"/>
      <c r="F65" s="171"/>
      <c r="G65" s="188"/>
      <c r="H65" s="189"/>
      <c r="I65" s="8" t="s">
        <v>16</v>
      </c>
    </row>
    <row r="66" spans="2:9" x14ac:dyDescent="0.35">
      <c r="B66" s="203"/>
      <c r="C66" s="199"/>
      <c r="D66" s="170" t="str">
        <f t="shared" si="0"/>
        <v/>
      </c>
      <c r="E66" s="171"/>
      <c r="F66" s="171"/>
      <c r="G66" s="188"/>
      <c r="H66" s="189"/>
      <c r="I66" s="8" t="s">
        <v>16</v>
      </c>
    </row>
    <row r="67" spans="2:9" x14ac:dyDescent="0.35">
      <c r="B67" s="203"/>
      <c r="C67" s="199"/>
      <c r="D67" s="170" t="str">
        <f t="shared" si="0"/>
        <v/>
      </c>
      <c r="E67" s="171"/>
      <c r="F67" s="171"/>
      <c r="G67" s="188"/>
      <c r="H67" s="189"/>
      <c r="I67" s="8" t="s">
        <v>16</v>
      </c>
    </row>
    <row r="68" spans="2:9" x14ac:dyDescent="0.35">
      <c r="B68" s="203"/>
      <c r="C68" s="199"/>
      <c r="D68" s="170" t="str">
        <f t="shared" si="0"/>
        <v/>
      </c>
      <c r="E68" s="171"/>
      <c r="F68" s="171"/>
      <c r="G68" s="188"/>
      <c r="H68" s="189"/>
      <c r="I68" s="8" t="s">
        <v>16</v>
      </c>
    </row>
    <row r="69" spans="2:9" x14ac:dyDescent="0.35">
      <c r="B69" s="203"/>
      <c r="C69" s="199"/>
      <c r="D69" s="170" t="str">
        <f t="shared" si="0"/>
        <v/>
      </c>
      <c r="E69" s="171"/>
      <c r="F69" s="171"/>
      <c r="G69" s="188"/>
      <c r="H69" s="189"/>
      <c r="I69" s="8" t="s">
        <v>16</v>
      </c>
    </row>
    <row r="70" spans="2:9" x14ac:dyDescent="0.35">
      <c r="B70" s="203"/>
      <c r="C70" s="199"/>
      <c r="D70" s="170" t="str">
        <f t="shared" si="0"/>
        <v/>
      </c>
      <c r="E70" s="171"/>
      <c r="F70" s="171"/>
      <c r="G70" s="188"/>
      <c r="H70" s="189"/>
      <c r="I70" s="8" t="s">
        <v>16</v>
      </c>
    </row>
    <row r="71" spans="2:9" x14ac:dyDescent="0.35">
      <c r="B71" s="203"/>
      <c r="C71" s="199"/>
      <c r="D71" s="170" t="str">
        <f t="shared" si="0"/>
        <v/>
      </c>
      <c r="E71" s="171"/>
      <c r="F71" s="171"/>
      <c r="G71" s="188"/>
      <c r="H71" s="189"/>
      <c r="I71" s="8" t="s">
        <v>16</v>
      </c>
    </row>
    <row r="72" spans="2:9" x14ac:dyDescent="0.35">
      <c r="B72" s="203"/>
      <c r="C72" s="199"/>
      <c r="D72" s="170" t="str">
        <f t="shared" ref="D72:D103" si="1">IF($C72 &lt;&gt; "", IF(ISERROR(MATCH(C72, 祝日, 0)), TEXT($C72, "aaa"), "祝日"), "")</f>
        <v/>
      </c>
      <c r="E72" s="171"/>
      <c r="F72" s="171"/>
      <c r="G72" s="188"/>
      <c r="H72" s="189"/>
      <c r="I72" s="8" t="s">
        <v>16</v>
      </c>
    </row>
    <row r="73" spans="2:9" x14ac:dyDescent="0.35">
      <c r="B73" s="203"/>
      <c r="C73" s="199"/>
      <c r="D73" s="170" t="str">
        <f t="shared" si="1"/>
        <v/>
      </c>
      <c r="E73" s="171"/>
      <c r="F73" s="171"/>
      <c r="G73" s="188"/>
      <c r="H73" s="189"/>
      <c r="I73" s="8" t="s">
        <v>16</v>
      </c>
    </row>
    <row r="74" spans="2:9" x14ac:dyDescent="0.35">
      <c r="B74" s="203"/>
      <c r="C74" s="199"/>
      <c r="D74" s="170" t="str">
        <f t="shared" si="1"/>
        <v/>
      </c>
      <c r="E74" s="171"/>
      <c r="F74" s="171"/>
      <c r="G74" s="188"/>
      <c r="H74" s="189"/>
      <c r="I74" s="8" t="s">
        <v>16</v>
      </c>
    </row>
    <row r="75" spans="2:9" x14ac:dyDescent="0.35">
      <c r="B75" s="203"/>
      <c r="C75" s="199"/>
      <c r="D75" s="170" t="str">
        <f t="shared" si="1"/>
        <v/>
      </c>
      <c r="E75" s="171"/>
      <c r="F75" s="171"/>
      <c r="G75" s="188"/>
      <c r="H75" s="189"/>
      <c r="I75" s="8" t="s">
        <v>16</v>
      </c>
    </row>
    <row r="76" spans="2:9" x14ac:dyDescent="0.35">
      <c r="B76" s="203"/>
      <c r="C76" s="199"/>
      <c r="D76" s="170" t="str">
        <f t="shared" si="1"/>
        <v/>
      </c>
      <c r="E76" s="171"/>
      <c r="F76" s="171"/>
      <c r="G76" s="188"/>
      <c r="H76" s="189"/>
      <c r="I76" s="8" t="s">
        <v>16</v>
      </c>
    </row>
    <row r="77" spans="2:9" x14ac:dyDescent="0.35">
      <c r="B77" s="203"/>
      <c r="C77" s="199"/>
      <c r="D77" s="170" t="str">
        <f t="shared" si="1"/>
        <v/>
      </c>
      <c r="E77" s="171"/>
      <c r="F77" s="171"/>
      <c r="G77" s="188"/>
      <c r="H77" s="189"/>
      <c r="I77" s="8" t="s">
        <v>16</v>
      </c>
    </row>
    <row r="78" spans="2:9" x14ac:dyDescent="0.35">
      <c r="B78" s="203"/>
      <c r="C78" s="199"/>
      <c r="D78" s="170" t="str">
        <f t="shared" si="1"/>
        <v/>
      </c>
      <c r="E78" s="171"/>
      <c r="F78" s="171"/>
      <c r="G78" s="188"/>
      <c r="H78" s="189"/>
      <c r="I78" s="8" t="s">
        <v>16</v>
      </c>
    </row>
    <row r="79" spans="2:9" x14ac:dyDescent="0.35">
      <c r="B79" s="203"/>
      <c r="C79" s="199"/>
      <c r="D79" s="170" t="str">
        <f t="shared" si="1"/>
        <v/>
      </c>
      <c r="E79" s="171"/>
      <c r="F79" s="171"/>
      <c r="G79" s="188"/>
      <c r="H79" s="189"/>
      <c r="I79" s="8" t="s">
        <v>16</v>
      </c>
    </row>
    <row r="80" spans="2:9" x14ac:dyDescent="0.35">
      <c r="B80" s="203"/>
      <c r="C80" s="199"/>
      <c r="D80" s="170" t="str">
        <f t="shared" si="1"/>
        <v/>
      </c>
      <c r="E80" s="171"/>
      <c r="F80" s="171"/>
      <c r="G80" s="188"/>
      <c r="H80" s="189"/>
      <c r="I80" s="8" t="s">
        <v>16</v>
      </c>
    </row>
    <row r="81" spans="2:9" x14ac:dyDescent="0.35">
      <c r="B81" s="203"/>
      <c r="C81" s="199"/>
      <c r="D81" s="170" t="str">
        <f t="shared" si="1"/>
        <v/>
      </c>
      <c r="E81" s="171"/>
      <c r="F81" s="171"/>
      <c r="G81" s="188"/>
      <c r="H81" s="189"/>
      <c r="I81" s="8" t="s">
        <v>16</v>
      </c>
    </row>
    <row r="82" spans="2:9" x14ac:dyDescent="0.35">
      <c r="B82" s="203"/>
      <c r="C82" s="199"/>
      <c r="D82" s="170" t="str">
        <f t="shared" si="1"/>
        <v/>
      </c>
      <c r="E82" s="171"/>
      <c r="F82" s="171"/>
      <c r="G82" s="188"/>
      <c r="H82" s="189"/>
      <c r="I82" s="8" t="s">
        <v>16</v>
      </c>
    </row>
    <row r="83" spans="2:9" x14ac:dyDescent="0.35">
      <c r="B83" s="203"/>
      <c r="C83" s="199"/>
      <c r="D83" s="170" t="str">
        <f t="shared" si="1"/>
        <v/>
      </c>
      <c r="E83" s="171"/>
      <c r="F83" s="171"/>
      <c r="G83" s="188"/>
      <c r="H83" s="189"/>
      <c r="I83" s="8" t="s">
        <v>16</v>
      </c>
    </row>
    <row r="84" spans="2:9" x14ac:dyDescent="0.35">
      <c r="B84" s="203"/>
      <c r="C84" s="199"/>
      <c r="D84" s="170" t="str">
        <f t="shared" si="1"/>
        <v/>
      </c>
      <c r="E84" s="171"/>
      <c r="F84" s="171"/>
      <c r="G84" s="188"/>
      <c r="H84" s="189"/>
      <c r="I84" s="8" t="s">
        <v>16</v>
      </c>
    </row>
    <row r="85" spans="2:9" x14ac:dyDescent="0.35">
      <c r="B85" s="203"/>
      <c r="C85" s="199"/>
      <c r="D85" s="170" t="str">
        <f t="shared" si="1"/>
        <v/>
      </c>
      <c r="E85" s="171"/>
      <c r="F85" s="171"/>
      <c r="G85" s="188"/>
      <c r="H85" s="189"/>
      <c r="I85" s="8" t="s">
        <v>16</v>
      </c>
    </row>
    <row r="86" spans="2:9" x14ac:dyDescent="0.35">
      <c r="B86" s="203"/>
      <c r="C86" s="199"/>
      <c r="D86" s="170" t="str">
        <f t="shared" si="1"/>
        <v/>
      </c>
      <c r="E86" s="171"/>
      <c r="F86" s="171"/>
      <c r="G86" s="188"/>
      <c r="H86" s="189"/>
      <c r="I86" s="8" t="s">
        <v>16</v>
      </c>
    </row>
    <row r="87" spans="2:9" x14ac:dyDescent="0.35">
      <c r="B87" s="203"/>
      <c r="C87" s="199"/>
      <c r="D87" s="170" t="str">
        <f t="shared" si="1"/>
        <v/>
      </c>
      <c r="E87" s="171"/>
      <c r="F87" s="171"/>
      <c r="G87" s="188"/>
      <c r="H87" s="189"/>
      <c r="I87" s="8" t="s">
        <v>16</v>
      </c>
    </row>
    <row r="88" spans="2:9" x14ac:dyDescent="0.35">
      <c r="B88" s="203"/>
      <c r="C88" s="199"/>
      <c r="D88" s="170" t="str">
        <f t="shared" si="1"/>
        <v/>
      </c>
      <c r="E88" s="171"/>
      <c r="F88" s="171"/>
      <c r="G88" s="188"/>
      <c r="H88" s="189"/>
      <c r="I88" s="8" t="s">
        <v>16</v>
      </c>
    </row>
    <row r="89" spans="2:9" x14ac:dyDescent="0.35">
      <c r="B89" s="203"/>
      <c r="C89" s="199"/>
      <c r="D89" s="170" t="str">
        <f t="shared" si="1"/>
        <v/>
      </c>
      <c r="E89" s="171"/>
      <c r="F89" s="171"/>
      <c r="G89" s="188"/>
      <c r="H89" s="189"/>
      <c r="I89" s="8" t="s">
        <v>16</v>
      </c>
    </row>
    <row r="90" spans="2:9" x14ac:dyDescent="0.35">
      <c r="B90" s="203"/>
      <c r="C90" s="199"/>
      <c r="D90" s="170" t="str">
        <f t="shared" si="1"/>
        <v/>
      </c>
      <c r="E90" s="171"/>
      <c r="F90" s="171"/>
      <c r="G90" s="188"/>
      <c r="H90" s="189"/>
      <c r="I90" s="8" t="s">
        <v>16</v>
      </c>
    </row>
    <row r="91" spans="2:9" x14ac:dyDescent="0.35">
      <c r="B91" s="203"/>
      <c r="C91" s="199"/>
      <c r="D91" s="170" t="str">
        <f t="shared" si="1"/>
        <v/>
      </c>
      <c r="E91" s="171"/>
      <c r="F91" s="171"/>
      <c r="G91" s="188"/>
      <c r="H91" s="189"/>
      <c r="I91" s="8" t="s">
        <v>16</v>
      </c>
    </row>
    <row r="92" spans="2:9" x14ac:dyDescent="0.35">
      <c r="B92" s="203"/>
      <c r="C92" s="199"/>
      <c r="D92" s="170" t="str">
        <f t="shared" si="1"/>
        <v/>
      </c>
      <c r="E92" s="171"/>
      <c r="F92" s="171"/>
      <c r="G92" s="188"/>
      <c r="H92" s="189"/>
      <c r="I92" s="8" t="s">
        <v>16</v>
      </c>
    </row>
    <row r="93" spans="2:9" x14ac:dyDescent="0.35">
      <c r="B93" s="203"/>
      <c r="C93" s="199"/>
      <c r="D93" s="170" t="str">
        <f t="shared" si="1"/>
        <v/>
      </c>
      <c r="E93" s="171"/>
      <c r="F93" s="171"/>
      <c r="G93" s="188"/>
      <c r="H93" s="189"/>
      <c r="I93" s="8" t="s">
        <v>16</v>
      </c>
    </row>
    <row r="94" spans="2:9" x14ac:dyDescent="0.35">
      <c r="B94" s="203"/>
      <c r="C94" s="199"/>
      <c r="D94" s="170" t="str">
        <f t="shared" si="1"/>
        <v/>
      </c>
      <c r="E94" s="171"/>
      <c r="F94" s="171"/>
      <c r="G94" s="188"/>
      <c r="H94" s="189"/>
      <c r="I94" s="8" t="s">
        <v>16</v>
      </c>
    </row>
    <row r="95" spans="2:9" x14ac:dyDescent="0.35">
      <c r="B95" s="203"/>
      <c r="C95" s="199"/>
      <c r="D95" s="170" t="str">
        <f t="shared" si="1"/>
        <v/>
      </c>
      <c r="E95" s="171"/>
      <c r="F95" s="171"/>
      <c r="G95" s="188"/>
      <c r="H95" s="189"/>
      <c r="I95" s="8" t="s">
        <v>16</v>
      </c>
    </row>
    <row r="96" spans="2:9" x14ac:dyDescent="0.35">
      <c r="B96" s="203"/>
      <c r="C96" s="199"/>
      <c r="D96" s="170" t="str">
        <f t="shared" si="1"/>
        <v/>
      </c>
      <c r="E96" s="171"/>
      <c r="F96" s="171"/>
      <c r="G96" s="188"/>
      <c r="H96" s="189"/>
      <c r="I96" s="8" t="s">
        <v>16</v>
      </c>
    </row>
    <row r="97" spans="2:9" x14ac:dyDescent="0.35">
      <c r="B97" s="203"/>
      <c r="C97" s="199"/>
      <c r="D97" s="170" t="str">
        <f t="shared" si="1"/>
        <v/>
      </c>
      <c r="E97" s="171"/>
      <c r="F97" s="171"/>
      <c r="G97" s="188"/>
      <c r="H97" s="189"/>
      <c r="I97" s="8" t="s">
        <v>16</v>
      </c>
    </row>
    <row r="98" spans="2:9" x14ac:dyDescent="0.35">
      <c r="B98" s="203"/>
      <c r="C98" s="199"/>
      <c r="D98" s="170" t="str">
        <f t="shared" si="1"/>
        <v/>
      </c>
      <c r="E98" s="171"/>
      <c r="F98" s="171"/>
      <c r="G98" s="188"/>
      <c r="H98" s="189"/>
      <c r="I98" s="8" t="s">
        <v>16</v>
      </c>
    </row>
    <row r="99" spans="2:9" x14ac:dyDescent="0.35">
      <c r="B99" s="203"/>
      <c r="C99" s="199"/>
      <c r="D99" s="170" t="str">
        <f t="shared" si="1"/>
        <v/>
      </c>
      <c r="E99" s="171"/>
      <c r="F99" s="171"/>
      <c r="G99" s="188"/>
      <c r="H99" s="189"/>
      <c r="I99" s="8" t="s">
        <v>16</v>
      </c>
    </row>
    <row r="100" spans="2:9" x14ac:dyDescent="0.35">
      <c r="B100" s="203"/>
      <c r="C100" s="199"/>
      <c r="D100" s="170" t="str">
        <f t="shared" si="1"/>
        <v/>
      </c>
      <c r="E100" s="171"/>
      <c r="F100" s="171"/>
      <c r="G100" s="188"/>
      <c r="H100" s="189"/>
      <c r="I100" s="8" t="s">
        <v>16</v>
      </c>
    </row>
    <row r="101" spans="2:9" x14ac:dyDescent="0.35">
      <c r="B101" s="203"/>
      <c r="C101" s="199"/>
      <c r="D101" s="170" t="str">
        <f t="shared" si="1"/>
        <v/>
      </c>
      <c r="E101" s="171"/>
      <c r="F101" s="171"/>
      <c r="G101" s="188"/>
      <c r="H101" s="189"/>
      <c r="I101" s="8" t="s">
        <v>16</v>
      </c>
    </row>
    <row r="102" spans="2:9" x14ac:dyDescent="0.35">
      <c r="B102" s="203"/>
      <c r="C102" s="199"/>
      <c r="D102" s="170" t="str">
        <f t="shared" si="1"/>
        <v/>
      </c>
      <c r="E102" s="171"/>
      <c r="F102" s="171"/>
      <c r="G102" s="188"/>
      <c r="H102" s="189"/>
      <c r="I102" s="8" t="s">
        <v>16</v>
      </c>
    </row>
    <row r="103" spans="2:9" x14ac:dyDescent="0.35">
      <c r="B103" s="218"/>
      <c r="C103" s="200"/>
      <c r="D103" s="177" t="str">
        <f t="shared" si="1"/>
        <v/>
      </c>
      <c r="E103" s="178"/>
      <c r="F103" s="178"/>
      <c r="G103" s="190"/>
      <c r="H103" s="191"/>
      <c r="I103" s="8" t="s">
        <v>16</v>
      </c>
    </row>
    <row r="104" spans="2:9" x14ac:dyDescent="0.35">
      <c r="B104" s="214" t="s">
        <v>16</v>
      </c>
      <c r="C104" s="8" t="s">
        <v>16</v>
      </c>
      <c r="D104" s="8" t="s">
        <v>16</v>
      </c>
      <c r="E104" s="8" t="s">
        <v>16</v>
      </c>
      <c r="F104" s="8" t="s">
        <v>16</v>
      </c>
      <c r="G104" s="8" t="s">
        <v>16</v>
      </c>
      <c r="H104" s="8" t="s">
        <v>16</v>
      </c>
      <c r="I104" s="8" t="s">
        <v>16</v>
      </c>
    </row>
  </sheetData>
  <phoneticPr fontId="1"/>
  <dataValidations count="3">
    <dataValidation type="list" allowBlank="1" showInputMessage="1" showErrorMessage="1" sqref="G8:G103">
      <formula1>"悪天候, 交通渋滞, 乗客の対応, システムトラブル, その他"</formula1>
    </dataValidation>
    <dataValidation type="date" operator="greaterThanOrEqual" allowBlank="1" showInputMessage="1" showErrorMessage="1" sqref="C8:C103">
      <formula1>44927</formula1>
    </dataValidation>
    <dataValidation type="time" operator="greaterThanOrEqual" allowBlank="1" showInputMessage="1" showErrorMessage="1" sqref="E8:F103">
      <formula1>0</formula1>
    </dataValidation>
  </dataValidations>
  <pageMargins left="0.7" right="0.7" top="0.75" bottom="0.75" header="0.3" footer="0.3"/>
  <pageSetup paperSize="9" scale="4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pageSetUpPr fitToPage="1"/>
  </sheetPr>
  <dimension ref="B2:T7"/>
  <sheetViews>
    <sheetView workbookViewId="0"/>
  </sheetViews>
  <sheetFormatPr defaultColWidth="8.85546875" defaultRowHeight="16.5" x14ac:dyDescent="0.35"/>
  <cols>
    <col min="1" max="1" width="2.85546875" style="108" customWidth="1"/>
    <col min="2" max="2" width="11.85546875" style="108" customWidth="1"/>
    <col min="3" max="5" width="8.85546875" style="108"/>
    <col min="6" max="6" width="6.140625" style="108" customWidth="1"/>
    <col min="7" max="7" width="11.85546875" style="108" customWidth="1"/>
    <col min="8" max="10" width="8.85546875" style="108"/>
    <col min="11" max="11" width="6.140625" style="108" customWidth="1"/>
    <col min="12" max="12" width="11.85546875" style="108" customWidth="1"/>
    <col min="13" max="15" width="8.85546875" style="108"/>
    <col min="16" max="16" width="6.140625" style="108" customWidth="1"/>
    <col min="17" max="17" width="9.5703125" style="108" customWidth="1"/>
    <col min="18" max="19" width="8.85546875" style="108"/>
    <col min="20" max="20" width="5.85546875" style="108" customWidth="1"/>
    <col min="21" max="16384" width="8.85546875" style="108"/>
  </cols>
  <sheetData>
    <row r="2" spans="2:20" x14ac:dyDescent="0.35">
      <c r="B2" s="107" t="s">
        <v>187</v>
      </c>
    </row>
    <row r="3" spans="2:20" s="111" customFormat="1" ht="15.75" x14ac:dyDescent="0.35">
      <c r="B3" s="109" t="s">
        <v>188</v>
      </c>
      <c r="C3" s="110"/>
      <c r="D3" s="110"/>
      <c r="E3" s="110"/>
      <c r="G3" s="109" t="s">
        <v>189</v>
      </c>
      <c r="H3" s="110"/>
      <c r="I3" s="110"/>
      <c r="J3" s="110"/>
      <c r="L3" s="109" t="s">
        <v>190</v>
      </c>
      <c r="M3" s="110"/>
      <c r="N3" s="110"/>
      <c r="O3" s="110"/>
      <c r="Q3" s="109" t="s">
        <v>191</v>
      </c>
      <c r="R3" s="110"/>
      <c r="S3" s="110"/>
      <c r="T3" s="110"/>
    </row>
    <row r="4" spans="2:20" x14ac:dyDescent="0.35">
      <c r="L4" s="112"/>
      <c r="M4" s="112"/>
      <c r="N4" s="112"/>
      <c r="O4" s="112"/>
    </row>
    <row r="6" spans="2:20" x14ac:dyDescent="0.35">
      <c r="Q6" s="108" t="s">
        <v>192</v>
      </c>
    </row>
    <row r="7" spans="2:20" x14ac:dyDescent="0.35">
      <c r="Q7" s="108" t="s">
        <v>193</v>
      </c>
    </row>
  </sheetData>
  <phoneticPr fontId="1"/>
  <hyperlinks>
    <hyperlink ref="B2" r:id="rId1" location=":~:text=(6)%E3%80%8C%E5%8D%98%E8%B7%AF%EF%BC%88,%E3%81%A6%E3%81%84%E3%81%AA%E3%81%84%E5%A0%B4%E5%90%88%E3%82%92%E3%81%84%E3%81%86%E3%80%82%EF%BC%89" display="参考：ITARDA資料内「13.道路形状」の分類"/>
  </hyperlinks>
  <pageMargins left="0.7" right="0.7" top="0.75" bottom="0.75" header="0.3" footer="0.3"/>
  <pageSetup paperSize="9" scale="43"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実証データ一覧</vt:lpstr>
      <vt:lpstr>便毎データ</vt:lpstr>
      <vt:lpstr>運賃表</vt:lpstr>
      <vt:lpstr>都度入力＞</vt:lpstr>
      <vt:lpstr>手動介入</vt:lpstr>
      <vt:lpstr>事故・ヒヤリハット</vt:lpstr>
      <vt:lpstr>遅延</vt:lpstr>
      <vt:lpstr>※参考_発生要因・道路形状の分類</vt:lpstr>
      <vt:lpstr>※参考_発生要因・道路形状の分類!Print_Area</vt:lpstr>
      <vt:lpstr>運賃表!Print_Area</vt:lpstr>
      <vt:lpstr>事故・ヒヤリハット!Print_Area</vt:lpstr>
      <vt:lpstr>実証データ一覧!Print_Area</vt:lpstr>
      <vt:lpstr>手動介入!Print_Area</vt:lpstr>
      <vt:lpstr>遅延!Print_Area</vt:lpstr>
      <vt:lpstr>便毎データ!Print_Area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西田　圭範</cp:lastModifiedBy>
  <cp:lastPrinted>2023-07-18T03:55:16Z</cp:lastPrinted>
  <dcterms:created xsi:type="dcterms:W3CDTF">2023-07-04T02:07:59Z</dcterms:created>
  <dcterms:modified xsi:type="dcterms:W3CDTF">2023-12-04T08:55:35Z</dcterms:modified>
</cp:coreProperties>
</file>